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_FilterDatabase" localSheetId="1" hidden="1">'1'!#REF!</definedName>
    <definedName name="_xlnm._FilterDatabase" localSheetId="10" hidden="1">'10'!#REF!</definedName>
    <definedName name="_xlnm._FilterDatabase" localSheetId="11" hidden="1">'11'!#REF!</definedName>
    <definedName name="_xlnm._FilterDatabase" localSheetId="12" hidden="1">'12'!#REF!</definedName>
    <definedName name="_xlnm._FilterDatabase" localSheetId="2" hidden="1">'2'!#REF!</definedName>
    <definedName name="_xlnm._FilterDatabase" localSheetId="3" hidden="1">'3'!#REF!</definedName>
    <definedName name="_xlnm._FilterDatabase" localSheetId="4" hidden="1">'4'!#REF!</definedName>
    <definedName name="_xlnm._FilterDatabase" localSheetId="5" hidden="1">'5'!#REF!</definedName>
    <definedName name="_xlnm._FilterDatabase" localSheetId="6" hidden="1">'6'!#REF!</definedName>
    <definedName name="_xlnm._FilterDatabase" localSheetId="7" hidden="1">'7'!#REF!</definedName>
    <definedName name="_xlnm._FilterDatabase" localSheetId="8" hidden="1">'8'!#REF!</definedName>
    <definedName name="_xlnm._FilterDatabase" localSheetId="9" hidden="1">'9'!#REF!</definedName>
    <definedName name="_xlnm._FilterDatabase" localSheetId="0" hidden="1">ГОД!#REF!</definedName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</definedName>
    <definedName name="_xlnm.Print_Area" localSheetId="1">'1'!$A$1:$CY$92</definedName>
    <definedName name="_xlnm.Print_Area" localSheetId="10">'10'!$A$1:$CY$92</definedName>
    <definedName name="_xlnm.Print_Area" localSheetId="11">'11'!$A$1:$CY$92</definedName>
    <definedName name="_xlnm.Print_Area" localSheetId="12">'12'!$A$1:$CY$92</definedName>
    <definedName name="_xlnm.Print_Area" localSheetId="2">'2'!$A$1:$CY$92</definedName>
    <definedName name="_xlnm.Print_Area" localSheetId="3">'3'!$A$1:$CY$92</definedName>
    <definedName name="_xlnm.Print_Area" localSheetId="4">'4'!$A$1:$CY$92</definedName>
    <definedName name="_xlnm.Print_Area" localSheetId="5">'5'!$A$1:$CY$92</definedName>
    <definedName name="_xlnm.Print_Area" localSheetId="6">'6'!$A$1:$CY$92</definedName>
    <definedName name="_xlnm.Print_Area" localSheetId="7">'7'!$A$1:$CY$92</definedName>
    <definedName name="_xlnm.Print_Area" localSheetId="8">'8'!$A$1:$CY$92</definedName>
    <definedName name="_xlnm.Print_Area" localSheetId="9">'9'!$A$1:$CY$92</definedName>
    <definedName name="_xlnm.Print_Area" localSheetId="0">ГОД!$A$1:$CY$98</definedName>
  </definedNames>
  <calcPr calcId="144525"/>
</workbook>
</file>

<file path=xl/calcChain.xml><?xml version="1.0" encoding="utf-8"?>
<calcChain xmlns="http://schemas.openxmlformats.org/spreadsheetml/2006/main">
  <c r="CS91" i="13" l="1"/>
  <c r="CO91" i="13"/>
  <c r="CY90" i="13"/>
  <c r="CT90" i="13"/>
  <c r="CS90" i="13"/>
  <c r="CR90" i="13"/>
  <c r="CQ90" i="13"/>
  <c r="CP90" i="13"/>
  <c r="CO90" i="13"/>
  <c r="CN90" i="13"/>
  <c r="CL90" i="13"/>
  <c r="CK90" i="13"/>
  <c r="CI90" i="13"/>
  <c r="CH90" i="13"/>
  <c r="CG90" i="13"/>
  <c r="CF90" i="13"/>
  <c r="CE90" i="13"/>
  <c r="CC90" i="13"/>
  <c r="CB90" i="13"/>
  <c r="BY90" i="13"/>
  <c r="BV90" i="13"/>
  <c r="BU90" i="13"/>
  <c r="BT90" i="13"/>
  <c r="BS90" i="13"/>
  <c r="BR90" i="13"/>
  <c r="BQ90" i="13"/>
  <c r="BP90" i="13"/>
  <c r="BO90" i="13"/>
  <c r="BN90" i="13"/>
  <c r="BM90" i="13"/>
  <c r="BL90" i="13"/>
  <c r="BK90" i="13"/>
  <c r="BJ90" i="13"/>
  <c r="BI90" i="13"/>
  <c r="BH90" i="13"/>
  <c r="BG90" i="13"/>
  <c r="BF90" i="13"/>
  <c r="BE90" i="13"/>
  <c r="BD90" i="13"/>
  <c r="BC90" i="13"/>
  <c r="BB90" i="13"/>
  <c r="BA90" i="13"/>
  <c r="AZ90" i="13"/>
  <c r="AW90" i="13"/>
  <c r="AV90" i="13"/>
  <c r="AU90" i="13"/>
  <c r="AT90" i="13"/>
  <c r="AQ90" i="13"/>
  <c r="AN90" i="13"/>
  <c r="AM90" i="13"/>
  <c r="AL90" i="13"/>
  <c r="AK90" i="13"/>
  <c r="AJ90" i="13"/>
  <c r="AI90" i="13"/>
  <c r="AH90" i="13"/>
  <c r="AG90" i="13"/>
  <c r="AF90" i="13"/>
  <c r="AE90" i="13"/>
  <c r="AD90" i="13"/>
  <c r="AC90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M90" i="13"/>
  <c r="L90" i="13"/>
  <c r="K90" i="13"/>
  <c r="J90" i="13"/>
  <c r="I90" i="13"/>
  <c r="H90" i="13"/>
  <c r="G90" i="13"/>
  <c r="F90" i="13"/>
  <c r="E90" i="13"/>
  <c r="B89" i="13"/>
  <c r="B88" i="13"/>
  <c r="CK87" i="13"/>
  <c r="B86" i="13"/>
  <c r="CK85" i="13"/>
  <c r="B84" i="13"/>
  <c r="B83" i="13"/>
  <c r="CK82" i="13"/>
  <c r="B81" i="13"/>
  <c r="CK80" i="13"/>
  <c r="B79" i="13"/>
  <c r="CK78" i="13"/>
  <c r="B77" i="13"/>
  <c r="CK76" i="13"/>
  <c r="B75" i="13"/>
  <c r="CK74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1" i="13"/>
  <c r="B20" i="13"/>
  <c r="B19" i="13"/>
  <c r="B18" i="13"/>
  <c r="B17" i="13"/>
  <c r="B16" i="13"/>
  <c r="B15" i="13"/>
  <c r="B14" i="13"/>
  <c r="BZ8" i="13"/>
  <c r="CS91" i="12"/>
  <c r="CO91" i="12"/>
  <c r="CA91" i="12"/>
  <c r="CA90" i="12" s="1"/>
  <c r="BZ91" i="12"/>
  <c r="AY91" i="12"/>
  <c r="AY90" i="12" s="1"/>
  <c r="CY90" i="12"/>
  <c r="CT90" i="12"/>
  <c r="CS90" i="12"/>
  <c r="CR90" i="12"/>
  <c r="CQ90" i="12"/>
  <c r="CP90" i="12"/>
  <c r="CO90" i="12"/>
  <c r="CN90" i="12"/>
  <c r="CL90" i="12"/>
  <c r="CK90" i="12"/>
  <c r="CI90" i="12"/>
  <c r="CH90" i="12"/>
  <c r="CG90" i="12"/>
  <c r="CF90" i="12"/>
  <c r="CE90" i="12"/>
  <c r="CC90" i="12"/>
  <c r="CB90" i="12"/>
  <c r="BZ90" i="12"/>
  <c r="BY90" i="12"/>
  <c r="BV90" i="12"/>
  <c r="BU90" i="12"/>
  <c r="BT90" i="12"/>
  <c r="BS90" i="12"/>
  <c r="BR90" i="12"/>
  <c r="BQ90" i="12"/>
  <c r="BP90" i="12"/>
  <c r="BO90" i="12"/>
  <c r="BN90" i="12"/>
  <c r="BM90" i="12"/>
  <c r="BL90" i="12"/>
  <c r="BK90" i="12"/>
  <c r="BJ90" i="12"/>
  <c r="BI90" i="12"/>
  <c r="BH90" i="12"/>
  <c r="BG90" i="12"/>
  <c r="BF90" i="12"/>
  <c r="BE90" i="12"/>
  <c r="BD90" i="12"/>
  <c r="BC90" i="12"/>
  <c r="BB90" i="12"/>
  <c r="BA90" i="12"/>
  <c r="AZ90" i="12"/>
  <c r="AW90" i="12"/>
  <c r="AV90" i="12"/>
  <c r="AU90" i="12"/>
  <c r="AT90" i="12"/>
  <c r="AQ90" i="12"/>
  <c r="AN90" i="12"/>
  <c r="AM90" i="12"/>
  <c r="AL90" i="12"/>
  <c r="AK90" i="12"/>
  <c r="AJ90" i="12"/>
  <c r="AI90" i="12"/>
  <c r="AH90" i="12"/>
  <c r="AG90" i="12"/>
  <c r="AF90" i="12"/>
  <c r="AE90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I90" i="12"/>
  <c r="H90" i="12"/>
  <c r="G90" i="12"/>
  <c r="F90" i="12"/>
  <c r="E90" i="12"/>
  <c r="B89" i="12"/>
  <c r="B88" i="12"/>
  <c r="CK87" i="12"/>
  <c r="B86" i="12"/>
  <c r="CK85" i="12"/>
  <c r="B84" i="12"/>
  <c r="B83" i="12"/>
  <c r="CK82" i="12"/>
  <c r="B81" i="12"/>
  <c r="CK80" i="12"/>
  <c r="B79" i="12"/>
  <c r="CK78" i="12"/>
  <c r="B77" i="12"/>
  <c r="CK76" i="12"/>
  <c r="B75" i="12"/>
  <c r="CK74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1" i="12"/>
  <c r="B20" i="12"/>
  <c r="B19" i="12"/>
  <c r="B18" i="12"/>
  <c r="B17" i="12"/>
  <c r="B16" i="12"/>
  <c r="B15" i="12"/>
  <c r="B14" i="12"/>
  <c r="BZ8" i="12"/>
  <c r="CS91" i="11"/>
  <c r="CO91" i="11"/>
  <c r="CA91" i="11"/>
  <c r="CA90" i="11" s="1"/>
  <c r="BZ91" i="11"/>
  <c r="AY91" i="11"/>
  <c r="AY90" i="11" s="1"/>
  <c r="CY90" i="11"/>
  <c r="CT90" i="11"/>
  <c r="CS90" i="11"/>
  <c r="CR90" i="11"/>
  <c r="CQ90" i="11"/>
  <c r="CP90" i="11"/>
  <c r="CO90" i="11"/>
  <c r="CN90" i="11"/>
  <c r="CL90" i="11"/>
  <c r="CK90" i="11"/>
  <c r="CI90" i="11"/>
  <c r="CH90" i="11"/>
  <c r="CG90" i="11"/>
  <c r="CF90" i="11"/>
  <c r="CE90" i="11"/>
  <c r="CC90" i="11"/>
  <c r="CB90" i="11"/>
  <c r="BZ90" i="11"/>
  <c r="BY90" i="11"/>
  <c r="BV90" i="11"/>
  <c r="BU90" i="11"/>
  <c r="BT90" i="11"/>
  <c r="BS90" i="11"/>
  <c r="BR90" i="11"/>
  <c r="BQ90" i="11"/>
  <c r="BP90" i="11"/>
  <c r="BO90" i="11"/>
  <c r="BN90" i="11"/>
  <c r="BM90" i="11"/>
  <c r="BL90" i="11"/>
  <c r="BK90" i="11"/>
  <c r="BJ90" i="11"/>
  <c r="BI90" i="11"/>
  <c r="BH90" i="11"/>
  <c r="BG90" i="11"/>
  <c r="BF90" i="11"/>
  <c r="BE90" i="11"/>
  <c r="BD90" i="11"/>
  <c r="BC90" i="11"/>
  <c r="BB90" i="11"/>
  <c r="BA90" i="11"/>
  <c r="AZ90" i="11"/>
  <c r="AW90" i="11"/>
  <c r="AV90" i="11"/>
  <c r="AU90" i="11"/>
  <c r="AT90" i="11"/>
  <c r="AQ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B89" i="11"/>
  <c r="B88" i="11"/>
  <c r="CK87" i="11"/>
  <c r="B86" i="11"/>
  <c r="CK85" i="11"/>
  <c r="B84" i="11"/>
  <c r="B83" i="11"/>
  <c r="CK82" i="11"/>
  <c r="B81" i="11"/>
  <c r="CK80" i="11"/>
  <c r="B79" i="11"/>
  <c r="CK78" i="11"/>
  <c r="B77" i="11"/>
  <c r="CK76" i="11"/>
  <c r="B75" i="11"/>
  <c r="CK74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1" i="11"/>
  <c r="B20" i="11"/>
  <c r="B19" i="11"/>
  <c r="B18" i="11"/>
  <c r="B17" i="11"/>
  <c r="B16" i="11"/>
  <c r="B15" i="11"/>
  <c r="B14" i="11"/>
  <c r="BZ8" i="11"/>
  <c r="CS91" i="10"/>
  <c r="CO91" i="10"/>
  <c r="CA91" i="10"/>
  <c r="CA90" i="10" s="1"/>
  <c r="BZ91" i="10"/>
  <c r="BZ90" i="10" s="1"/>
  <c r="AY91" i="10"/>
  <c r="AY90" i="10" s="1"/>
  <c r="CY90" i="10"/>
  <c r="CT90" i="10"/>
  <c r="CS90" i="10"/>
  <c r="CR90" i="10"/>
  <c r="CQ90" i="10"/>
  <c r="CP90" i="10"/>
  <c r="CO90" i="10"/>
  <c r="CN90" i="10"/>
  <c r="CL90" i="10"/>
  <c r="CK90" i="10"/>
  <c r="CI90" i="10"/>
  <c r="CH90" i="10"/>
  <c r="CG90" i="10"/>
  <c r="CF90" i="10"/>
  <c r="CE90" i="10"/>
  <c r="CC90" i="10"/>
  <c r="CB90" i="10"/>
  <c r="BY90" i="10"/>
  <c r="BV90" i="10"/>
  <c r="BU90" i="10"/>
  <c r="BT90" i="10"/>
  <c r="BS90" i="10"/>
  <c r="BR90" i="10"/>
  <c r="BQ90" i="10"/>
  <c r="BP90" i="10"/>
  <c r="BO90" i="10"/>
  <c r="BN90" i="10"/>
  <c r="BM90" i="10"/>
  <c r="BL90" i="10"/>
  <c r="BK90" i="10"/>
  <c r="BJ90" i="10"/>
  <c r="BI90" i="10"/>
  <c r="BH90" i="10"/>
  <c r="BG90" i="10"/>
  <c r="BF90" i="10"/>
  <c r="BE90" i="10"/>
  <c r="BD90" i="10"/>
  <c r="BC90" i="10"/>
  <c r="BB90" i="10"/>
  <c r="BA90" i="10"/>
  <c r="AZ90" i="10"/>
  <c r="AW90" i="10"/>
  <c r="AV90" i="10"/>
  <c r="AU90" i="10"/>
  <c r="AT90" i="10"/>
  <c r="AQ90" i="10"/>
  <c r="AN90" i="10"/>
  <c r="AM90" i="10"/>
  <c r="AL90" i="10"/>
  <c r="AK90" i="10"/>
  <c r="AJ90" i="10"/>
  <c r="AI90" i="10"/>
  <c r="AH90" i="10"/>
  <c r="AG90" i="10"/>
  <c r="AF90" i="10"/>
  <c r="AE90" i="10"/>
  <c r="AD90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M90" i="10"/>
  <c r="L90" i="10"/>
  <c r="K90" i="10"/>
  <c r="J90" i="10"/>
  <c r="I90" i="10"/>
  <c r="H90" i="10"/>
  <c r="G90" i="10"/>
  <c r="F90" i="10"/>
  <c r="E90" i="10"/>
  <c r="B89" i="10"/>
  <c r="B88" i="10"/>
  <c r="CK87" i="10"/>
  <c r="B86" i="10"/>
  <c r="CK85" i="10"/>
  <c r="B84" i="10"/>
  <c r="B83" i="10"/>
  <c r="CK82" i="10"/>
  <c r="B81" i="10"/>
  <c r="CK80" i="10"/>
  <c r="B79" i="10"/>
  <c r="CK78" i="10"/>
  <c r="B77" i="10"/>
  <c r="CK76" i="10"/>
  <c r="B75" i="10"/>
  <c r="CK74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1" i="10"/>
  <c r="B20" i="10"/>
  <c r="B19" i="10"/>
  <c r="B18" i="10"/>
  <c r="B17" i="10"/>
  <c r="B16" i="10"/>
  <c r="B15" i="10"/>
  <c r="B14" i="10"/>
  <c r="BZ8" i="10"/>
  <c r="CS91" i="9"/>
  <c r="CO91" i="9"/>
  <c r="CO90" i="9" s="1"/>
  <c r="CA91" i="9"/>
  <c r="CA90" i="9" s="1"/>
  <c r="BZ91" i="9"/>
  <c r="AY91" i="9"/>
  <c r="AY90" i="9" s="1"/>
  <c r="CY90" i="9"/>
  <c r="CT90" i="9"/>
  <c r="CS90" i="9"/>
  <c r="CR90" i="9"/>
  <c r="CQ90" i="9"/>
  <c r="CP90" i="9"/>
  <c r="CN90" i="9"/>
  <c r="CL90" i="9"/>
  <c r="CK90" i="9"/>
  <c r="CI90" i="9"/>
  <c r="CH90" i="9"/>
  <c r="CG90" i="9"/>
  <c r="CF90" i="9"/>
  <c r="CE90" i="9"/>
  <c r="CC90" i="9"/>
  <c r="CB90" i="9"/>
  <c r="BZ90" i="9"/>
  <c r="BY90" i="9"/>
  <c r="BV90" i="9"/>
  <c r="BU90" i="9"/>
  <c r="BT90" i="9"/>
  <c r="BS90" i="9"/>
  <c r="BR90" i="9"/>
  <c r="BQ90" i="9"/>
  <c r="BP90" i="9"/>
  <c r="BO90" i="9"/>
  <c r="BN90" i="9"/>
  <c r="BM90" i="9"/>
  <c r="BL90" i="9"/>
  <c r="BK90" i="9"/>
  <c r="BJ90" i="9"/>
  <c r="BI90" i="9"/>
  <c r="BH90" i="9"/>
  <c r="BG90" i="9"/>
  <c r="BF90" i="9"/>
  <c r="BE90" i="9"/>
  <c r="BD90" i="9"/>
  <c r="BC90" i="9"/>
  <c r="BB90" i="9"/>
  <c r="BA90" i="9"/>
  <c r="AZ90" i="9"/>
  <c r="AW90" i="9"/>
  <c r="AV90" i="9"/>
  <c r="AU90" i="9"/>
  <c r="AT90" i="9"/>
  <c r="AQ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B89" i="9"/>
  <c r="B88" i="9"/>
  <c r="CK87" i="9"/>
  <c r="B86" i="9"/>
  <c r="CK85" i="9"/>
  <c r="B84" i="9"/>
  <c r="B83" i="9"/>
  <c r="CK82" i="9"/>
  <c r="B81" i="9"/>
  <c r="CK80" i="9"/>
  <c r="B79" i="9"/>
  <c r="CK78" i="9"/>
  <c r="B77" i="9"/>
  <c r="CK76" i="9"/>
  <c r="B75" i="9"/>
  <c r="CK74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1" i="9"/>
  <c r="B20" i="9"/>
  <c r="B19" i="9"/>
  <c r="B18" i="9"/>
  <c r="B17" i="9"/>
  <c r="B16" i="9"/>
  <c r="B15" i="9"/>
  <c r="B14" i="9"/>
  <c r="BZ8" i="9"/>
  <c r="CS91" i="8"/>
  <c r="CO91" i="8"/>
  <c r="CA91" i="8"/>
  <c r="CA90" i="8" s="1"/>
  <c r="BZ91" i="8"/>
  <c r="BZ90" i="8" s="1"/>
  <c r="AY91" i="8"/>
  <c r="AY90" i="8" s="1"/>
  <c r="CY90" i="8"/>
  <c r="CT90" i="8"/>
  <c r="CS90" i="8"/>
  <c r="CR90" i="8"/>
  <c r="CQ90" i="8"/>
  <c r="CP90" i="8"/>
  <c r="CO90" i="8"/>
  <c r="CN90" i="8"/>
  <c r="CL90" i="8"/>
  <c r="CK90" i="8"/>
  <c r="CI90" i="8"/>
  <c r="CH90" i="8"/>
  <c r="CG90" i="8"/>
  <c r="CF90" i="8"/>
  <c r="CE90" i="8"/>
  <c r="CC90" i="8"/>
  <c r="CB90" i="8"/>
  <c r="BY90" i="8"/>
  <c r="BV90" i="8"/>
  <c r="BU90" i="8"/>
  <c r="BT90" i="8"/>
  <c r="BS90" i="8"/>
  <c r="BR90" i="8"/>
  <c r="BQ90" i="8"/>
  <c r="BP90" i="8"/>
  <c r="BO90" i="8"/>
  <c r="BN90" i="8"/>
  <c r="BM90" i="8"/>
  <c r="BL90" i="8"/>
  <c r="BK90" i="8"/>
  <c r="BJ90" i="8"/>
  <c r="BI90" i="8"/>
  <c r="BH90" i="8"/>
  <c r="BG90" i="8"/>
  <c r="BF90" i="8"/>
  <c r="BE90" i="8"/>
  <c r="BD90" i="8"/>
  <c r="BC90" i="8"/>
  <c r="BB90" i="8"/>
  <c r="BA90" i="8"/>
  <c r="AZ90" i="8"/>
  <c r="AW90" i="8"/>
  <c r="AV90" i="8"/>
  <c r="AU90" i="8"/>
  <c r="AT90" i="8"/>
  <c r="AQ90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B89" i="8"/>
  <c r="B88" i="8"/>
  <c r="CK87" i="8"/>
  <c r="B86" i="8"/>
  <c r="CK85" i="8"/>
  <c r="B84" i="8"/>
  <c r="B83" i="8"/>
  <c r="CK82" i="8"/>
  <c r="B81" i="8"/>
  <c r="CK80" i="8"/>
  <c r="B79" i="8"/>
  <c r="CK78" i="8"/>
  <c r="B77" i="8"/>
  <c r="CK76" i="8"/>
  <c r="B75" i="8"/>
  <c r="CK74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1" i="8"/>
  <c r="B20" i="8"/>
  <c r="B19" i="8"/>
  <c r="B18" i="8"/>
  <c r="B17" i="8"/>
  <c r="B16" i="8"/>
  <c r="B15" i="8"/>
  <c r="B14" i="8"/>
  <c r="BZ8" i="8"/>
  <c r="CS91" i="7"/>
  <c r="CS90" i="7" s="1"/>
  <c r="CO91" i="7"/>
  <c r="CO90" i="7" s="1"/>
  <c r="CA91" i="7"/>
  <c r="BZ91" i="7"/>
  <c r="AY91" i="7"/>
  <c r="CY90" i="7"/>
  <c r="CT90" i="7"/>
  <c r="CR90" i="7"/>
  <c r="CQ90" i="7"/>
  <c r="CP90" i="7"/>
  <c r="CN90" i="7"/>
  <c r="CL90" i="7"/>
  <c r="CK90" i="7"/>
  <c r="CI90" i="7"/>
  <c r="CH90" i="7"/>
  <c r="CG90" i="7"/>
  <c r="CF90" i="7"/>
  <c r="CE90" i="7"/>
  <c r="CC90" i="7"/>
  <c r="CB90" i="7"/>
  <c r="CA90" i="7"/>
  <c r="BZ90" i="7"/>
  <c r="BY90" i="7"/>
  <c r="BV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AZ90" i="7"/>
  <c r="AY90" i="7"/>
  <c r="AW90" i="7"/>
  <c r="AV90" i="7"/>
  <c r="AU90" i="7"/>
  <c r="AT90" i="7"/>
  <c r="AQ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B89" i="7"/>
  <c r="B88" i="7"/>
  <c r="CK87" i="7"/>
  <c r="B86" i="7"/>
  <c r="CK85" i="7"/>
  <c r="B84" i="7"/>
  <c r="B83" i="7"/>
  <c r="CK82" i="7"/>
  <c r="B81" i="7"/>
  <c r="CK80" i="7"/>
  <c r="B79" i="7"/>
  <c r="CK78" i="7"/>
  <c r="B77" i="7"/>
  <c r="CK76" i="7"/>
  <c r="B75" i="7"/>
  <c r="CK74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1" i="7"/>
  <c r="B20" i="7"/>
  <c r="B19" i="7"/>
  <c r="B18" i="7"/>
  <c r="B17" i="7"/>
  <c r="B16" i="7"/>
  <c r="B15" i="7"/>
  <c r="B14" i="7"/>
  <c r="BZ8" i="7"/>
  <c r="CS91" i="6"/>
  <c r="CO91" i="6"/>
  <c r="CO90" i="6" s="1"/>
  <c r="CA91" i="6"/>
  <c r="CA90" i="6" s="1"/>
  <c r="BZ91" i="6"/>
  <c r="AY91" i="6"/>
  <c r="AY90" i="6" s="1"/>
  <c r="CY90" i="6"/>
  <c r="CT90" i="6"/>
  <c r="CS90" i="6"/>
  <c r="CR90" i="6"/>
  <c r="CQ90" i="6"/>
  <c r="CP90" i="6"/>
  <c r="CN90" i="6"/>
  <c r="CL90" i="6"/>
  <c r="CK90" i="6"/>
  <c r="CI90" i="6"/>
  <c r="CH90" i="6"/>
  <c r="CG90" i="6"/>
  <c r="CF90" i="6"/>
  <c r="CE90" i="6"/>
  <c r="CC90" i="6"/>
  <c r="CB90" i="6"/>
  <c r="BZ90" i="6"/>
  <c r="BY90" i="6"/>
  <c r="BV90" i="6"/>
  <c r="BU90" i="6"/>
  <c r="BT90" i="6"/>
  <c r="BS90" i="6"/>
  <c r="BR90" i="6"/>
  <c r="BQ90" i="6"/>
  <c r="BP90" i="6"/>
  <c r="BO90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B90" i="6"/>
  <c r="BA90" i="6"/>
  <c r="AZ90" i="6"/>
  <c r="AW90" i="6"/>
  <c r="AV90" i="6"/>
  <c r="AU90" i="6"/>
  <c r="AT90" i="6"/>
  <c r="AQ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B89" i="6"/>
  <c r="B88" i="6"/>
  <c r="CK87" i="6"/>
  <c r="B86" i="6"/>
  <c r="CK85" i="6"/>
  <c r="B84" i="6"/>
  <c r="B83" i="6"/>
  <c r="CK82" i="6"/>
  <c r="B81" i="6"/>
  <c r="CK80" i="6"/>
  <c r="B79" i="6"/>
  <c r="CK78" i="6"/>
  <c r="B77" i="6"/>
  <c r="CK76" i="6"/>
  <c r="B75" i="6"/>
  <c r="CK74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1" i="6"/>
  <c r="B20" i="6"/>
  <c r="B19" i="6"/>
  <c r="B18" i="6"/>
  <c r="B17" i="6"/>
  <c r="B16" i="6"/>
  <c r="B15" i="6"/>
  <c r="B14" i="6"/>
  <c r="BZ8" i="6"/>
  <c r="CS91" i="5"/>
  <c r="CS90" i="5" s="1"/>
  <c r="CO91" i="5"/>
  <c r="CO90" i="5" s="1"/>
  <c r="CA91" i="5"/>
  <c r="CA90" i="5" s="1"/>
  <c r="BZ91" i="5"/>
  <c r="AY91" i="5"/>
  <c r="AY90" i="5" s="1"/>
  <c r="CY90" i="5"/>
  <c r="CT90" i="5"/>
  <c r="CR90" i="5"/>
  <c r="CQ90" i="5"/>
  <c r="CP90" i="5"/>
  <c r="CN90" i="5"/>
  <c r="CL90" i="5"/>
  <c r="CK90" i="5"/>
  <c r="CI90" i="5"/>
  <c r="CH90" i="5"/>
  <c r="CG90" i="5"/>
  <c r="CF90" i="5"/>
  <c r="CE90" i="5"/>
  <c r="CC90" i="5"/>
  <c r="CB90" i="5"/>
  <c r="BZ90" i="5"/>
  <c r="BY90" i="5"/>
  <c r="BV90" i="5"/>
  <c r="BU90" i="5"/>
  <c r="BT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A90" i="5"/>
  <c r="AZ90" i="5"/>
  <c r="AW90" i="5"/>
  <c r="AV90" i="5"/>
  <c r="AU90" i="5"/>
  <c r="AT90" i="5"/>
  <c r="AQ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B89" i="5"/>
  <c r="B88" i="5"/>
  <c r="CK87" i="5"/>
  <c r="B86" i="5"/>
  <c r="CK85" i="5"/>
  <c r="B84" i="5"/>
  <c r="B83" i="5"/>
  <c r="CK82" i="5"/>
  <c r="B81" i="5"/>
  <c r="CK80" i="5"/>
  <c r="B79" i="5"/>
  <c r="CK78" i="5"/>
  <c r="B77" i="5"/>
  <c r="CK76" i="5"/>
  <c r="B75" i="5"/>
  <c r="CK74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1" i="5"/>
  <c r="B20" i="5"/>
  <c r="B19" i="5"/>
  <c r="B18" i="5"/>
  <c r="B17" i="5"/>
  <c r="B16" i="5"/>
  <c r="B15" i="5"/>
  <c r="B14" i="5"/>
  <c r="BZ8" i="5"/>
  <c r="CS91" i="4"/>
  <c r="CS90" i="4" s="1"/>
  <c r="CO91" i="4"/>
  <c r="CA91" i="4"/>
  <c r="BZ91" i="4"/>
  <c r="BZ90" i="4" s="1"/>
  <c r="AY91" i="4"/>
  <c r="CY90" i="4"/>
  <c r="CT90" i="4"/>
  <c r="CR90" i="4"/>
  <c r="CQ90" i="4"/>
  <c r="CP90" i="4"/>
  <c r="CO90" i="4"/>
  <c r="CN90" i="4"/>
  <c r="CL90" i="4"/>
  <c r="CK90" i="4"/>
  <c r="CI90" i="4"/>
  <c r="CH90" i="4"/>
  <c r="CG90" i="4"/>
  <c r="CF90" i="4"/>
  <c r="CE90" i="4"/>
  <c r="CC90" i="4"/>
  <c r="CB90" i="4"/>
  <c r="CA90" i="4"/>
  <c r="BY90" i="4"/>
  <c r="BV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A90" i="4"/>
  <c r="AZ90" i="4"/>
  <c r="AY90" i="4"/>
  <c r="AW90" i="4"/>
  <c r="AV90" i="4"/>
  <c r="AU90" i="4"/>
  <c r="AT90" i="4"/>
  <c r="AQ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A90" i="4"/>
  <c r="Z90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B89" i="4"/>
  <c r="B88" i="4"/>
  <c r="CK87" i="4"/>
  <c r="B86" i="4"/>
  <c r="CK85" i="4"/>
  <c r="B84" i="4"/>
  <c r="B83" i="4"/>
  <c r="CK82" i="4"/>
  <c r="B81" i="4"/>
  <c r="CK80" i="4"/>
  <c r="B79" i="4"/>
  <c r="CK78" i="4"/>
  <c r="B77" i="4"/>
  <c r="CK76" i="4"/>
  <c r="B75" i="4"/>
  <c r="CK74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1" i="4"/>
  <c r="B20" i="4"/>
  <c r="B19" i="4"/>
  <c r="B18" i="4"/>
  <c r="B17" i="4"/>
  <c r="B16" i="4"/>
  <c r="B15" i="4"/>
  <c r="B14" i="4"/>
  <c r="BZ8" i="4"/>
  <c r="CS91" i="3"/>
  <c r="CS90" i="3" s="1"/>
  <c r="CO91" i="3"/>
  <c r="CO90" i="3" s="1"/>
  <c r="CA91" i="3"/>
  <c r="BZ91" i="3"/>
  <c r="CY90" i="3"/>
  <c r="CT90" i="3"/>
  <c r="CR90" i="3"/>
  <c r="CQ90" i="3"/>
  <c r="CP90" i="3"/>
  <c r="CN90" i="3"/>
  <c r="CL90" i="3"/>
  <c r="CK90" i="3"/>
  <c r="CI90" i="3"/>
  <c r="CH90" i="3"/>
  <c r="CG90" i="3"/>
  <c r="CF90" i="3"/>
  <c r="CE90" i="3"/>
  <c r="CC90" i="3"/>
  <c r="CB90" i="3"/>
  <c r="CA90" i="3"/>
  <c r="BZ90" i="3"/>
  <c r="BY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W90" i="3"/>
  <c r="AV90" i="3"/>
  <c r="AU90" i="3"/>
  <c r="AT90" i="3"/>
  <c r="AQ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B89" i="3"/>
  <c r="B88" i="3"/>
  <c r="CK87" i="3"/>
  <c r="B86" i="3"/>
  <c r="CK85" i="3"/>
  <c r="B84" i="3"/>
  <c r="B83" i="3"/>
  <c r="CK82" i="3"/>
  <c r="B81" i="3"/>
  <c r="CK80" i="3"/>
  <c r="B79" i="3"/>
  <c r="CK78" i="3"/>
  <c r="B77" i="3"/>
  <c r="CK76" i="3"/>
  <c r="B75" i="3"/>
  <c r="CK74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1" i="3"/>
  <c r="B20" i="3"/>
  <c r="B19" i="3"/>
  <c r="B18" i="3"/>
  <c r="B17" i="3"/>
  <c r="B16" i="3"/>
  <c r="B15" i="3"/>
  <c r="B14" i="3"/>
  <c r="BZ8" i="3"/>
  <c r="CS91" i="2"/>
  <c r="CO91" i="2"/>
  <c r="CA91" i="2"/>
  <c r="CA91" i="13" s="1"/>
  <c r="CA90" i="13" s="1"/>
  <c r="BZ91" i="2"/>
  <c r="AY91" i="2"/>
  <c r="CY90" i="2"/>
  <c r="CT90" i="2"/>
  <c r="CS90" i="2"/>
  <c r="CR90" i="2"/>
  <c r="CQ90" i="2"/>
  <c r="CP90" i="2"/>
  <c r="CO90" i="2"/>
  <c r="CN90" i="2"/>
  <c r="CL90" i="2"/>
  <c r="CK90" i="2"/>
  <c r="CI90" i="2"/>
  <c r="CH90" i="2"/>
  <c r="CG90" i="2"/>
  <c r="CF90" i="2"/>
  <c r="CE90" i="2"/>
  <c r="CC90" i="2"/>
  <c r="CB90" i="2"/>
  <c r="CA90" i="2"/>
  <c r="BY90" i="2"/>
  <c r="BV90" i="2"/>
  <c r="BU90" i="2"/>
  <c r="BT90" i="2"/>
  <c r="BS90" i="2"/>
  <c r="BR90" i="2"/>
  <c r="BQ90" i="2"/>
  <c r="BP90" i="2"/>
  <c r="BO90" i="2"/>
  <c r="BN90" i="2"/>
  <c r="BM90" i="2"/>
  <c r="BL90" i="2"/>
  <c r="BK90" i="2"/>
  <c r="BJ90" i="2"/>
  <c r="BI90" i="2"/>
  <c r="BH90" i="2"/>
  <c r="BG90" i="2"/>
  <c r="BF90" i="2"/>
  <c r="BE90" i="2"/>
  <c r="BD90" i="2"/>
  <c r="BC90" i="2"/>
  <c r="BB90" i="2"/>
  <c r="BA90" i="2"/>
  <c r="AZ90" i="2"/>
  <c r="AY90" i="2"/>
  <c r="AW90" i="2"/>
  <c r="AV90" i="2"/>
  <c r="AU90" i="2"/>
  <c r="AT90" i="2"/>
  <c r="AQ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B89" i="2"/>
  <c r="B88" i="2"/>
  <c r="CK87" i="2"/>
  <c r="B86" i="2"/>
  <c r="CK85" i="2"/>
  <c r="B84" i="2"/>
  <c r="B83" i="2"/>
  <c r="CK82" i="2"/>
  <c r="B81" i="2"/>
  <c r="CK80" i="2"/>
  <c r="B79" i="2"/>
  <c r="CK78" i="2"/>
  <c r="B77" i="2"/>
  <c r="CK76" i="2"/>
  <c r="B75" i="2"/>
  <c r="CK74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1" i="2"/>
  <c r="B20" i="2"/>
  <c r="B19" i="2"/>
  <c r="B18" i="2"/>
  <c r="B17" i="2"/>
  <c r="B16" i="2"/>
  <c r="B15" i="2"/>
  <c r="B14" i="2"/>
  <c r="BZ8" i="2"/>
  <c r="CV99" i="1"/>
  <c r="CY97" i="1"/>
  <c r="CT97" i="1"/>
  <c r="CS97" i="1" s="1"/>
  <c r="CS96" i="1" s="1"/>
  <c r="CR97" i="1"/>
  <c r="CR96" i="1" s="1"/>
  <c r="CQ97" i="1"/>
  <c r="CP97" i="1"/>
  <c r="CO97" i="1" s="1"/>
  <c r="CO96" i="1" s="1"/>
  <c r="CL97" i="1"/>
  <c r="CB97" i="1"/>
  <c r="BY97" i="1"/>
  <c r="BY96" i="1" s="1"/>
  <c r="BX97" i="1"/>
  <c r="BX96" i="1" s="1"/>
  <c r="BV97" i="1"/>
  <c r="BU97" i="1"/>
  <c r="BU96" i="1" s="1"/>
  <c r="BT97" i="1"/>
  <c r="BT96" i="1" s="1"/>
  <c r="BS97" i="1"/>
  <c r="BR97" i="1"/>
  <c r="BQ97" i="1"/>
  <c r="BQ96" i="1" s="1"/>
  <c r="BP97" i="1"/>
  <c r="BP96" i="1" s="1"/>
  <c r="BO97" i="1"/>
  <c r="BN97" i="1"/>
  <c r="BM97" i="1"/>
  <c r="BM96" i="1" s="1"/>
  <c r="BL97" i="1"/>
  <c r="BL96" i="1" s="1"/>
  <c r="BK97" i="1"/>
  <c r="BJ97" i="1"/>
  <c r="BI97" i="1"/>
  <c r="BI96" i="1" s="1"/>
  <c r="BH97" i="1"/>
  <c r="BH96" i="1" s="1"/>
  <c r="BG97" i="1"/>
  <c r="BE97" i="1"/>
  <c r="BE96" i="1" s="1"/>
  <c r="BD97" i="1"/>
  <c r="BD96" i="1" s="1"/>
  <c r="BC97" i="1"/>
  <c r="BB97" i="1"/>
  <c r="BA97" i="1"/>
  <c r="BA96" i="1" s="1"/>
  <c r="AX96" i="1"/>
  <c r="AW97" i="1"/>
  <c r="AV97" i="1"/>
  <c r="AU97" i="1"/>
  <c r="AT97" i="1"/>
  <c r="AT96" i="1" s="1"/>
  <c r="AQ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S97" i="1"/>
  <c r="R97" i="1"/>
  <c r="Q97" i="1"/>
  <c r="P97" i="1"/>
  <c r="N97" i="1"/>
  <c r="M97" i="1"/>
  <c r="L97" i="1"/>
  <c r="K97" i="1"/>
  <c r="J97" i="1"/>
  <c r="I97" i="1"/>
  <c r="H97" i="1"/>
  <c r="G97" i="1"/>
  <c r="F97" i="1"/>
  <c r="E97" i="1"/>
  <c r="CY96" i="1"/>
  <c r="CT96" i="1"/>
  <c r="CQ96" i="1"/>
  <c r="CP96" i="1"/>
  <c r="CN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V96" i="1"/>
  <c r="BS96" i="1"/>
  <c r="BR96" i="1"/>
  <c r="BO96" i="1"/>
  <c r="BN96" i="1"/>
  <c r="BK96" i="1"/>
  <c r="BJ96" i="1"/>
  <c r="BG96" i="1"/>
  <c r="BF96" i="1"/>
  <c r="BC96" i="1"/>
  <c r="BB96" i="1"/>
  <c r="AZ96" i="1"/>
  <c r="AY96" i="1"/>
  <c r="AW96" i="1"/>
  <c r="AV96" i="1"/>
  <c r="AU96" i="1"/>
  <c r="AS96" i="1"/>
  <c r="AR96" i="1"/>
  <c r="AQ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CK93" i="1"/>
  <c r="CK91" i="1"/>
  <c r="CK88" i="1"/>
  <c r="CK86" i="1"/>
  <c r="CK84" i="1"/>
  <c r="CK82" i="1"/>
  <c r="CK80" i="1"/>
  <c r="BZ14" i="1"/>
  <c r="CU87" i="2" l="1"/>
  <c r="CY30" i="1"/>
  <c r="CY34" i="1"/>
  <c r="CY50" i="1"/>
  <c r="CY54" i="1"/>
  <c r="CY58" i="1"/>
  <c r="CY78" i="1"/>
  <c r="CW76" i="2"/>
  <c r="CR80" i="2"/>
  <c r="CY32" i="1"/>
  <c r="CW74" i="2"/>
  <c r="CR78" i="2"/>
  <c r="CS15" i="2"/>
  <c r="CS19" i="2"/>
  <c r="H28" i="1"/>
  <c r="L28" i="1"/>
  <c r="P28" i="1"/>
  <c r="T28" i="1"/>
  <c r="X28" i="1"/>
  <c r="AB28" i="1"/>
  <c r="AF28" i="1"/>
  <c r="AJ28" i="1"/>
  <c r="AN28" i="1"/>
  <c r="AR28" i="1"/>
  <c r="AV28" i="1"/>
  <c r="AZ28" i="1"/>
  <c r="BD28" i="1"/>
  <c r="BH28" i="1"/>
  <c r="BL28" i="1"/>
  <c r="BP28" i="1"/>
  <c r="BT28" i="1"/>
  <c r="CB28" i="1"/>
  <c r="CF28" i="1"/>
  <c r="CJ28" i="1"/>
  <c r="CN28" i="1"/>
  <c r="CR28" i="1"/>
  <c r="CS24" i="2"/>
  <c r="CS28" i="2"/>
  <c r="CS32" i="2"/>
  <c r="CS36" i="2"/>
  <c r="CS40" i="2"/>
  <c r="CS44" i="2"/>
  <c r="CS48" i="2"/>
  <c r="CS52" i="2"/>
  <c r="CS56" i="2"/>
  <c r="CS60" i="2"/>
  <c r="CS64" i="2"/>
  <c r="CS68" i="2"/>
  <c r="F78" i="1"/>
  <c r="J78" i="1"/>
  <c r="N78" i="1"/>
  <c r="R78" i="1"/>
  <c r="V78" i="1"/>
  <c r="Z78" i="1"/>
  <c r="AD78" i="1"/>
  <c r="AH78" i="1"/>
  <c r="AL78" i="1"/>
  <c r="AT78" i="1"/>
  <c r="AX78" i="1"/>
  <c r="BB78" i="1"/>
  <c r="BF78" i="1"/>
  <c r="BJ78" i="1"/>
  <c r="BN78" i="1"/>
  <c r="BR78" i="1"/>
  <c r="BV78" i="1"/>
  <c r="BZ78" i="1"/>
  <c r="CD78" i="1"/>
  <c r="CH78" i="1"/>
  <c r="CL78" i="1"/>
  <c r="CP78" i="1"/>
  <c r="CS72" i="2"/>
  <c r="CT78" i="1"/>
  <c r="CS78" i="1" s="1"/>
  <c r="CX78" i="1"/>
  <c r="F79" i="1"/>
  <c r="J79" i="1"/>
  <c r="N79" i="1"/>
  <c r="R79" i="1"/>
  <c r="V79" i="1"/>
  <c r="Z79" i="1"/>
  <c r="AD79" i="1"/>
  <c r="AH79" i="1"/>
  <c r="AL79" i="1"/>
  <c r="AS73" i="2"/>
  <c r="AT79" i="1"/>
  <c r="AX79" i="1"/>
  <c r="BB79" i="1"/>
  <c r="BF79" i="1"/>
  <c r="BJ79" i="1"/>
  <c r="BN79" i="1"/>
  <c r="BR79" i="1"/>
  <c r="BV79" i="1"/>
  <c r="BZ79" i="1"/>
  <c r="CD79" i="1"/>
  <c r="CH79" i="1"/>
  <c r="CL79" i="1"/>
  <c r="CO73" i="2"/>
  <c r="CP79" i="1"/>
  <c r="CS73" i="2"/>
  <c r="CT79" i="1"/>
  <c r="CS79" i="1" s="1"/>
  <c r="CX79" i="1"/>
  <c r="F78" i="2"/>
  <c r="J78" i="2"/>
  <c r="N78" i="2"/>
  <c r="R78" i="2"/>
  <c r="V78" i="2"/>
  <c r="Z78" i="2"/>
  <c r="AD78" i="2"/>
  <c r="AH78" i="2"/>
  <c r="AL78" i="2"/>
  <c r="AT78" i="2"/>
  <c r="AX78" i="2"/>
  <c r="BB78" i="2"/>
  <c r="BF78" i="2"/>
  <c r="BJ78" i="2"/>
  <c r="BN78" i="2"/>
  <c r="BR78" i="2"/>
  <c r="BV78" i="2"/>
  <c r="BZ78" i="2"/>
  <c r="CD78" i="2"/>
  <c r="CH78" i="2"/>
  <c r="CM78" i="2"/>
  <c r="CQ78" i="2"/>
  <c r="CU78" i="2"/>
  <c r="CY78" i="2"/>
  <c r="F80" i="2"/>
  <c r="J80" i="2"/>
  <c r="N80" i="2"/>
  <c r="R80" i="2"/>
  <c r="V80" i="2"/>
  <c r="Z80" i="2"/>
  <c r="AD80" i="2"/>
  <c r="AH80" i="2"/>
  <c r="AL80" i="2"/>
  <c r="AT80" i="2"/>
  <c r="AX80" i="2"/>
  <c r="BB80" i="2"/>
  <c r="BF80" i="2"/>
  <c r="BJ80" i="2"/>
  <c r="BN80" i="2"/>
  <c r="BR80" i="2"/>
  <c r="BV80" i="2"/>
  <c r="BZ80" i="2"/>
  <c r="CD80" i="2"/>
  <c r="CH80" i="2"/>
  <c r="CM80" i="2"/>
  <c r="CQ80" i="2"/>
  <c r="CU80" i="2"/>
  <c r="CY80" i="2"/>
  <c r="AO90" i="2"/>
  <c r="AO97" i="1"/>
  <c r="AO96" i="1" s="1"/>
  <c r="CX90" i="2"/>
  <c r="CX97" i="1"/>
  <c r="CX96" i="1" s="1"/>
  <c r="CS15" i="3"/>
  <c r="CS19" i="3"/>
  <c r="CV23" i="3"/>
  <c r="CV24" i="3"/>
  <c r="CV27" i="3"/>
  <c r="CV28" i="3"/>
  <c r="CV31" i="3"/>
  <c r="CV32" i="3"/>
  <c r="CV35" i="3"/>
  <c r="CV36" i="3"/>
  <c r="CV39" i="3"/>
  <c r="CV40" i="3"/>
  <c r="CV43" i="3"/>
  <c r="CV44" i="3"/>
  <c r="CV47" i="3"/>
  <c r="CV48" i="3"/>
  <c r="CR76" i="3"/>
  <c r="CW80" i="3"/>
  <c r="CV81" i="3"/>
  <c r="CV80" i="3" s="1"/>
  <c r="CV89" i="3"/>
  <c r="CU85" i="4"/>
  <c r="CS17" i="5"/>
  <c r="CS21" i="5"/>
  <c r="D22" i="2"/>
  <c r="AP22" i="2" s="1"/>
  <c r="E28" i="1"/>
  <c r="I28" i="1"/>
  <c r="M28" i="1"/>
  <c r="Q28" i="1"/>
  <c r="U28" i="1"/>
  <c r="Y28" i="1"/>
  <c r="AC28" i="1"/>
  <c r="AG28" i="1"/>
  <c r="AK28" i="1"/>
  <c r="AO28" i="1"/>
  <c r="AW28" i="1"/>
  <c r="BA28" i="1"/>
  <c r="BE28" i="1"/>
  <c r="BI28" i="1"/>
  <c r="BM28" i="1"/>
  <c r="BQ28" i="1"/>
  <c r="BU28" i="1"/>
  <c r="BY28" i="1"/>
  <c r="CC28" i="1"/>
  <c r="CG28" i="1"/>
  <c r="CK28" i="1"/>
  <c r="CV22" i="2"/>
  <c r="CW28" i="1"/>
  <c r="G79" i="1"/>
  <c r="K79" i="1"/>
  <c r="O79" i="1"/>
  <c r="S79" i="1"/>
  <c r="W79" i="1"/>
  <c r="AA79" i="1"/>
  <c r="AE79" i="1"/>
  <c r="AI79" i="1"/>
  <c r="AM79" i="1"/>
  <c r="AQ79" i="1"/>
  <c r="AU79" i="1"/>
  <c r="AY79" i="1"/>
  <c r="BC79" i="1"/>
  <c r="BG79" i="1"/>
  <c r="BK79" i="1"/>
  <c r="BO79" i="1"/>
  <c r="BS79" i="1"/>
  <c r="BW79" i="1"/>
  <c r="CA79" i="1"/>
  <c r="CE79" i="1"/>
  <c r="CI79" i="1"/>
  <c r="CM79" i="1"/>
  <c r="CQ79" i="1"/>
  <c r="CU79" i="1"/>
  <c r="CY79" i="1"/>
  <c r="BW90" i="2"/>
  <c r="BW97" i="1"/>
  <c r="BW96" i="1" s="1"/>
  <c r="CD90" i="2"/>
  <c r="CW85" i="3"/>
  <c r="CV86" i="3"/>
  <c r="CV85" i="3" s="1"/>
  <c r="CU78" i="4"/>
  <c r="CU82" i="4"/>
  <c r="CV14" i="2"/>
  <c r="CS17" i="2"/>
  <c r="CV18" i="2"/>
  <c r="CS21" i="2"/>
  <c r="F28" i="1"/>
  <c r="J28" i="1"/>
  <c r="N28" i="1"/>
  <c r="R28" i="1"/>
  <c r="V28" i="1"/>
  <c r="Z28" i="1"/>
  <c r="AD28" i="1"/>
  <c r="AH28" i="1"/>
  <c r="AL28" i="1"/>
  <c r="AT28" i="1"/>
  <c r="AS22" i="2"/>
  <c r="AX28" i="1"/>
  <c r="BB28" i="1"/>
  <c r="BF28" i="1"/>
  <c r="BJ28" i="1"/>
  <c r="BN28" i="1"/>
  <c r="BR28" i="1"/>
  <c r="BV28" i="1"/>
  <c r="BZ28" i="1"/>
  <c r="CD28" i="1"/>
  <c r="CH28" i="1"/>
  <c r="CL28" i="1"/>
  <c r="CP28" i="1"/>
  <c r="CO22" i="2"/>
  <c r="CT28" i="1"/>
  <c r="CS28" i="1" s="1"/>
  <c r="CS22" i="2"/>
  <c r="CX28" i="1"/>
  <c r="CV23" i="2"/>
  <c r="CS26" i="2"/>
  <c r="CV27" i="2"/>
  <c r="CS30" i="2"/>
  <c r="CV31" i="2"/>
  <c r="CS34" i="2"/>
  <c r="CV35" i="2"/>
  <c r="CS38" i="2"/>
  <c r="CV39" i="2"/>
  <c r="CS42" i="2"/>
  <c r="CV43" i="2"/>
  <c r="CS46" i="2"/>
  <c r="CV47" i="2"/>
  <c r="CS50" i="2"/>
  <c r="CV51" i="2"/>
  <c r="CS54" i="2"/>
  <c r="CV55" i="2"/>
  <c r="CS58" i="2"/>
  <c r="CV59" i="2"/>
  <c r="CS62" i="2"/>
  <c r="CV63" i="2"/>
  <c r="CS66" i="2"/>
  <c r="CV67" i="2"/>
  <c r="CV71" i="2"/>
  <c r="H78" i="1"/>
  <c r="L78" i="1"/>
  <c r="P78" i="1"/>
  <c r="T78" i="1"/>
  <c r="X78" i="1"/>
  <c r="AB78" i="1"/>
  <c r="AF78" i="1"/>
  <c r="AJ78" i="1"/>
  <c r="AN78" i="1"/>
  <c r="AR78" i="1"/>
  <c r="AV78" i="1"/>
  <c r="AZ78" i="1"/>
  <c r="BD78" i="1"/>
  <c r="BH78" i="1"/>
  <c r="BL78" i="1"/>
  <c r="BP78" i="1"/>
  <c r="BT78" i="1"/>
  <c r="CB78" i="1"/>
  <c r="CF78" i="1"/>
  <c r="CJ78" i="1"/>
  <c r="CN78" i="1"/>
  <c r="CR78" i="1"/>
  <c r="H79" i="1"/>
  <c r="L79" i="1"/>
  <c r="P79" i="1"/>
  <c r="T79" i="1"/>
  <c r="X79" i="1"/>
  <c r="AB79" i="1"/>
  <c r="AF79" i="1"/>
  <c r="AJ79" i="1"/>
  <c r="AN79" i="1"/>
  <c r="AR79" i="1"/>
  <c r="AV79" i="1"/>
  <c r="AZ79" i="1"/>
  <c r="BD79" i="1"/>
  <c r="BH79" i="1"/>
  <c r="BL79" i="1"/>
  <c r="BP79" i="1"/>
  <c r="BT79" i="1"/>
  <c r="CB79" i="1"/>
  <c r="CF79" i="1"/>
  <c r="CJ79" i="1"/>
  <c r="CN79" i="1"/>
  <c r="CR79" i="1"/>
  <c r="H78" i="2"/>
  <c r="L78" i="2"/>
  <c r="P78" i="2"/>
  <c r="T78" i="2"/>
  <c r="X78" i="2"/>
  <c r="AB78" i="2"/>
  <c r="AF78" i="2"/>
  <c r="AJ78" i="2"/>
  <c r="AN78" i="2"/>
  <c r="AR78" i="2"/>
  <c r="AV78" i="2"/>
  <c r="AZ78" i="2"/>
  <c r="BD78" i="2"/>
  <c r="BH78" i="2"/>
  <c r="BL78" i="2"/>
  <c r="BP78" i="2"/>
  <c r="BT78" i="2"/>
  <c r="CB78" i="2"/>
  <c r="CF78" i="2"/>
  <c r="CJ78" i="2"/>
  <c r="CW78" i="2"/>
  <c r="CV79" i="2"/>
  <c r="H80" i="2"/>
  <c r="L80" i="2"/>
  <c r="P80" i="2"/>
  <c r="T80" i="2"/>
  <c r="X80" i="2"/>
  <c r="AB80" i="2"/>
  <c r="AF80" i="2"/>
  <c r="AJ80" i="2"/>
  <c r="AN80" i="2"/>
  <c r="AR80" i="2"/>
  <c r="AV80" i="2"/>
  <c r="AZ80" i="2"/>
  <c r="BD80" i="2"/>
  <c r="BH80" i="2"/>
  <c r="BL80" i="2"/>
  <c r="BP80" i="2"/>
  <c r="BT80" i="2"/>
  <c r="CB80" i="2"/>
  <c r="CF80" i="2"/>
  <c r="CJ80" i="2"/>
  <c r="CW80" i="2"/>
  <c r="CV81" i="2"/>
  <c r="CU82" i="2"/>
  <c r="F85" i="2"/>
  <c r="K85" i="2"/>
  <c r="P85" i="2"/>
  <c r="V85" i="2"/>
  <c r="AA85" i="2"/>
  <c r="AF85" i="2"/>
  <c r="AL85" i="2"/>
  <c r="AQ85" i="2"/>
  <c r="AV85" i="2"/>
  <c r="BB85" i="2"/>
  <c r="BG85" i="2"/>
  <c r="BL85" i="2"/>
  <c r="BR85" i="2"/>
  <c r="BW85" i="2"/>
  <c r="CB85" i="2"/>
  <c r="CH85" i="2"/>
  <c r="CN85" i="2"/>
  <c r="CY85" i="2"/>
  <c r="CJ90" i="2"/>
  <c r="CU90" i="2"/>
  <c r="CU97" i="1"/>
  <c r="CU96" i="1" s="1"/>
  <c r="CV15" i="3"/>
  <c r="CV19" i="3"/>
  <c r="CS22" i="3"/>
  <c r="CV52" i="3"/>
  <c r="CV56" i="3"/>
  <c r="CV60" i="3"/>
  <c r="CV64" i="3"/>
  <c r="CV68" i="3"/>
  <c r="CR74" i="3"/>
  <c r="CW78" i="3"/>
  <c r="CV79" i="3"/>
  <c r="CV78" i="3" s="1"/>
  <c r="CW82" i="3"/>
  <c r="CV83" i="3"/>
  <c r="CS14" i="2"/>
  <c r="CV15" i="2"/>
  <c r="CS18" i="2"/>
  <c r="CV19" i="2"/>
  <c r="G28" i="1"/>
  <c r="K28" i="1"/>
  <c r="O28" i="1"/>
  <c r="S28" i="1"/>
  <c r="W28" i="1"/>
  <c r="AA28" i="1"/>
  <c r="AE28" i="1"/>
  <c r="AI28" i="1"/>
  <c r="AM28" i="1"/>
  <c r="AQ28" i="1"/>
  <c r="AU28" i="1"/>
  <c r="AY28" i="1"/>
  <c r="BC28" i="1"/>
  <c r="BG28" i="1"/>
  <c r="BK28" i="1"/>
  <c r="BO28" i="1"/>
  <c r="BS28" i="1"/>
  <c r="BW28" i="1"/>
  <c r="CA28" i="1"/>
  <c r="CE28" i="1"/>
  <c r="CI28" i="1"/>
  <c r="CM28" i="1"/>
  <c r="CQ28" i="1"/>
  <c r="CU28" i="1"/>
  <c r="CY28" i="1"/>
  <c r="CS23" i="2"/>
  <c r="CV24" i="2"/>
  <c r="CS27" i="2"/>
  <c r="CV28" i="2"/>
  <c r="CS31" i="2"/>
  <c r="CV32" i="2"/>
  <c r="CS35" i="2"/>
  <c r="CV36" i="2"/>
  <c r="CS39" i="2"/>
  <c r="CV40" i="2"/>
  <c r="CS43" i="2"/>
  <c r="CV44" i="2"/>
  <c r="CS47" i="2"/>
  <c r="CV48" i="2"/>
  <c r="CS51" i="2"/>
  <c r="CV52" i="2"/>
  <c r="CS55" i="2"/>
  <c r="CV56" i="2"/>
  <c r="CS59" i="2"/>
  <c r="CV60" i="2"/>
  <c r="CS63" i="2"/>
  <c r="CV64" i="2"/>
  <c r="CS67" i="2"/>
  <c r="CV68" i="2"/>
  <c r="CS71" i="2"/>
  <c r="E78" i="1"/>
  <c r="I78" i="1"/>
  <c r="M78" i="1"/>
  <c r="Q78" i="1"/>
  <c r="U78" i="1"/>
  <c r="Y78" i="1"/>
  <c r="AC78" i="1"/>
  <c r="AG78" i="1"/>
  <c r="AK78" i="1"/>
  <c r="AO78" i="1"/>
  <c r="AW78" i="1"/>
  <c r="BA78" i="1"/>
  <c r="BE78" i="1"/>
  <c r="BI78" i="1"/>
  <c r="BM78" i="1"/>
  <c r="BQ78" i="1"/>
  <c r="BU78" i="1"/>
  <c r="BY78" i="1"/>
  <c r="CC78" i="1"/>
  <c r="CG78" i="1"/>
  <c r="CK78" i="1"/>
  <c r="CV72" i="2"/>
  <c r="CW78" i="1"/>
  <c r="D73" i="2"/>
  <c r="AP73" i="2" s="1"/>
  <c r="E79" i="1"/>
  <c r="I79" i="1"/>
  <c r="M79" i="1"/>
  <c r="Q79" i="1"/>
  <c r="U79" i="1"/>
  <c r="Y79" i="1"/>
  <c r="AC79" i="1"/>
  <c r="AG79" i="1"/>
  <c r="AK79" i="1"/>
  <c r="AO79" i="1"/>
  <c r="AW79" i="1"/>
  <c r="BA79" i="1"/>
  <c r="BE79" i="1"/>
  <c r="BI79" i="1"/>
  <c r="BM79" i="1"/>
  <c r="BQ79" i="1"/>
  <c r="BU79" i="1"/>
  <c r="BY79" i="1"/>
  <c r="CC79" i="1"/>
  <c r="CG79" i="1"/>
  <c r="CK79" i="1"/>
  <c r="CV73" i="2"/>
  <c r="CW79" i="1"/>
  <c r="E78" i="2"/>
  <c r="I78" i="2"/>
  <c r="M78" i="2"/>
  <c r="Q78" i="2"/>
  <c r="U78" i="2"/>
  <c r="Y78" i="2"/>
  <c r="AC78" i="2"/>
  <c r="AG78" i="2"/>
  <c r="AK78" i="2"/>
  <c r="AO78" i="2"/>
  <c r="AW78" i="2"/>
  <c r="BA78" i="2"/>
  <c r="BE78" i="2"/>
  <c r="BI78" i="2"/>
  <c r="BM78" i="2"/>
  <c r="BQ78" i="2"/>
  <c r="BU78" i="2"/>
  <c r="BY78" i="2"/>
  <c r="CC78" i="2"/>
  <c r="CG78" i="2"/>
  <c r="CL78" i="2"/>
  <c r="CP78" i="2"/>
  <c r="CO79" i="2"/>
  <c r="CO78" i="2" s="1"/>
  <c r="CT78" i="2"/>
  <c r="CS79" i="2"/>
  <c r="CS78" i="2" s="1"/>
  <c r="CX78" i="2"/>
  <c r="E80" i="2"/>
  <c r="I80" i="2"/>
  <c r="M80" i="2"/>
  <c r="Q80" i="2"/>
  <c r="U80" i="2"/>
  <c r="Y80" i="2"/>
  <c r="AC80" i="2"/>
  <c r="AG80" i="2"/>
  <c r="AK80" i="2"/>
  <c r="AO80" i="2"/>
  <c r="AW80" i="2"/>
  <c r="BA80" i="2"/>
  <c r="BE80" i="2"/>
  <c r="BI80" i="2"/>
  <c r="BM80" i="2"/>
  <c r="BQ80" i="2"/>
  <c r="BU80" i="2"/>
  <c r="BY80" i="2"/>
  <c r="CC80" i="2"/>
  <c r="CG80" i="2"/>
  <c r="CL80" i="2"/>
  <c r="CP80" i="2"/>
  <c r="CO81" i="2"/>
  <c r="CO80" i="2" s="1"/>
  <c r="CT80" i="2"/>
  <c r="CS81" i="2"/>
  <c r="CS80" i="2" s="1"/>
  <c r="CX80" i="2"/>
  <c r="G85" i="2"/>
  <c r="L85" i="2"/>
  <c r="R85" i="2"/>
  <c r="W85" i="2"/>
  <c r="AB85" i="2"/>
  <c r="AH85" i="2"/>
  <c r="AM85" i="2"/>
  <c r="AR85" i="2"/>
  <c r="AX85" i="2"/>
  <c r="BC85" i="2"/>
  <c r="BH85" i="2"/>
  <c r="BN85" i="2"/>
  <c r="BS85" i="2"/>
  <c r="CD85" i="2"/>
  <c r="CI85" i="2"/>
  <c r="CU85" i="2"/>
  <c r="CS14" i="3"/>
  <c r="CS17" i="3"/>
  <c r="CS18" i="3"/>
  <c r="CS21" i="3"/>
  <c r="AS22" i="3"/>
  <c r="BX22" i="3" s="1"/>
  <c r="CO22" i="3"/>
  <c r="CS23" i="3"/>
  <c r="CS26" i="3"/>
  <c r="CS27" i="3"/>
  <c r="CS30" i="3"/>
  <c r="CS31" i="3"/>
  <c r="CS34" i="3"/>
  <c r="CS35" i="3"/>
  <c r="CS38" i="3"/>
  <c r="CS39" i="3"/>
  <c r="CS42" i="3"/>
  <c r="CS43" i="3"/>
  <c r="CS46" i="3"/>
  <c r="CS47" i="3"/>
  <c r="CS50" i="3"/>
  <c r="CS51" i="3"/>
  <c r="CS55" i="3"/>
  <c r="CS59" i="3"/>
  <c r="CS63" i="3"/>
  <c r="CS67" i="3"/>
  <c r="CV84" i="3"/>
  <c r="CW87" i="3"/>
  <c r="CV88" i="3"/>
  <c r="CV87" i="3" s="1"/>
  <c r="CS24" i="3"/>
  <c r="CS28" i="3"/>
  <c r="CS32" i="3"/>
  <c r="CS36" i="3"/>
  <c r="CS40" i="3"/>
  <c r="CS44" i="3"/>
  <c r="CS48" i="3"/>
  <c r="CS52" i="3"/>
  <c r="CS56" i="3"/>
  <c r="CS60" i="3"/>
  <c r="CS64" i="3"/>
  <c r="CS68" i="3"/>
  <c r="F74" i="3"/>
  <c r="J74" i="3"/>
  <c r="N74" i="3"/>
  <c r="R74" i="3"/>
  <c r="V74" i="3"/>
  <c r="Z74" i="3"/>
  <c r="AD74" i="3"/>
  <c r="AH74" i="3"/>
  <c r="AL74" i="3"/>
  <c r="AT74" i="3"/>
  <c r="AX74" i="3"/>
  <c r="BB74" i="3"/>
  <c r="BF74" i="3"/>
  <c r="BJ74" i="3"/>
  <c r="BN74" i="3"/>
  <c r="BR74" i="3"/>
  <c r="BV74" i="3"/>
  <c r="BZ74" i="3"/>
  <c r="CD74" i="3"/>
  <c r="CH74" i="3"/>
  <c r="CM74" i="3"/>
  <c r="CQ74" i="3"/>
  <c r="CU74" i="3"/>
  <c r="CY74" i="3"/>
  <c r="F76" i="3"/>
  <c r="J76" i="3"/>
  <c r="N76" i="3"/>
  <c r="R76" i="3"/>
  <c r="V76" i="3"/>
  <c r="Z76" i="3"/>
  <c r="AD76" i="3"/>
  <c r="AH76" i="3"/>
  <c r="AL76" i="3"/>
  <c r="AT76" i="3"/>
  <c r="AX76" i="3"/>
  <c r="BB76" i="3"/>
  <c r="BF76" i="3"/>
  <c r="BJ76" i="3"/>
  <c r="BN76" i="3"/>
  <c r="BR76" i="3"/>
  <c r="BV76" i="3"/>
  <c r="BZ76" i="3"/>
  <c r="CD76" i="3"/>
  <c r="CH76" i="3"/>
  <c r="CM76" i="3"/>
  <c r="CQ76" i="3"/>
  <c r="CU76" i="3"/>
  <c r="CY76" i="3"/>
  <c r="BW90" i="3"/>
  <c r="CD90" i="3"/>
  <c r="CX90" i="3"/>
  <c r="CS17" i="4"/>
  <c r="CS21" i="4"/>
  <c r="AS22" i="4"/>
  <c r="BX22" i="4" s="1"/>
  <c r="CO22" i="4"/>
  <c r="CS22" i="4"/>
  <c r="CS26" i="4"/>
  <c r="CS30" i="4"/>
  <c r="CS34" i="4"/>
  <c r="CS38" i="4"/>
  <c r="CS42" i="4"/>
  <c r="CS46" i="4"/>
  <c r="CS50" i="4"/>
  <c r="CS54" i="4"/>
  <c r="CS58" i="4"/>
  <c r="CS62" i="4"/>
  <c r="CS66" i="4"/>
  <c r="CS70" i="4"/>
  <c r="D72" i="4"/>
  <c r="AP72" i="4" s="1"/>
  <c r="CV72" i="4"/>
  <c r="D73" i="4"/>
  <c r="AP73" i="4" s="1"/>
  <c r="CS73" i="4"/>
  <c r="G74" i="4"/>
  <c r="M74" i="4"/>
  <c r="R74" i="4"/>
  <c r="W74" i="4"/>
  <c r="AC74" i="4"/>
  <c r="AH74" i="4"/>
  <c r="AM74" i="4"/>
  <c r="AX74" i="4"/>
  <c r="BC74" i="4"/>
  <c r="BI74" i="4"/>
  <c r="BN74" i="4"/>
  <c r="BS74" i="4"/>
  <c r="BY74" i="4"/>
  <c r="CD74" i="4"/>
  <c r="CI74" i="4"/>
  <c r="CP74" i="4"/>
  <c r="CU74" i="4"/>
  <c r="G87" i="4"/>
  <c r="L87" i="4"/>
  <c r="R87" i="4"/>
  <c r="W87" i="4"/>
  <c r="AB87" i="4"/>
  <c r="AH87" i="4"/>
  <c r="AM87" i="4"/>
  <c r="AR87" i="4"/>
  <c r="AX87" i="4"/>
  <c r="BC87" i="4"/>
  <c r="BH87" i="4"/>
  <c r="BN87" i="4"/>
  <c r="BS87" i="4"/>
  <c r="CJ90" i="4"/>
  <c r="CX90" i="4"/>
  <c r="CS22" i="5"/>
  <c r="CS23" i="5"/>
  <c r="CS26" i="5"/>
  <c r="CS27" i="5"/>
  <c r="CS30" i="5"/>
  <c r="CS31" i="5"/>
  <c r="CS34" i="5"/>
  <c r="CS35" i="5"/>
  <c r="CS38" i="5"/>
  <c r="CS39" i="5"/>
  <c r="CR87" i="5"/>
  <c r="CV26" i="6"/>
  <c r="CV30" i="6"/>
  <c r="CV34" i="6"/>
  <c r="CV38" i="6"/>
  <c r="CV42" i="6"/>
  <c r="CV46" i="6"/>
  <c r="CV50" i="6"/>
  <c r="CV91" i="2"/>
  <c r="CW97" i="1"/>
  <c r="CW96" i="1" s="1"/>
  <c r="CW90" i="2"/>
  <c r="D22" i="3"/>
  <c r="AP22" i="3" s="1"/>
  <c r="CV22" i="3"/>
  <c r="AO90" i="3"/>
  <c r="CJ90" i="3"/>
  <c r="CU90" i="3"/>
  <c r="AS72" i="4"/>
  <c r="BX72" i="4" s="1"/>
  <c r="CO72" i="4"/>
  <c r="CS72" i="4"/>
  <c r="AS73" i="4"/>
  <c r="BX73" i="4" s="1"/>
  <c r="CO73" i="4"/>
  <c r="CV23" i="5"/>
  <c r="CV24" i="5"/>
  <c r="CV27" i="5"/>
  <c r="CV28" i="5"/>
  <c r="CV31" i="5"/>
  <c r="CV32" i="5"/>
  <c r="CV35" i="5"/>
  <c r="CV36" i="5"/>
  <c r="CV39" i="5"/>
  <c r="CV40" i="5"/>
  <c r="CR76" i="5"/>
  <c r="CR80" i="5"/>
  <c r="CV51" i="3"/>
  <c r="CV55" i="3"/>
  <c r="CV59" i="3"/>
  <c r="CV63" i="3"/>
  <c r="CV67" i="3"/>
  <c r="CV71" i="3"/>
  <c r="D72" i="3"/>
  <c r="AP72" i="3" s="1"/>
  <c r="CV72" i="3"/>
  <c r="D73" i="3"/>
  <c r="AP73" i="3" s="1"/>
  <c r="CV73" i="3"/>
  <c r="H74" i="3"/>
  <c r="L74" i="3"/>
  <c r="P74" i="3"/>
  <c r="T74" i="3"/>
  <c r="X74" i="3"/>
  <c r="AB74" i="3"/>
  <c r="AF74" i="3"/>
  <c r="AJ74" i="3"/>
  <c r="AN74" i="3"/>
  <c r="AR74" i="3"/>
  <c r="AV74" i="3"/>
  <c r="AZ74" i="3"/>
  <c r="BD74" i="3"/>
  <c r="BH74" i="3"/>
  <c r="BL74" i="3"/>
  <c r="BP74" i="3"/>
  <c r="BT74" i="3"/>
  <c r="CB74" i="3"/>
  <c r="CF74" i="3"/>
  <c r="CJ74" i="3"/>
  <c r="CW74" i="3"/>
  <c r="CV75" i="3"/>
  <c r="CV74" i="3" s="1"/>
  <c r="H76" i="3"/>
  <c r="L76" i="3"/>
  <c r="P76" i="3"/>
  <c r="T76" i="3"/>
  <c r="X76" i="3"/>
  <c r="AB76" i="3"/>
  <c r="AF76" i="3"/>
  <c r="AJ76" i="3"/>
  <c r="AN76" i="3"/>
  <c r="AR76" i="3"/>
  <c r="AV76" i="3"/>
  <c r="AZ76" i="3"/>
  <c r="BD76" i="3"/>
  <c r="BH76" i="3"/>
  <c r="BL76" i="3"/>
  <c r="BP76" i="3"/>
  <c r="BT76" i="3"/>
  <c r="CB76" i="3"/>
  <c r="CF76" i="3"/>
  <c r="CJ76" i="3"/>
  <c r="CW76" i="3"/>
  <c r="CV77" i="3"/>
  <c r="CV76" i="3" s="1"/>
  <c r="E78" i="3"/>
  <c r="I78" i="3"/>
  <c r="M78" i="3"/>
  <c r="Q78" i="3"/>
  <c r="U78" i="3"/>
  <c r="Y78" i="3"/>
  <c r="AC78" i="3"/>
  <c r="AG78" i="3"/>
  <c r="AK78" i="3"/>
  <c r="AO78" i="3"/>
  <c r="AW78" i="3"/>
  <c r="BA78" i="3"/>
  <c r="BE78" i="3"/>
  <c r="BI78" i="3"/>
  <c r="BM78" i="3"/>
  <c r="BQ78" i="3"/>
  <c r="BU78" i="3"/>
  <c r="BY78" i="3"/>
  <c r="CC78" i="3"/>
  <c r="CG78" i="3"/>
  <c r="CL78" i="3"/>
  <c r="CP78" i="3"/>
  <c r="CO79" i="3"/>
  <c r="CO78" i="3" s="1"/>
  <c r="CT78" i="3"/>
  <c r="CS79" i="3"/>
  <c r="CS78" i="3" s="1"/>
  <c r="CX78" i="3"/>
  <c r="E80" i="3"/>
  <c r="I80" i="3"/>
  <c r="M80" i="3"/>
  <c r="Q80" i="3"/>
  <c r="U80" i="3"/>
  <c r="Y80" i="3"/>
  <c r="AC80" i="3"/>
  <c r="AG80" i="3"/>
  <c r="AK80" i="3"/>
  <c r="AO80" i="3"/>
  <c r="AW80" i="3"/>
  <c r="BA80" i="3"/>
  <c r="BE80" i="3"/>
  <c r="BI80" i="3"/>
  <c r="BM80" i="3"/>
  <c r="BQ80" i="3"/>
  <c r="BU80" i="3"/>
  <c r="BY80" i="3"/>
  <c r="CC80" i="3"/>
  <c r="CG80" i="3"/>
  <c r="CL80" i="3"/>
  <c r="CP80" i="3"/>
  <c r="CO81" i="3"/>
  <c r="CO80" i="3" s="1"/>
  <c r="CT80" i="3"/>
  <c r="CS81" i="3"/>
  <c r="CS80" i="3" s="1"/>
  <c r="CX80" i="3"/>
  <c r="E82" i="3"/>
  <c r="I82" i="3"/>
  <c r="M82" i="3"/>
  <c r="Q82" i="3"/>
  <c r="U82" i="3"/>
  <c r="Y82" i="3"/>
  <c r="AC82" i="3"/>
  <c r="AG82" i="3"/>
  <c r="AK82" i="3"/>
  <c r="AO82" i="3"/>
  <c r="AW82" i="3"/>
  <c r="BA82" i="3"/>
  <c r="BE82" i="3"/>
  <c r="BI82" i="3"/>
  <c r="BM82" i="3"/>
  <c r="BQ82" i="3"/>
  <c r="BU82" i="3"/>
  <c r="BY82" i="3"/>
  <c r="CC82" i="3"/>
  <c r="CG82" i="3"/>
  <c r="CL82" i="3"/>
  <c r="CP82" i="3"/>
  <c r="CO83" i="3"/>
  <c r="CT82" i="3"/>
  <c r="CS83" i="3"/>
  <c r="CX82" i="3"/>
  <c r="CO84" i="3"/>
  <c r="CS84" i="3"/>
  <c r="E85" i="3"/>
  <c r="I85" i="3"/>
  <c r="M85" i="3"/>
  <c r="Q85" i="3"/>
  <c r="U85" i="3"/>
  <c r="Y85" i="3"/>
  <c r="AC85" i="3"/>
  <c r="AG85" i="3"/>
  <c r="AK85" i="3"/>
  <c r="AO85" i="3"/>
  <c r="AW85" i="3"/>
  <c r="BA85" i="3"/>
  <c r="BE85" i="3"/>
  <c r="BI85" i="3"/>
  <c r="BM85" i="3"/>
  <c r="BQ85" i="3"/>
  <c r="BU85" i="3"/>
  <c r="BY85" i="3"/>
  <c r="CC85" i="3"/>
  <c r="CG85" i="3"/>
  <c r="CL85" i="3"/>
  <c r="CP85" i="3"/>
  <c r="CO86" i="3"/>
  <c r="CO85" i="3" s="1"/>
  <c r="CT85" i="3"/>
  <c r="CS86" i="3"/>
  <c r="CS85" i="3" s="1"/>
  <c r="CX85" i="3"/>
  <c r="E87" i="3"/>
  <c r="I87" i="3"/>
  <c r="M87" i="3"/>
  <c r="Q87" i="3"/>
  <c r="U87" i="3"/>
  <c r="Y87" i="3"/>
  <c r="AC87" i="3"/>
  <c r="AG87" i="3"/>
  <c r="AK87" i="3"/>
  <c r="AO87" i="3"/>
  <c r="AW87" i="3"/>
  <c r="BA87" i="3"/>
  <c r="BE87" i="3"/>
  <c r="BI87" i="3"/>
  <c r="BM87" i="3"/>
  <c r="BQ87" i="3"/>
  <c r="BU87" i="3"/>
  <c r="BY87" i="3"/>
  <c r="CC87" i="3"/>
  <c r="CG87" i="3"/>
  <c r="CL87" i="3"/>
  <c r="CP87" i="3"/>
  <c r="CO88" i="3"/>
  <c r="CT87" i="3"/>
  <c r="CS88" i="3"/>
  <c r="CX87" i="3"/>
  <c r="CO89" i="3"/>
  <c r="CS89" i="3"/>
  <c r="AY90" i="3"/>
  <c r="CV16" i="4"/>
  <c r="CV20" i="4"/>
  <c r="CV25" i="4"/>
  <c r="CV29" i="4"/>
  <c r="CV33" i="4"/>
  <c r="CV37" i="4"/>
  <c r="CV41" i="4"/>
  <c r="CV45" i="4"/>
  <c r="CV49" i="4"/>
  <c r="CV53" i="4"/>
  <c r="CV57" i="4"/>
  <c r="CV61" i="4"/>
  <c r="CV65" i="4"/>
  <c r="CV69" i="4"/>
  <c r="E74" i="4"/>
  <c r="J74" i="4"/>
  <c r="O74" i="4"/>
  <c r="U74" i="4"/>
  <c r="Z74" i="4"/>
  <c r="AE74" i="4"/>
  <c r="AK74" i="4"/>
  <c r="AU74" i="4"/>
  <c r="BA74" i="4"/>
  <c r="BF74" i="4"/>
  <c r="BK74" i="4"/>
  <c r="BQ74" i="4"/>
  <c r="BV74" i="4"/>
  <c r="CA74" i="4"/>
  <c r="CG74" i="4"/>
  <c r="CM74" i="4"/>
  <c r="CR74" i="4"/>
  <c r="CX74" i="4"/>
  <c r="F76" i="4"/>
  <c r="K76" i="4"/>
  <c r="Q76" i="4"/>
  <c r="V76" i="4"/>
  <c r="AA76" i="4"/>
  <c r="AG76" i="4"/>
  <c r="AL76" i="4"/>
  <c r="AQ76" i="4"/>
  <c r="AW76" i="4"/>
  <c r="BB76" i="4"/>
  <c r="BG76" i="4"/>
  <c r="BM76" i="4"/>
  <c r="BR76" i="4"/>
  <c r="BW76" i="4"/>
  <c r="CC76" i="4"/>
  <c r="CH76" i="4"/>
  <c r="CN76" i="4"/>
  <c r="CS77" i="4"/>
  <c r="CS76" i="4" s="1"/>
  <c r="CT76" i="4"/>
  <c r="CY76" i="4"/>
  <c r="F80" i="4"/>
  <c r="K80" i="4"/>
  <c r="P80" i="4"/>
  <c r="V80" i="4"/>
  <c r="AA80" i="4"/>
  <c r="AF80" i="4"/>
  <c r="AL80" i="4"/>
  <c r="AQ80" i="4"/>
  <c r="AV80" i="4"/>
  <c r="BB80" i="4"/>
  <c r="BG80" i="4"/>
  <c r="BL80" i="4"/>
  <c r="BR80" i="4"/>
  <c r="BW80" i="4"/>
  <c r="CB80" i="4"/>
  <c r="CH80" i="4"/>
  <c r="CN80" i="4"/>
  <c r="CY80" i="4"/>
  <c r="CS14" i="5"/>
  <c r="CS18" i="5"/>
  <c r="AS22" i="5"/>
  <c r="BX22" i="5" s="1"/>
  <c r="CO22" i="5"/>
  <c r="CO26" i="5"/>
  <c r="CO30" i="5"/>
  <c r="CO34" i="5"/>
  <c r="CO38" i="5"/>
  <c r="CV43" i="5"/>
  <c r="CV47" i="5"/>
  <c r="CR85" i="5"/>
  <c r="CS71" i="3"/>
  <c r="AS72" i="3"/>
  <c r="BX72" i="3" s="1"/>
  <c r="CO72" i="3"/>
  <c r="CS72" i="3"/>
  <c r="AS73" i="3"/>
  <c r="BX73" i="3" s="1"/>
  <c r="CO73" i="3"/>
  <c r="CS73" i="3"/>
  <c r="E74" i="3"/>
  <c r="I74" i="3"/>
  <c r="M74" i="3"/>
  <c r="Q74" i="3"/>
  <c r="U74" i="3"/>
  <c r="Y74" i="3"/>
  <c r="AC74" i="3"/>
  <c r="AG74" i="3"/>
  <c r="AK74" i="3"/>
  <c r="AO74" i="3"/>
  <c r="AW74" i="3"/>
  <c r="BA74" i="3"/>
  <c r="BE74" i="3"/>
  <c r="BI74" i="3"/>
  <c r="BM74" i="3"/>
  <c r="BQ74" i="3"/>
  <c r="BU74" i="3"/>
  <c r="BY74" i="3"/>
  <c r="CC74" i="3"/>
  <c r="CG74" i="3"/>
  <c r="CL74" i="3"/>
  <c r="CP74" i="3"/>
  <c r="CO75" i="3"/>
  <c r="CO74" i="3" s="1"/>
  <c r="CT74" i="3"/>
  <c r="CS75" i="3"/>
  <c r="CS74" i="3" s="1"/>
  <c r="CX74" i="3"/>
  <c r="E76" i="3"/>
  <c r="I76" i="3"/>
  <c r="M76" i="3"/>
  <c r="Q76" i="3"/>
  <c r="U76" i="3"/>
  <c r="Y76" i="3"/>
  <c r="AC76" i="3"/>
  <c r="AG76" i="3"/>
  <c r="AK76" i="3"/>
  <c r="AO76" i="3"/>
  <c r="AW76" i="3"/>
  <c r="BA76" i="3"/>
  <c r="BE76" i="3"/>
  <c r="BI76" i="3"/>
  <c r="BM76" i="3"/>
  <c r="BQ76" i="3"/>
  <c r="BU76" i="3"/>
  <c r="BY76" i="3"/>
  <c r="CC76" i="3"/>
  <c r="CG76" i="3"/>
  <c r="CL76" i="3"/>
  <c r="CP76" i="3"/>
  <c r="CO77" i="3"/>
  <c r="CO76" i="3" s="1"/>
  <c r="CT76" i="3"/>
  <c r="CS77" i="3"/>
  <c r="CS76" i="3" s="1"/>
  <c r="CX76" i="3"/>
  <c r="F78" i="3"/>
  <c r="J78" i="3"/>
  <c r="N78" i="3"/>
  <c r="R78" i="3"/>
  <c r="V78" i="3"/>
  <c r="Z78" i="3"/>
  <c r="AD78" i="3"/>
  <c r="AH78" i="3"/>
  <c r="AL78" i="3"/>
  <c r="AT78" i="3"/>
  <c r="AX78" i="3"/>
  <c r="BB78" i="3"/>
  <c r="BF78" i="3"/>
  <c r="BJ78" i="3"/>
  <c r="BN78" i="3"/>
  <c r="BR78" i="3"/>
  <c r="BV78" i="3"/>
  <c r="BZ78" i="3"/>
  <c r="CD78" i="3"/>
  <c r="CH78" i="3"/>
  <c r="CM78" i="3"/>
  <c r="CQ78" i="3"/>
  <c r="CU78" i="3"/>
  <c r="CY78" i="3"/>
  <c r="F80" i="3"/>
  <c r="J80" i="3"/>
  <c r="N80" i="3"/>
  <c r="R80" i="3"/>
  <c r="V80" i="3"/>
  <c r="Z80" i="3"/>
  <c r="AD80" i="3"/>
  <c r="AH80" i="3"/>
  <c r="AL80" i="3"/>
  <c r="AT80" i="3"/>
  <c r="AX80" i="3"/>
  <c r="BB80" i="3"/>
  <c r="BF80" i="3"/>
  <c r="BJ80" i="3"/>
  <c r="BN80" i="3"/>
  <c r="BR80" i="3"/>
  <c r="BV80" i="3"/>
  <c r="BZ80" i="3"/>
  <c r="CD80" i="3"/>
  <c r="CH80" i="3"/>
  <c r="CM80" i="3"/>
  <c r="CQ80" i="3"/>
  <c r="CU80" i="3"/>
  <c r="CY80" i="3"/>
  <c r="F82" i="3"/>
  <c r="J82" i="3"/>
  <c r="N82" i="3"/>
  <c r="R82" i="3"/>
  <c r="V82" i="3"/>
  <c r="Z82" i="3"/>
  <c r="AD82" i="3"/>
  <c r="AH82" i="3"/>
  <c r="AL82" i="3"/>
  <c r="AT82" i="3"/>
  <c r="AX82" i="3"/>
  <c r="BB82" i="3"/>
  <c r="BF82" i="3"/>
  <c r="BJ82" i="3"/>
  <c r="BN82" i="3"/>
  <c r="BR82" i="3"/>
  <c r="BV82" i="3"/>
  <c r="BZ82" i="3"/>
  <c r="CD82" i="3"/>
  <c r="CH82" i="3"/>
  <c r="CQ82" i="3"/>
  <c r="CU82" i="3"/>
  <c r="CY82" i="3"/>
  <c r="F85" i="3"/>
  <c r="J85" i="3"/>
  <c r="N85" i="3"/>
  <c r="R85" i="3"/>
  <c r="V85" i="3"/>
  <c r="Z85" i="3"/>
  <c r="AD85" i="3"/>
  <c r="AH85" i="3"/>
  <c r="AL85" i="3"/>
  <c r="AT85" i="3"/>
  <c r="AX85" i="3"/>
  <c r="BB85" i="3"/>
  <c r="BF85" i="3"/>
  <c r="BJ85" i="3"/>
  <c r="BN85" i="3"/>
  <c r="BR85" i="3"/>
  <c r="BV85" i="3"/>
  <c r="BZ85" i="3"/>
  <c r="CD85" i="3"/>
  <c r="CH85" i="3"/>
  <c r="CM85" i="3"/>
  <c r="CQ85" i="3"/>
  <c r="CU85" i="3"/>
  <c r="CY85" i="3"/>
  <c r="F87" i="3"/>
  <c r="J87" i="3"/>
  <c r="N87" i="3"/>
  <c r="R87" i="3"/>
  <c r="V87" i="3"/>
  <c r="Z87" i="3"/>
  <c r="AD87" i="3"/>
  <c r="AH87" i="3"/>
  <c r="AL87" i="3"/>
  <c r="AT87" i="3"/>
  <c r="AX87" i="3"/>
  <c r="BB87" i="3"/>
  <c r="BF87" i="3"/>
  <c r="BJ87" i="3"/>
  <c r="BN87" i="3"/>
  <c r="BR87" i="3"/>
  <c r="BV87" i="3"/>
  <c r="BZ87" i="3"/>
  <c r="CD87" i="3"/>
  <c r="CH87" i="3"/>
  <c r="CM87" i="3"/>
  <c r="CQ87" i="3"/>
  <c r="CU87" i="3"/>
  <c r="CY87" i="3"/>
  <c r="AZ90" i="3"/>
  <c r="CV91" i="3"/>
  <c r="CV90" i="3" s="1"/>
  <c r="CW90" i="3"/>
  <c r="CS16" i="4"/>
  <c r="CV17" i="4"/>
  <c r="CS20" i="4"/>
  <c r="CV21" i="4"/>
  <c r="D22" i="4"/>
  <c r="AP22" i="4" s="1"/>
  <c r="CV22" i="4"/>
  <c r="CS25" i="4"/>
  <c r="CV26" i="4"/>
  <c r="CS29" i="4"/>
  <c r="CV30" i="4"/>
  <c r="CS33" i="4"/>
  <c r="CV34" i="4"/>
  <c r="CS37" i="4"/>
  <c r="CV38" i="4"/>
  <c r="CS41" i="4"/>
  <c r="CV42" i="4"/>
  <c r="CS45" i="4"/>
  <c r="CV46" i="4"/>
  <c r="CS49" i="4"/>
  <c r="CV50" i="4"/>
  <c r="CS53" i="4"/>
  <c r="CV54" i="4"/>
  <c r="CS57" i="4"/>
  <c r="CV58" i="4"/>
  <c r="CS61" i="4"/>
  <c r="CV62" i="4"/>
  <c r="CS65" i="4"/>
  <c r="CV66" i="4"/>
  <c r="CS69" i="4"/>
  <c r="CV70" i="4"/>
  <c r="F74" i="4"/>
  <c r="K74" i="4"/>
  <c r="Q74" i="4"/>
  <c r="V74" i="4"/>
  <c r="AA74" i="4"/>
  <c r="AG74" i="4"/>
  <c r="AL74" i="4"/>
  <c r="AQ74" i="4"/>
  <c r="AW74" i="4"/>
  <c r="BB74" i="4"/>
  <c r="BG74" i="4"/>
  <c r="BM74" i="4"/>
  <c r="BR74" i="4"/>
  <c r="BW74" i="4"/>
  <c r="CC74" i="4"/>
  <c r="CH74" i="4"/>
  <c r="CN74" i="4"/>
  <c r="CS75" i="4"/>
  <c r="CS74" i="4" s="1"/>
  <c r="CT74" i="4"/>
  <c r="CY74" i="4"/>
  <c r="G76" i="4"/>
  <c r="M76" i="4"/>
  <c r="R76" i="4"/>
  <c r="W76" i="4"/>
  <c r="AC76" i="4"/>
  <c r="AH76" i="4"/>
  <c r="AM76" i="4"/>
  <c r="AX76" i="4"/>
  <c r="BC76" i="4"/>
  <c r="BI76" i="4"/>
  <c r="BN76" i="4"/>
  <c r="BS76" i="4"/>
  <c r="BY76" i="4"/>
  <c r="CD76" i="4"/>
  <c r="CI76" i="4"/>
  <c r="CP76" i="4"/>
  <c r="CU76" i="4"/>
  <c r="J78" i="4"/>
  <c r="O78" i="4"/>
  <c r="T78" i="4"/>
  <c r="Z78" i="4"/>
  <c r="AE78" i="4"/>
  <c r="AJ78" i="4"/>
  <c r="AU78" i="4"/>
  <c r="AZ78" i="4"/>
  <c r="BF78" i="4"/>
  <c r="BK78" i="4"/>
  <c r="BP78" i="4"/>
  <c r="BV78" i="4"/>
  <c r="CA78" i="4"/>
  <c r="CF78" i="4"/>
  <c r="CM78" i="4"/>
  <c r="CR78" i="4"/>
  <c r="CW78" i="4"/>
  <c r="G80" i="4"/>
  <c r="L80" i="4"/>
  <c r="R80" i="4"/>
  <c r="W80" i="4"/>
  <c r="AB80" i="4"/>
  <c r="AH80" i="4"/>
  <c r="AM80" i="4"/>
  <c r="AR80" i="4"/>
  <c r="AX80" i="4"/>
  <c r="BC80" i="4"/>
  <c r="BH80" i="4"/>
  <c r="BN80" i="4"/>
  <c r="BS80" i="4"/>
  <c r="CD80" i="4"/>
  <c r="CI80" i="4"/>
  <c r="CU80" i="4"/>
  <c r="J82" i="4"/>
  <c r="O82" i="4"/>
  <c r="T82" i="4"/>
  <c r="Z82" i="4"/>
  <c r="AE82" i="4"/>
  <c r="AJ82" i="4"/>
  <c r="AU82" i="4"/>
  <c r="AZ82" i="4"/>
  <c r="BF82" i="4"/>
  <c r="BK82" i="4"/>
  <c r="BP82" i="4"/>
  <c r="BV82" i="4"/>
  <c r="CA82" i="4"/>
  <c r="CF82" i="4"/>
  <c r="CR82" i="4"/>
  <c r="CW82" i="4"/>
  <c r="F87" i="4"/>
  <c r="K87" i="4"/>
  <c r="P87" i="4"/>
  <c r="V87" i="4"/>
  <c r="AA87" i="4"/>
  <c r="AF87" i="4"/>
  <c r="AL87" i="4"/>
  <c r="AQ87" i="4"/>
  <c r="AV87" i="4"/>
  <c r="BB87" i="4"/>
  <c r="BG87" i="4"/>
  <c r="BL87" i="4"/>
  <c r="BR87" i="4"/>
  <c r="BW87" i="4"/>
  <c r="CH87" i="4"/>
  <c r="CN87" i="4"/>
  <c r="CY87" i="4"/>
  <c r="BW90" i="4"/>
  <c r="CD90" i="4"/>
  <c r="CU90" i="4"/>
  <c r="CV14" i="5"/>
  <c r="CV15" i="5"/>
  <c r="CV18" i="5"/>
  <c r="CV19" i="5"/>
  <c r="CS42" i="5"/>
  <c r="CS46" i="5"/>
  <c r="CS50" i="5"/>
  <c r="CR74" i="5"/>
  <c r="CR78" i="5"/>
  <c r="CR82" i="5"/>
  <c r="CS57" i="6"/>
  <c r="CS61" i="6"/>
  <c r="CV73" i="4"/>
  <c r="CV91" i="4"/>
  <c r="CV90" i="4" s="1"/>
  <c r="CW90" i="4"/>
  <c r="D22" i="5"/>
  <c r="AP22" i="5" s="1"/>
  <c r="CV22" i="5"/>
  <c r="AO90" i="5"/>
  <c r="CS58" i="6"/>
  <c r="CS62" i="6"/>
  <c r="CS66" i="6"/>
  <c r="CR87" i="6"/>
  <c r="CV51" i="5"/>
  <c r="CS54" i="5"/>
  <c r="CV55" i="5"/>
  <c r="CS58" i="5"/>
  <c r="CV59" i="5"/>
  <c r="CS62" i="5"/>
  <c r="CV63" i="5"/>
  <c r="CS66" i="5"/>
  <c r="CV67" i="5"/>
  <c r="CS70" i="5"/>
  <c r="CV71" i="5"/>
  <c r="D72" i="5"/>
  <c r="AP72" i="5" s="1"/>
  <c r="CV72" i="5"/>
  <c r="D73" i="5"/>
  <c r="AP73" i="5" s="1"/>
  <c r="CV73" i="5"/>
  <c r="H74" i="5"/>
  <c r="L74" i="5"/>
  <c r="P74" i="5"/>
  <c r="T74" i="5"/>
  <c r="X74" i="5"/>
  <c r="AB74" i="5"/>
  <c r="AF74" i="5"/>
  <c r="AJ74" i="5"/>
  <c r="AN74" i="5"/>
  <c r="AR74" i="5"/>
  <c r="AV74" i="5"/>
  <c r="AZ74" i="5"/>
  <c r="BD74" i="5"/>
  <c r="BH74" i="5"/>
  <c r="BL74" i="5"/>
  <c r="BP74" i="5"/>
  <c r="BT74" i="5"/>
  <c r="CB74" i="5"/>
  <c r="CF74" i="5"/>
  <c r="CJ74" i="5"/>
  <c r="CW74" i="5"/>
  <c r="CV75" i="5"/>
  <c r="CV74" i="5" s="1"/>
  <c r="H76" i="5"/>
  <c r="L76" i="5"/>
  <c r="P76" i="5"/>
  <c r="T76" i="5"/>
  <c r="X76" i="5"/>
  <c r="AB76" i="5"/>
  <c r="AF76" i="5"/>
  <c r="AJ76" i="5"/>
  <c r="AN76" i="5"/>
  <c r="AR76" i="5"/>
  <c r="AV76" i="5"/>
  <c r="AZ76" i="5"/>
  <c r="BD76" i="5"/>
  <c r="BH76" i="5"/>
  <c r="BL76" i="5"/>
  <c r="BP76" i="5"/>
  <c r="BT76" i="5"/>
  <c r="CB76" i="5"/>
  <c r="CF76" i="5"/>
  <c r="CJ76" i="5"/>
  <c r="CW76" i="5"/>
  <c r="CV77" i="5"/>
  <c r="CV76" i="5" s="1"/>
  <c r="E78" i="5"/>
  <c r="I78" i="5"/>
  <c r="M78" i="5"/>
  <c r="Q78" i="5"/>
  <c r="U78" i="5"/>
  <c r="Y78" i="5"/>
  <c r="AC78" i="5"/>
  <c r="AG78" i="5"/>
  <c r="AK78" i="5"/>
  <c r="AO78" i="5"/>
  <c r="AW78" i="5"/>
  <c r="BA78" i="5"/>
  <c r="BE78" i="5"/>
  <c r="BI78" i="5"/>
  <c r="BM78" i="5"/>
  <c r="BQ78" i="5"/>
  <c r="BU78" i="5"/>
  <c r="BY78" i="5"/>
  <c r="CC78" i="5"/>
  <c r="CG78" i="5"/>
  <c r="CL78" i="5"/>
  <c r="CP78" i="5"/>
  <c r="CO79" i="5"/>
  <c r="CO78" i="5" s="1"/>
  <c r="CT78" i="5"/>
  <c r="CS79" i="5"/>
  <c r="CS78" i="5" s="1"/>
  <c r="CX78" i="5"/>
  <c r="E80" i="5"/>
  <c r="I80" i="5"/>
  <c r="M80" i="5"/>
  <c r="Q80" i="5"/>
  <c r="U80" i="5"/>
  <c r="Y80" i="5"/>
  <c r="AC80" i="5"/>
  <c r="AG80" i="5"/>
  <c r="AK80" i="5"/>
  <c r="AO80" i="5"/>
  <c r="AW80" i="5"/>
  <c r="BA80" i="5"/>
  <c r="BE80" i="5"/>
  <c r="BI80" i="5"/>
  <c r="BM80" i="5"/>
  <c r="BQ80" i="5"/>
  <c r="BU80" i="5"/>
  <c r="BY80" i="5"/>
  <c r="CC80" i="5"/>
  <c r="CG80" i="5"/>
  <c r="CL80" i="5"/>
  <c r="CP80" i="5"/>
  <c r="CO81" i="5"/>
  <c r="CO80" i="5" s="1"/>
  <c r="CT80" i="5"/>
  <c r="CS81" i="5"/>
  <c r="CS80" i="5" s="1"/>
  <c r="CX80" i="5"/>
  <c r="E82" i="5"/>
  <c r="I82" i="5"/>
  <c r="M82" i="5"/>
  <c r="Q82" i="5"/>
  <c r="U82" i="5"/>
  <c r="Y82" i="5"/>
  <c r="AC82" i="5"/>
  <c r="AG82" i="5"/>
  <c r="AK82" i="5"/>
  <c r="AO82" i="5"/>
  <c r="AW82" i="5"/>
  <c r="BA82" i="5"/>
  <c r="BE82" i="5"/>
  <c r="BI82" i="5"/>
  <c r="BM82" i="5"/>
  <c r="BQ82" i="5"/>
  <c r="BU82" i="5"/>
  <c r="BY82" i="5"/>
  <c r="CC82" i="5"/>
  <c r="CG82" i="5"/>
  <c r="CL82" i="5"/>
  <c r="CP82" i="5"/>
  <c r="CO83" i="5"/>
  <c r="CT82" i="5"/>
  <c r="CS83" i="5"/>
  <c r="CX82" i="5"/>
  <c r="CO84" i="5"/>
  <c r="CS84" i="5"/>
  <c r="E85" i="5"/>
  <c r="I85" i="5"/>
  <c r="M85" i="5"/>
  <c r="Q85" i="5"/>
  <c r="U85" i="5"/>
  <c r="Y85" i="5"/>
  <c r="AC85" i="5"/>
  <c r="AG85" i="5"/>
  <c r="AK85" i="5"/>
  <c r="AO85" i="5"/>
  <c r="AW85" i="5"/>
  <c r="BA85" i="5"/>
  <c r="BE85" i="5"/>
  <c r="BI85" i="5"/>
  <c r="BM85" i="5"/>
  <c r="BQ85" i="5"/>
  <c r="BU85" i="5"/>
  <c r="BY85" i="5"/>
  <c r="CC85" i="5"/>
  <c r="CG85" i="5"/>
  <c r="CL85" i="5"/>
  <c r="CP85" i="5"/>
  <c r="CO86" i="5"/>
  <c r="CO85" i="5" s="1"/>
  <c r="CT85" i="5"/>
  <c r="CS86" i="5"/>
  <c r="CS85" i="5" s="1"/>
  <c r="CX85" i="5"/>
  <c r="E87" i="5"/>
  <c r="I87" i="5"/>
  <c r="M87" i="5"/>
  <c r="Q87" i="5"/>
  <c r="U87" i="5"/>
  <c r="Y87" i="5"/>
  <c r="AC87" i="5"/>
  <c r="AG87" i="5"/>
  <c r="AK87" i="5"/>
  <c r="AO87" i="5"/>
  <c r="AW87" i="5"/>
  <c r="BA87" i="5"/>
  <c r="BE87" i="5"/>
  <c r="BI87" i="5"/>
  <c r="BM87" i="5"/>
  <c r="BQ87" i="5"/>
  <c r="BU87" i="5"/>
  <c r="BY87" i="5"/>
  <c r="CC87" i="5"/>
  <c r="CG87" i="5"/>
  <c r="CL87" i="5"/>
  <c r="CP87" i="5"/>
  <c r="CO88" i="5"/>
  <c r="CT87" i="5"/>
  <c r="CS88" i="5"/>
  <c r="CX87" i="5"/>
  <c r="CO89" i="5"/>
  <c r="CS89" i="5"/>
  <c r="CV91" i="5"/>
  <c r="CV90" i="5" s="1"/>
  <c r="CW90" i="5"/>
  <c r="CS16" i="6"/>
  <c r="CV17" i="6"/>
  <c r="CS20" i="6"/>
  <c r="CV21" i="6"/>
  <c r="D22" i="6"/>
  <c r="AP22" i="6" s="1"/>
  <c r="CV22" i="6"/>
  <c r="CV23" i="6"/>
  <c r="CV27" i="6"/>
  <c r="CV31" i="6"/>
  <c r="CV35" i="6"/>
  <c r="CV39" i="6"/>
  <c r="CV43" i="6"/>
  <c r="CV47" i="6"/>
  <c r="CV51" i="6"/>
  <c r="CV55" i="6"/>
  <c r="CV58" i="6"/>
  <c r="CV59" i="6"/>
  <c r="CR76" i="6"/>
  <c r="CR80" i="6"/>
  <c r="CS43" i="5"/>
  <c r="CV44" i="5"/>
  <c r="CS47" i="5"/>
  <c r="CV48" i="5"/>
  <c r="CS51" i="5"/>
  <c r="CV52" i="5"/>
  <c r="CS55" i="5"/>
  <c r="CV56" i="5"/>
  <c r="CS59" i="5"/>
  <c r="CV60" i="5"/>
  <c r="CS63" i="5"/>
  <c r="CV64" i="5"/>
  <c r="CS67" i="5"/>
  <c r="CV68" i="5"/>
  <c r="CS71" i="5"/>
  <c r="AS72" i="5"/>
  <c r="BX72" i="5" s="1"/>
  <c r="CO72" i="5"/>
  <c r="CS72" i="5"/>
  <c r="AS73" i="5"/>
  <c r="BX73" i="5" s="1"/>
  <c r="CO73" i="5"/>
  <c r="CS73" i="5"/>
  <c r="E74" i="5"/>
  <c r="I74" i="5"/>
  <c r="M74" i="5"/>
  <c r="Q74" i="5"/>
  <c r="U74" i="5"/>
  <c r="Y74" i="5"/>
  <c r="AC74" i="5"/>
  <c r="AG74" i="5"/>
  <c r="AK74" i="5"/>
  <c r="AO74" i="5"/>
  <c r="AW74" i="5"/>
  <c r="BA74" i="5"/>
  <c r="BE74" i="5"/>
  <c r="BI74" i="5"/>
  <c r="BM74" i="5"/>
  <c r="BQ74" i="5"/>
  <c r="BU74" i="5"/>
  <c r="BY74" i="5"/>
  <c r="CC74" i="5"/>
  <c r="CG74" i="5"/>
  <c r="CL74" i="5"/>
  <c r="CP74" i="5"/>
  <c r="CO75" i="5"/>
  <c r="CO74" i="5" s="1"/>
  <c r="CT74" i="5"/>
  <c r="CS75" i="5"/>
  <c r="CS74" i="5" s="1"/>
  <c r="CX74" i="5"/>
  <c r="E76" i="5"/>
  <c r="I76" i="5"/>
  <c r="M76" i="5"/>
  <c r="Q76" i="5"/>
  <c r="U76" i="5"/>
  <c r="Y76" i="5"/>
  <c r="AC76" i="5"/>
  <c r="AG76" i="5"/>
  <c r="AK76" i="5"/>
  <c r="AO76" i="5"/>
  <c r="AW76" i="5"/>
  <c r="BA76" i="5"/>
  <c r="BE76" i="5"/>
  <c r="BI76" i="5"/>
  <c r="BM76" i="5"/>
  <c r="BQ76" i="5"/>
  <c r="BU76" i="5"/>
  <c r="BY76" i="5"/>
  <c r="CC76" i="5"/>
  <c r="CG76" i="5"/>
  <c r="CL76" i="5"/>
  <c r="CP76" i="5"/>
  <c r="CO77" i="5"/>
  <c r="CO76" i="5" s="1"/>
  <c r="CT76" i="5"/>
  <c r="CS77" i="5"/>
  <c r="CS76" i="5" s="1"/>
  <c r="CX76" i="5"/>
  <c r="F78" i="5"/>
  <c r="J78" i="5"/>
  <c r="N78" i="5"/>
  <c r="R78" i="5"/>
  <c r="V78" i="5"/>
  <c r="Z78" i="5"/>
  <c r="AD78" i="5"/>
  <c r="AH78" i="5"/>
  <c r="AL78" i="5"/>
  <c r="AT78" i="5"/>
  <c r="AX78" i="5"/>
  <c r="BB78" i="5"/>
  <c r="BF78" i="5"/>
  <c r="BJ78" i="5"/>
  <c r="BN78" i="5"/>
  <c r="BR78" i="5"/>
  <c r="BV78" i="5"/>
  <c r="BZ78" i="5"/>
  <c r="CD78" i="5"/>
  <c r="CH78" i="5"/>
  <c r="CM78" i="5"/>
  <c r="CQ78" i="5"/>
  <c r="CU78" i="5"/>
  <c r="CY78" i="5"/>
  <c r="F80" i="5"/>
  <c r="J80" i="5"/>
  <c r="N80" i="5"/>
  <c r="R80" i="5"/>
  <c r="V80" i="5"/>
  <c r="Z80" i="5"/>
  <c r="AD80" i="5"/>
  <c r="AH80" i="5"/>
  <c r="AL80" i="5"/>
  <c r="AT80" i="5"/>
  <c r="AX80" i="5"/>
  <c r="BB80" i="5"/>
  <c r="BF80" i="5"/>
  <c r="BJ80" i="5"/>
  <c r="BN80" i="5"/>
  <c r="BR80" i="5"/>
  <c r="BV80" i="5"/>
  <c r="BZ80" i="5"/>
  <c r="CD80" i="5"/>
  <c r="CH80" i="5"/>
  <c r="CM80" i="5"/>
  <c r="CQ80" i="5"/>
  <c r="CU80" i="5"/>
  <c r="CY80" i="5"/>
  <c r="F82" i="5"/>
  <c r="J82" i="5"/>
  <c r="N82" i="5"/>
  <c r="R82" i="5"/>
  <c r="V82" i="5"/>
  <c r="Z82" i="5"/>
  <c r="AD82" i="5"/>
  <c r="AH82" i="5"/>
  <c r="AL82" i="5"/>
  <c r="AT82" i="5"/>
  <c r="AX82" i="5"/>
  <c r="BB82" i="5"/>
  <c r="BF82" i="5"/>
  <c r="BJ82" i="5"/>
  <c r="BN82" i="5"/>
  <c r="BR82" i="5"/>
  <c r="BV82" i="5"/>
  <c r="BZ82" i="5"/>
  <c r="CD82" i="5"/>
  <c r="CH82" i="5"/>
  <c r="CQ82" i="5"/>
  <c r="CU82" i="5"/>
  <c r="CY82" i="5"/>
  <c r="F85" i="5"/>
  <c r="J85" i="5"/>
  <c r="N85" i="5"/>
  <c r="R85" i="5"/>
  <c r="V85" i="5"/>
  <c r="Z85" i="5"/>
  <c r="AD85" i="5"/>
  <c r="AH85" i="5"/>
  <c r="AL85" i="5"/>
  <c r="AT85" i="5"/>
  <c r="AX85" i="5"/>
  <c r="BB85" i="5"/>
  <c r="BF85" i="5"/>
  <c r="BJ85" i="5"/>
  <c r="BN85" i="5"/>
  <c r="BR85" i="5"/>
  <c r="BV85" i="5"/>
  <c r="BZ85" i="5"/>
  <c r="CD85" i="5"/>
  <c r="CH85" i="5"/>
  <c r="CM85" i="5"/>
  <c r="CQ85" i="5"/>
  <c r="CU85" i="5"/>
  <c r="CY85" i="5"/>
  <c r="F87" i="5"/>
  <c r="J87" i="5"/>
  <c r="N87" i="5"/>
  <c r="R87" i="5"/>
  <c r="V87" i="5"/>
  <c r="Z87" i="5"/>
  <c r="AD87" i="5"/>
  <c r="AH87" i="5"/>
  <c r="AL87" i="5"/>
  <c r="AT87" i="5"/>
  <c r="AX87" i="5"/>
  <c r="BB87" i="5"/>
  <c r="BF87" i="5"/>
  <c r="BJ87" i="5"/>
  <c r="BN87" i="5"/>
  <c r="BR87" i="5"/>
  <c r="BV87" i="5"/>
  <c r="BZ87" i="5"/>
  <c r="CD87" i="5"/>
  <c r="CH87" i="5"/>
  <c r="CM87" i="5"/>
  <c r="CQ87" i="5"/>
  <c r="CU87" i="5"/>
  <c r="CY87" i="5"/>
  <c r="BW90" i="5"/>
  <c r="CD90" i="5"/>
  <c r="CX90" i="5"/>
  <c r="CV14" i="6"/>
  <c r="CS17" i="6"/>
  <c r="CV18" i="6"/>
  <c r="CS21" i="6"/>
  <c r="AS22" i="6"/>
  <c r="BX22" i="6" s="1"/>
  <c r="CO22" i="6"/>
  <c r="CS22" i="6"/>
  <c r="CS25" i="6"/>
  <c r="CS26" i="6"/>
  <c r="CS29" i="6"/>
  <c r="CS30" i="6"/>
  <c r="CS33" i="6"/>
  <c r="CS34" i="6"/>
  <c r="CS37" i="6"/>
  <c r="CS38" i="6"/>
  <c r="CS41" i="6"/>
  <c r="CS42" i="6"/>
  <c r="CS45" i="6"/>
  <c r="CS46" i="6"/>
  <c r="CS49" i="6"/>
  <c r="CS50" i="6"/>
  <c r="CR85" i="6"/>
  <c r="AO90" i="4"/>
  <c r="CS15" i="5"/>
  <c r="CS19" i="5"/>
  <c r="CS24" i="5"/>
  <c r="CS28" i="5"/>
  <c r="CS32" i="5"/>
  <c r="CS36" i="5"/>
  <c r="CS40" i="5"/>
  <c r="CS44" i="5"/>
  <c r="CS48" i="5"/>
  <c r="CS52" i="5"/>
  <c r="CS56" i="5"/>
  <c r="CS60" i="5"/>
  <c r="CS64" i="5"/>
  <c r="CS68" i="5"/>
  <c r="F74" i="5"/>
  <c r="J74" i="5"/>
  <c r="N74" i="5"/>
  <c r="R74" i="5"/>
  <c r="V74" i="5"/>
  <c r="Z74" i="5"/>
  <c r="AD74" i="5"/>
  <c r="AH74" i="5"/>
  <c r="AL74" i="5"/>
  <c r="AT74" i="5"/>
  <c r="AX74" i="5"/>
  <c r="BB74" i="5"/>
  <c r="BF74" i="5"/>
  <c r="BJ74" i="5"/>
  <c r="BN74" i="5"/>
  <c r="BR74" i="5"/>
  <c r="BV74" i="5"/>
  <c r="BZ74" i="5"/>
  <c r="CD74" i="5"/>
  <c r="CH74" i="5"/>
  <c r="CM74" i="5"/>
  <c r="CQ74" i="5"/>
  <c r="CU74" i="5"/>
  <c r="CY74" i="5"/>
  <c r="F76" i="5"/>
  <c r="J76" i="5"/>
  <c r="N76" i="5"/>
  <c r="R76" i="5"/>
  <c r="V76" i="5"/>
  <c r="Z76" i="5"/>
  <c r="AD76" i="5"/>
  <c r="AH76" i="5"/>
  <c r="AL76" i="5"/>
  <c r="AT76" i="5"/>
  <c r="AX76" i="5"/>
  <c r="BB76" i="5"/>
  <c r="BF76" i="5"/>
  <c r="BJ76" i="5"/>
  <c r="BN76" i="5"/>
  <c r="BR76" i="5"/>
  <c r="BV76" i="5"/>
  <c r="BZ76" i="5"/>
  <c r="CD76" i="5"/>
  <c r="CH76" i="5"/>
  <c r="CM76" i="5"/>
  <c r="CQ76" i="5"/>
  <c r="CU76" i="5"/>
  <c r="CY76" i="5"/>
  <c r="CJ90" i="5"/>
  <c r="CU90" i="5"/>
  <c r="CS14" i="6"/>
  <c r="CS18" i="6"/>
  <c r="CS23" i="6"/>
  <c r="CS27" i="6"/>
  <c r="CS31" i="6"/>
  <c r="CS35" i="6"/>
  <c r="CS39" i="6"/>
  <c r="CS43" i="6"/>
  <c r="CS47" i="6"/>
  <c r="CS51" i="6"/>
  <c r="CS55" i="6"/>
  <c r="CV63" i="6"/>
  <c r="CR74" i="6"/>
  <c r="CR78" i="6"/>
  <c r="CR82" i="6"/>
  <c r="CS59" i="6"/>
  <c r="CS63" i="6"/>
  <c r="CS67" i="6"/>
  <c r="CS71" i="6"/>
  <c r="AS72" i="6"/>
  <c r="BX72" i="6" s="1"/>
  <c r="CO72" i="6"/>
  <c r="CS72" i="6"/>
  <c r="AS73" i="6"/>
  <c r="BX73" i="6" s="1"/>
  <c r="CO73" i="6"/>
  <c r="CS73" i="6"/>
  <c r="F78" i="6"/>
  <c r="J78" i="6"/>
  <c r="N78" i="6"/>
  <c r="R78" i="6"/>
  <c r="V78" i="6"/>
  <c r="Z78" i="6"/>
  <c r="AD78" i="6"/>
  <c r="AH78" i="6"/>
  <c r="AL78" i="6"/>
  <c r="AT78" i="6"/>
  <c r="AX78" i="6"/>
  <c r="BB78" i="6"/>
  <c r="BF78" i="6"/>
  <c r="BJ78" i="6"/>
  <c r="BN78" i="6"/>
  <c r="BR78" i="6"/>
  <c r="BV78" i="6"/>
  <c r="BZ78" i="6"/>
  <c r="CD78" i="6"/>
  <c r="CH78" i="6"/>
  <c r="CM78" i="6"/>
  <c r="CQ78" i="6"/>
  <c r="CU78" i="6"/>
  <c r="CY78" i="6"/>
  <c r="F80" i="6"/>
  <c r="J80" i="6"/>
  <c r="N80" i="6"/>
  <c r="R80" i="6"/>
  <c r="V80" i="6"/>
  <c r="Z80" i="6"/>
  <c r="AD80" i="6"/>
  <c r="AH80" i="6"/>
  <c r="AL80" i="6"/>
  <c r="AT80" i="6"/>
  <c r="AX80" i="6"/>
  <c r="BB80" i="6"/>
  <c r="BF80" i="6"/>
  <c r="BJ80" i="6"/>
  <c r="BN80" i="6"/>
  <c r="BR80" i="6"/>
  <c r="BV80" i="6"/>
  <c r="BZ80" i="6"/>
  <c r="CD80" i="6"/>
  <c r="CH80" i="6"/>
  <c r="CM80" i="6"/>
  <c r="CQ80" i="6"/>
  <c r="CU80" i="6"/>
  <c r="CY80" i="6"/>
  <c r="F82" i="6"/>
  <c r="J82" i="6"/>
  <c r="N82" i="6"/>
  <c r="R82" i="6"/>
  <c r="V82" i="6"/>
  <c r="Z82" i="6"/>
  <c r="AD82" i="6"/>
  <c r="AH82" i="6"/>
  <c r="AL82" i="6"/>
  <c r="AT82" i="6"/>
  <c r="AX82" i="6"/>
  <c r="BB82" i="6"/>
  <c r="BF82" i="6"/>
  <c r="BJ82" i="6"/>
  <c r="BN82" i="6"/>
  <c r="BR82" i="6"/>
  <c r="BV82" i="6"/>
  <c r="BZ82" i="6"/>
  <c r="CD82" i="6"/>
  <c r="CH82" i="6"/>
  <c r="CQ82" i="6"/>
  <c r="CU82" i="6"/>
  <c r="CY82" i="6"/>
  <c r="F85" i="6"/>
  <c r="J85" i="6"/>
  <c r="N85" i="6"/>
  <c r="R85" i="6"/>
  <c r="V85" i="6"/>
  <c r="Z85" i="6"/>
  <c r="AD85" i="6"/>
  <c r="AH85" i="6"/>
  <c r="AL85" i="6"/>
  <c r="AT85" i="6"/>
  <c r="AX85" i="6"/>
  <c r="BB85" i="6"/>
  <c r="BF85" i="6"/>
  <c r="BJ85" i="6"/>
  <c r="BN85" i="6"/>
  <c r="BR85" i="6"/>
  <c r="BV85" i="6"/>
  <c r="BZ85" i="6"/>
  <c r="CD85" i="6"/>
  <c r="CH85" i="6"/>
  <c r="CM85" i="6"/>
  <c r="CQ85" i="6"/>
  <c r="CU85" i="6"/>
  <c r="CY85" i="6"/>
  <c r="F87" i="6"/>
  <c r="J87" i="6"/>
  <c r="N87" i="6"/>
  <c r="R87" i="6"/>
  <c r="V87" i="6"/>
  <c r="Z87" i="6"/>
  <c r="AD87" i="6"/>
  <c r="AH87" i="6"/>
  <c r="AL87" i="6"/>
  <c r="AT87" i="6"/>
  <c r="AX87" i="6"/>
  <c r="BB87" i="6"/>
  <c r="BF87" i="6"/>
  <c r="BJ87" i="6"/>
  <c r="BN87" i="6"/>
  <c r="BR87" i="6"/>
  <c r="BV87" i="6"/>
  <c r="BZ87" i="6"/>
  <c r="CD87" i="6"/>
  <c r="CH87" i="6"/>
  <c r="CM87" i="6"/>
  <c r="CQ87" i="6"/>
  <c r="CU87" i="6"/>
  <c r="CY87" i="6"/>
  <c r="BW90" i="6"/>
  <c r="CD90" i="6"/>
  <c r="CX90" i="6"/>
  <c r="CS17" i="7"/>
  <c r="CS21" i="7"/>
  <c r="AS22" i="7"/>
  <c r="BX22" i="7" s="1"/>
  <c r="CO22" i="7"/>
  <c r="CS22" i="7"/>
  <c r="CS26" i="7"/>
  <c r="CS30" i="7"/>
  <c r="CS34" i="7"/>
  <c r="CS38" i="7"/>
  <c r="CS39" i="7"/>
  <c r="CS42" i="7"/>
  <c r="CS43" i="7"/>
  <c r="CS46" i="7"/>
  <c r="CS47" i="7"/>
  <c r="CS50" i="7"/>
  <c r="CS51" i="7"/>
  <c r="CV52" i="7"/>
  <c r="CV56" i="7"/>
  <c r="CV60" i="7"/>
  <c r="CV64" i="7"/>
  <c r="CS68" i="7"/>
  <c r="CR74" i="7"/>
  <c r="R74" i="7"/>
  <c r="AH74" i="7"/>
  <c r="AX74" i="7"/>
  <c r="BN74" i="7"/>
  <c r="CD74" i="7"/>
  <c r="CU74" i="7"/>
  <c r="CR76" i="7"/>
  <c r="R76" i="7"/>
  <c r="AH76" i="7"/>
  <c r="AX76" i="7"/>
  <c r="CR78" i="7"/>
  <c r="CR82" i="7"/>
  <c r="CJ90" i="6"/>
  <c r="CU90" i="6"/>
  <c r="CS36" i="7"/>
  <c r="CS40" i="7"/>
  <c r="CS44" i="7"/>
  <c r="CS48" i="7"/>
  <c r="F74" i="7"/>
  <c r="V74" i="7"/>
  <c r="AL74" i="7"/>
  <c r="BB74" i="7"/>
  <c r="BR74" i="7"/>
  <c r="CH74" i="7"/>
  <c r="CY74" i="7"/>
  <c r="F76" i="7"/>
  <c r="V76" i="7"/>
  <c r="AL76" i="7"/>
  <c r="BB76" i="7"/>
  <c r="CR87" i="7"/>
  <c r="CV62" i="6"/>
  <c r="CV66" i="6"/>
  <c r="CV70" i="6"/>
  <c r="H78" i="6"/>
  <c r="L78" i="6"/>
  <c r="P78" i="6"/>
  <c r="T78" i="6"/>
  <c r="X78" i="6"/>
  <c r="AB78" i="6"/>
  <c r="AF78" i="6"/>
  <c r="AJ78" i="6"/>
  <c r="AN78" i="6"/>
  <c r="AR78" i="6"/>
  <c r="AV78" i="6"/>
  <c r="AZ78" i="6"/>
  <c r="BD78" i="6"/>
  <c r="BH78" i="6"/>
  <c r="BL78" i="6"/>
  <c r="BP78" i="6"/>
  <c r="BT78" i="6"/>
  <c r="CB78" i="6"/>
  <c r="CF78" i="6"/>
  <c r="CJ78" i="6"/>
  <c r="CW78" i="6"/>
  <c r="CV79" i="6"/>
  <c r="CV78" i="6" s="1"/>
  <c r="H80" i="6"/>
  <c r="L80" i="6"/>
  <c r="P80" i="6"/>
  <c r="T80" i="6"/>
  <c r="X80" i="6"/>
  <c r="AB80" i="6"/>
  <c r="AF80" i="6"/>
  <c r="AJ80" i="6"/>
  <c r="AN80" i="6"/>
  <c r="AR80" i="6"/>
  <c r="AV80" i="6"/>
  <c r="AZ80" i="6"/>
  <c r="BD80" i="6"/>
  <c r="BH80" i="6"/>
  <c r="BL80" i="6"/>
  <c r="BP80" i="6"/>
  <c r="BT80" i="6"/>
  <c r="CB80" i="6"/>
  <c r="CF80" i="6"/>
  <c r="CJ80" i="6"/>
  <c r="CW80" i="6"/>
  <c r="CV81" i="6"/>
  <c r="CV80" i="6" s="1"/>
  <c r="H82" i="6"/>
  <c r="L82" i="6"/>
  <c r="P82" i="6"/>
  <c r="T82" i="6"/>
  <c r="X82" i="6"/>
  <c r="AB82" i="6"/>
  <c r="AF82" i="6"/>
  <c r="AJ82" i="6"/>
  <c r="AN82" i="6"/>
  <c r="AR82" i="6"/>
  <c r="AV82" i="6"/>
  <c r="AZ82" i="6"/>
  <c r="BD82" i="6"/>
  <c r="BH82" i="6"/>
  <c r="BL82" i="6"/>
  <c r="BP82" i="6"/>
  <c r="BT82" i="6"/>
  <c r="CB82" i="6"/>
  <c r="CF82" i="6"/>
  <c r="CJ82" i="6"/>
  <c r="CW82" i="6"/>
  <c r="CV83" i="6"/>
  <c r="CV82" i="6" s="1"/>
  <c r="CV84" i="6"/>
  <c r="H85" i="6"/>
  <c r="L85" i="6"/>
  <c r="P85" i="6"/>
  <c r="T85" i="6"/>
  <c r="X85" i="6"/>
  <c r="AB85" i="6"/>
  <c r="AF85" i="6"/>
  <c r="AJ85" i="6"/>
  <c r="AN85" i="6"/>
  <c r="AR85" i="6"/>
  <c r="AV85" i="6"/>
  <c r="AZ85" i="6"/>
  <c r="BD85" i="6"/>
  <c r="BH85" i="6"/>
  <c r="BL85" i="6"/>
  <c r="BP85" i="6"/>
  <c r="BT85" i="6"/>
  <c r="CB85" i="6"/>
  <c r="CF85" i="6"/>
  <c r="CJ85" i="6"/>
  <c r="CW85" i="6"/>
  <c r="CV86" i="6"/>
  <c r="CV85" i="6" s="1"/>
  <c r="H87" i="6"/>
  <c r="L87" i="6"/>
  <c r="P87" i="6"/>
  <c r="T87" i="6"/>
  <c r="X87" i="6"/>
  <c r="AB87" i="6"/>
  <c r="AF87" i="6"/>
  <c r="AJ87" i="6"/>
  <c r="AN87" i="6"/>
  <c r="AR87" i="6"/>
  <c r="AV87" i="6"/>
  <c r="AZ87" i="6"/>
  <c r="BD87" i="6"/>
  <c r="BH87" i="6"/>
  <c r="BL87" i="6"/>
  <c r="BP87" i="6"/>
  <c r="BT87" i="6"/>
  <c r="CB87" i="6"/>
  <c r="CF87" i="6"/>
  <c r="CJ87" i="6"/>
  <c r="CW87" i="6"/>
  <c r="CV88" i="6"/>
  <c r="CV87" i="6" s="1"/>
  <c r="CV89" i="6"/>
  <c r="AO90" i="6"/>
  <c r="CV16" i="7"/>
  <c r="CV20" i="7"/>
  <c r="CV25" i="7"/>
  <c r="CV29" i="7"/>
  <c r="CV33" i="7"/>
  <c r="CV39" i="7"/>
  <c r="CV43" i="7"/>
  <c r="CV47" i="7"/>
  <c r="CV51" i="7"/>
  <c r="J74" i="7"/>
  <c r="Z74" i="7"/>
  <c r="BF74" i="7"/>
  <c r="BV74" i="7"/>
  <c r="CM74" i="7"/>
  <c r="J76" i="7"/>
  <c r="Z76" i="7"/>
  <c r="BF76" i="7"/>
  <c r="CR80" i="7"/>
  <c r="CS61" i="8"/>
  <c r="CS65" i="8"/>
  <c r="CS69" i="8"/>
  <c r="CV67" i="6"/>
  <c r="CS70" i="6"/>
  <c r="CV71" i="6"/>
  <c r="D72" i="6"/>
  <c r="AP72" i="6" s="1"/>
  <c r="CV72" i="6"/>
  <c r="D73" i="6"/>
  <c r="AP73" i="6" s="1"/>
  <c r="CV73" i="6"/>
  <c r="H74" i="6"/>
  <c r="L74" i="6"/>
  <c r="P74" i="6"/>
  <c r="T74" i="6"/>
  <c r="X74" i="6"/>
  <c r="AB74" i="6"/>
  <c r="AF74" i="6"/>
  <c r="AJ74" i="6"/>
  <c r="AN74" i="6"/>
  <c r="AR74" i="6"/>
  <c r="AV74" i="6"/>
  <c r="AZ74" i="6"/>
  <c r="BD74" i="6"/>
  <c r="BH74" i="6"/>
  <c r="BL74" i="6"/>
  <c r="BP74" i="6"/>
  <c r="BT74" i="6"/>
  <c r="CB74" i="6"/>
  <c r="CF74" i="6"/>
  <c r="CJ74" i="6"/>
  <c r="CW74" i="6"/>
  <c r="H76" i="6"/>
  <c r="L76" i="6"/>
  <c r="P76" i="6"/>
  <c r="T76" i="6"/>
  <c r="X76" i="6"/>
  <c r="AB76" i="6"/>
  <c r="AF76" i="6"/>
  <c r="AJ76" i="6"/>
  <c r="AN76" i="6"/>
  <c r="AR76" i="6"/>
  <c r="AV76" i="6"/>
  <c r="AZ76" i="6"/>
  <c r="BD76" i="6"/>
  <c r="BH76" i="6"/>
  <c r="BL76" i="6"/>
  <c r="BP76" i="6"/>
  <c r="BT76" i="6"/>
  <c r="CB76" i="6"/>
  <c r="CF76" i="6"/>
  <c r="CJ76" i="6"/>
  <c r="CW76" i="6"/>
  <c r="E78" i="6"/>
  <c r="I78" i="6"/>
  <c r="M78" i="6"/>
  <c r="Q78" i="6"/>
  <c r="U78" i="6"/>
  <c r="Y78" i="6"/>
  <c r="AC78" i="6"/>
  <c r="AG78" i="6"/>
  <c r="AK78" i="6"/>
  <c r="AO78" i="6"/>
  <c r="AW78" i="6"/>
  <c r="BA78" i="6"/>
  <c r="BE78" i="6"/>
  <c r="BI78" i="6"/>
  <c r="BM78" i="6"/>
  <c r="BQ78" i="6"/>
  <c r="BU78" i="6"/>
  <c r="BY78" i="6"/>
  <c r="CC78" i="6"/>
  <c r="CG78" i="6"/>
  <c r="CL78" i="6"/>
  <c r="CP78" i="6"/>
  <c r="CO79" i="6"/>
  <c r="CO78" i="6" s="1"/>
  <c r="CT78" i="6"/>
  <c r="CS79" i="6"/>
  <c r="CS78" i="6" s="1"/>
  <c r="CX78" i="6"/>
  <c r="E80" i="6"/>
  <c r="I80" i="6"/>
  <c r="M80" i="6"/>
  <c r="Q80" i="6"/>
  <c r="U80" i="6"/>
  <c r="Y80" i="6"/>
  <c r="AC80" i="6"/>
  <c r="AG80" i="6"/>
  <c r="AK80" i="6"/>
  <c r="AO80" i="6"/>
  <c r="AW80" i="6"/>
  <c r="BA80" i="6"/>
  <c r="BE80" i="6"/>
  <c r="BI80" i="6"/>
  <c r="BM80" i="6"/>
  <c r="BQ80" i="6"/>
  <c r="BU80" i="6"/>
  <c r="BY80" i="6"/>
  <c r="CC80" i="6"/>
  <c r="CG80" i="6"/>
  <c r="CL80" i="6"/>
  <c r="CP80" i="6"/>
  <c r="CO81" i="6"/>
  <c r="CO80" i="6" s="1"/>
  <c r="CT80" i="6"/>
  <c r="CS81" i="6"/>
  <c r="CS80" i="6" s="1"/>
  <c r="CX80" i="6"/>
  <c r="E82" i="6"/>
  <c r="I82" i="6"/>
  <c r="M82" i="6"/>
  <c r="Q82" i="6"/>
  <c r="U82" i="6"/>
  <c r="Y82" i="6"/>
  <c r="AC82" i="6"/>
  <c r="AG82" i="6"/>
  <c r="AK82" i="6"/>
  <c r="AO82" i="6"/>
  <c r="AW82" i="6"/>
  <c r="BA82" i="6"/>
  <c r="BE82" i="6"/>
  <c r="BI82" i="6"/>
  <c r="BM82" i="6"/>
  <c r="BQ82" i="6"/>
  <c r="BU82" i="6"/>
  <c r="BY82" i="6"/>
  <c r="CC82" i="6"/>
  <c r="CG82" i="6"/>
  <c r="CL82" i="6"/>
  <c r="CP82" i="6"/>
  <c r="CO83" i="6"/>
  <c r="CT82" i="6"/>
  <c r="CS83" i="6"/>
  <c r="CX82" i="6"/>
  <c r="CO84" i="6"/>
  <c r="CS84" i="6"/>
  <c r="E85" i="6"/>
  <c r="I85" i="6"/>
  <c r="M85" i="6"/>
  <c r="Q85" i="6"/>
  <c r="U85" i="6"/>
  <c r="Y85" i="6"/>
  <c r="AC85" i="6"/>
  <c r="AG85" i="6"/>
  <c r="AK85" i="6"/>
  <c r="AO85" i="6"/>
  <c r="AW85" i="6"/>
  <c r="BA85" i="6"/>
  <c r="BE85" i="6"/>
  <c r="BI85" i="6"/>
  <c r="BM85" i="6"/>
  <c r="BQ85" i="6"/>
  <c r="BU85" i="6"/>
  <c r="BY85" i="6"/>
  <c r="CC85" i="6"/>
  <c r="CG85" i="6"/>
  <c r="CL85" i="6"/>
  <c r="CP85" i="6"/>
  <c r="CO86" i="6"/>
  <c r="CO85" i="6" s="1"/>
  <c r="CT85" i="6"/>
  <c r="CS86" i="6"/>
  <c r="CS85" i="6" s="1"/>
  <c r="CX85" i="6"/>
  <c r="E87" i="6"/>
  <c r="I87" i="6"/>
  <c r="M87" i="6"/>
  <c r="Q87" i="6"/>
  <c r="U87" i="6"/>
  <c r="Y87" i="6"/>
  <c r="AC87" i="6"/>
  <c r="AG87" i="6"/>
  <c r="AK87" i="6"/>
  <c r="AO87" i="6"/>
  <c r="AW87" i="6"/>
  <c r="BA87" i="6"/>
  <c r="BE87" i="6"/>
  <c r="BI87" i="6"/>
  <c r="BM87" i="6"/>
  <c r="BQ87" i="6"/>
  <c r="BU87" i="6"/>
  <c r="BY87" i="6"/>
  <c r="CC87" i="6"/>
  <c r="CG87" i="6"/>
  <c r="CL87" i="6"/>
  <c r="CP87" i="6"/>
  <c r="CO88" i="6"/>
  <c r="CT87" i="6"/>
  <c r="CS88" i="6"/>
  <c r="CX87" i="6"/>
  <c r="CO89" i="6"/>
  <c r="CS89" i="6"/>
  <c r="CV91" i="6"/>
  <c r="CV90" i="6" s="1"/>
  <c r="CW90" i="6"/>
  <c r="CS16" i="7"/>
  <c r="CV17" i="7"/>
  <c r="CS20" i="7"/>
  <c r="CV21" i="7"/>
  <c r="D22" i="7"/>
  <c r="AP22" i="7" s="1"/>
  <c r="CV22" i="7"/>
  <c r="CS25" i="7"/>
  <c r="CV26" i="7"/>
  <c r="CS29" i="7"/>
  <c r="CV30" i="7"/>
  <c r="CS33" i="7"/>
  <c r="CV34" i="7"/>
  <c r="CV36" i="7"/>
  <c r="CV40" i="7"/>
  <c r="CV44" i="7"/>
  <c r="CV48" i="7"/>
  <c r="CS52" i="7"/>
  <c r="CS55" i="7"/>
  <c r="CS56" i="7"/>
  <c r="CS59" i="7"/>
  <c r="CS60" i="7"/>
  <c r="CS63" i="7"/>
  <c r="CS64" i="7"/>
  <c r="CS67" i="7"/>
  <c r="N74" i="7"/>
  <c r="AD74" i="7"/>
  <c r="AT74" i="7"/>
  <c r="BJ74" i="7"/>
  <c r="BZ74" i="7"/>
  <c r="CQ74" i="7"/>
  <c r="N76" i="7"/>
  <c r="AD76" i="7"/>
  <c r="AT76" i="7"/>
  <c r="CR85" i="7"/>
  <c r="AO90" i="7"/>
  <c r="CS54" i="8"/>
  <c r="CS58" i="8"/>
  <c r="CS62" i="8"/>
  <c r="CS66" i="8"/>
  <c r="CS70" i="8"/>
  <c r="T78" i="8"/>
  <c r="AJ78" i="8"/>
  <c r="AZ78" i="8"/>
  <c r="BP78" i="8"/>
  <c r="CF78" i="8"/>
  <c r="CV79" i="8"/>
  <c r="CV78" i="8" s="1"/>
  <c r="CW78" i="8"/>
  <c r="H80" i="8"/>
  <c r="X80" i="8"/>
  <c r="AN80" i="8"/>
  <c r="BD80" i="8"/>
  <c r="BT80" i="8"/>
  <c r="CJ80" i="8"/>
  <c r="L82" i="8"/>
  <c r="AB82" i="8"/>
  <c r="AR82" i="8"/>
  <c r="BH82" i="8"/>
  <c r="CV84" i="8"/>
  <c r="H85" i="8"/>
  <c r="X85" i="8"/>
  <c r="AN85" i="8"/>
  <c r="BD85" i="8"/>
  <c r="BT85" i="8"/>
  <c r="CJ85" i="8"/>
  <c r="L87" i="8"/>
  <c r="AB87" i="8"/>
  <c r="AR87" i="8"/>
  <c r="BH87" i="8"/>
  <c r="CV89" i="8"/>
  <c r="D72" i="7"/>
  <c r="AP72" i="7" s="1"/>
  <c r="CV72" i="7"/>
  <c r="D73" i="7"/>
  <c r="AP73" i="7" s="1"/>
  <c r="CV73" i="7"/>
  <c r="H74" i="7"/>
  <c r="L74" i="7"/>
  <c r="P74" i="7"/>
  <c r="T74" i="7"/>
  <c r="X74" i="7"/>
  <c r="AB74" i="7"/>
  <c r="AF74" i="7"/>
  <c r="AJ74" i="7"/>
  <c r="AN74" i="7"/>
  <c r="AR74" i="7"/>
  <c r="AV74" i="7"/>
  <c r="AZ74" i="7"/>
  <c r="BD74" i="7"/>
  <c r="BH74" i="7"/>
  <c r="BL74" i="7"/>
  <c r="BP74" i="7"/>
  <c r="BT74" i="7"/>
  <c r="CB74" i="7"/>
  <c r="CF74" i="7"/>
  <c r="CJ74" i="7"/>
  <c r="CW74" i="7"/>
  <c r="CV75" i="7"/>
  <c r="CV74" i="7" s="1"/>
  <c r="H76" i="7"/>
  <c r="L76" i="7"/>
  <c r="P76" i="7"/>
  <c r="T76" i="7"/>
  <c r="X76" i="7"/>
  <c r="AB76" i="7"/>
  <c r="AF76" i="7"/>
  <c r="AJ76" i="7"/>
  <c r="AN76" i="7"/>
  <c r="AR76" i="7"/>
  <c r="AV76" i="7"/>
  <c r="AZ76" i="7"/>
  <c r="BD76" i="7"/>
  <c r="BH76" i="7"/>
  <c r="BL76" i="7"/>
  <c r="BP76" i="7"/>
  <c r="BT76" i="7"/>
  <c r="CB76" i="7"/>
  <c r="CF76" i="7"/>
  <c r="CJ76" i="7"/>
  <c r="CW76" i="7"/>
  <c r="CV77" i="7"/>
  <c r="CV76" i="7" s="1"/>
  <c r="CV91" i="7"/>
  <c r="CV90" i="7" s="1"/>
  <c r="CW90" i="7"/>
  <c r="CV53" i="8"/>
  <c r="CV57" i="8"/>
  <c r="CV58" i="8"/>
  <c r="CV62" i="8"/>
  <c r="CV66" i="8"/>
  <c r="CV70" i="8"/>
  <c r="D73" i="8"/>
  <c r="AP73" i="8" s="1"/>
  <c r="CV73" i="8"/>
  <c r="L74" i="8"/>
  <c r="T74" i="8"/>
  <c r="AB74" i="8"/>
  <c r="AJ74" i="8"/>
  <c r="AR74" i="8"/>
  <c r="AZ74" i="8"/>
  <c r="BH74" i="8"/>
  <c r="BP74" i="8"/>
  <c r="CF74" i="8"/>
  <c r="CW74" i="8"/>
  <c r="L76" i="8"/>
  <c r="T76" i="8"/>
  <c r="AB76" i="8"/>
  <c r="AJ76" i="8"/>
  <c r="AR76" i="8"/>
  <c r="AZ76" i="8"/>
  <c r="BH76" i="8"/>
  <c r="BP76" i="8"/>
  <c r="CF76" i="8"/>
  <c r="CW76" i="8"/>
  <c r="H78" i="8"/>
  <c r="X78" i="8"/>
  <c r="AN78" i="8"/>
  <c r="BD78" i="8"/>
  <c r="BT78" i="8"/>
  <c r="CJ78" i="8"/>
  <c r="L80" i="8"/>
  <c r="AB80" i="8"/>
  <c r="AR80" i="8"/>
  <c r="BH80" i="8"/>
  <c r="CR82" i="8"/>
  <c r="P82" i="8"/>
  <c r="AF82" i="8"/>
  <c r="AV82" i="8"/>
  <c r="BL82" i="8"/>
  <c r="CB82" i="8"/>
  <c r="L85" i="8"/>
  <c r="AB85" i="8"/>
  <c r="AR85" i="8"/>
  <c r="BH85" i="8"/>
  <c r="CR87" i="8"/>
  <c r="P87" i="8"/>
  <c r="AF87" i="8"/>
  <c r="AV87" i="8"/>
  <c r="BL87" i="8"/>
  <c r="CB87" i="8"/>
  <c r="CV68" i="7"/>
  <c r="AS72" i="7"/>
  <c r="BX72" i="7" s="1"/>
  <c r="CO72" i="7"/>
  <c r="CS72" i="7"/>
  <c r="AS73" i="7"/>
  <c r="BX73" i="7" s="1"/>
  <c r="CO73" i="7"/>
  <c r="CS73" i="7"/>
  <c r="E74" i="7"/>
  <c r="I74" i="7"/>
  <c r="M74" i="7"/>
  <c r="Q74" i="7"/>
  <c r="U74" i="7"/>
  <c r="Y74" i="7"/>
  <c r="AC74" i="7"/>
  <c r="AG74" i="7"/>
  <c r="AK74" i="7"/>
  <c r="AO74" i="7"/>
  <c r="AW74" i="7"/>
  <c r="BA74" i="7"/>
  <c r="BE74" i="7"/>
  <c r="BI74" i="7"/>
  <c r="BM74" i="7"/>
  <c r="BQ74" i="7"/>
  <c r="BU74" i="7"/>
  <c r="BY74" i="7"/>
  <c r="CC74" i="7"/>
  <c r="CG74" i="7"/>
  <c r="CL74" i="7"/>
  <c r="CP74" i="7"/>
  <c r="CO75" i="7"/>
  <c r="CO74" i="7" s="1"/>
  <c r="CT74" i="7"/>
  <c r="CS75" i="7"/>
  <c r="CS74" i="7" s="1"/>
  <c r="CX74" i="7"/>
  <c r="E76" i="7"/>
  <c r="I76" i="7"/>
  <c r="M76" i="7"/>
  <c r="Q76" i="7"/>
  <c r="U76" i="7"/>
  <c r="Y76" i="7"/>
  <c r="AC76" i="7"/>
  <c r="AG76" i="7"/>
  <c r="AK76" i="7"/>
  <c r="AO76" i="7"/>
  <c r="AW76" i="7"/>
  <c r="BA76" i="7"/>
  <c r="BE76" i="7"/>
  <c r="BI76" i="7"/>
  <c r="BM76" i="7"/>
  <c r="BQ76" i="7"/>
  <c r="BU76" i="7"/>
  <c r="BY76" i="7"/>
  <c r="CC76" i="7"/>
  <c r="CG76" i="7"/>
  <c r="CL76" i="7"/>
  <c r="CP76" i="7"/>
  <c r="CO77" i="7"/>
  <c r="CO76" i="7" s="1"/>
  <c r="CT76" i="7"/>
  <c r="CS77" i="7"/>
  <c r="CS76" i="7" s="1"/>
  <c r="CX76" i="7"/>
  <c r="BW90" i="7"/>
  <c r="CD90" i="7"/>
  <c r="CX90" i="7"/>
  <c r="CV17" i="8"/>
  <c r="CV21" i="8"/>
  <c r="D22" i="8"/>
  <c r="AP22" i="8" s="1"/>
  <c r="CV22" i="8"/>
  <c r="CV26" i="8"/>
  <c r="CV30" i="8"/>
  <c r="CV34" i="8"/>
  <c r="CV38" i="8"/>
  <c r="CV42" i="8"/>
  <c r="CV46" i="8"/>
  <c r="CV50" i="8"/>
  <c r="CV54" i="8"/>
  <c r="CO61" i="8"/>
  <c r="CO65" i="8"/>
  <c r="CO69" i="8"/>
  <c r="G74" i="8"/>
  <c r="O74" i="8"/>
  <c r="W74" i="8"/>
  <c r="AE74" i="8"/>
  <c r="AM74" i="8"/>
  <c r="AU74" i="8"/>
  <c r="BC74" i="8"/>
  <c r="BK74" i="8"/>
  <c r="BS74" i="8"/>
  <c r="CA74" i="8"/>
  <c r="CI74" i="8"/>
  <c r="CR74" i="8"/>
  <c r="G76" i="8"/>
  <c r="O76" i="8"/>
  <c r="W76" i="8"/>
  <c r="AE76" i="8"/>
  <c r="AM76" i="8"/>
  <c r="AU76" i="8"/>
  <c r="BC76" i="8"/>
  <c r="BK76" i="8"/>
  <c r="BS76" i="8"/>
  <c r="CA76" i="8"/>
  <c r="CI76" i="8"/>
  <c r="CR76" i="8"/>
  <c r="L78" i="8"/>
  <c r="AB78" i="8"/>
  <c r="AR78" i="8"/>
  <c r="BH78" i="8"/>
  <c r="CR80" i="8"/>
  <c r="P80" i="8"/>
  <c r="AF80" i="8"/>
  <c r="AV80" i="8"/>
  <c r="BL80" i="8"/>
  <c r="CB80" i="8"/>
  <c r="T82" i="8"/>
  <c r="AJ82" i="8"/>
  <c r="AZ82" i="8"/>
  <c r="BP82" i="8"/>
  <c r="CF82" i="8"/>
  <c r="CV83" i="8"/>
  <c r="CV82" i="8" s="1"/>
  <c r="CW82" i="8"/>
  <c r="CR85" i="8"/>
  <c r="P85" i="8"/>
  <c r="AF85" i="8"/>
  <c r="AV85" i="8"/>
  <c r="BL85" i="8"/>
  <c r="CB85" i="8"/>
  <c r="T87" i="8"/>
  <c r="AJ87" i="8"/>
  <c r="AZ87" i="8"/>
  <c r="BP87" i="8"/>
  <c r="CF87" i="8"/>
  <c r="CV88" i="8"/>
  <c r="CV87" i="8" s="1"/>
  <c r="CW87" i="8"/>
  <c r="AO90" i="8"/>
  <c r="BJ76" i="7"/>
  <c r="BN76" i="7"/>
  <c r="BR76" i="7"/>
  <c r="BV76" i="7"/>
  <c r="BZ76" i="7"/>
  <c r="CD76" i="7"/>
  <c r="CH76" i="7"/>
  <c r="CM76" i="7"/>
  <c r="CQ76" i="7"/>
  <c r="CU76" i="7"/>
  <c r="CY76" i="7"/>
  <c r="CJ90" i="7"/>
  <c r="CU90" i="7"/>
  <c r="CS17" i="8"/>
  <c r="CS21" i="8"/>
  <c r="AS22" i="8"/>
  <c r="BX22" i="8" s="1"/>
  <c r="CO22" i="8"/>
  <c r="CS22" i="8"/>
  <c r="CS26" i="8"/>
  <c r="CS30" i="8"/>
  <c r="CS34" i="8"/>
  <c r="CS38" i="8"/>
  <c r="CS42" i="8"/>
  <c r="CS46" i="8"/>
  <c r="CS50" i="8"/>
  <c r="CS52" i="8"/>
  <c r="CS53" i="8"/>
  <c r="CS56" i="8"/>
  <c r="CS57" i="8"/>
  <c r="D72" i="8"/>
  <c r="AP72" i="8" s="1"/>
  <c r="CV72" i="8"/>
  <c r="H74" i="8"/>
  <c r="P74" i="8"/>
  <c r="X74" i="8"/>
  <c r="AF74" i="8"/>
  <c r="AN74" i="8"/>
  <c r="AV74" i="8"/>
  <c r="BD74" i="8"/>
  <c r="BL74" i="8"/>
  <c r="BT74" i="8"/>
  <c r="CB74" i="8"/>
  <c r="CJ74" i="8"/>
  <c r="H76" i="8"/>
  <c r="P76" i="8"/>
  <c r="X76" i="8"/>
  <c r="AF76" i="8"/>
  <c r="AN76" i="8"/>
  <c r="AV76" i="8"/>
  <c r="BD76" i="8"/>
  <c r="BL76" i="8"/>
  <c r="BT76" i="8"/>
  <c r="CB76" i="8"/>
  <c r="CJ76" i="8"/>
  <c r="CR78" i="8"/>
  <c r="P78" i="8"/>
  <c r="AF78" i="8"/>
  <c r="AV78" i="8"/>
  <c r="BL78" i="8"/>
  <c r="CB78" i="8"/>
  <c r="T80" i="8"/>
  <c r="AJ80" i="8"/>
  <c r="AZ80" i="8"/>
  <c r="BP80" i="8"/>
  <c r="CF80" i="8"/>
  <c r="CV81" i="8"/>
  <c r="CV80" i="8" s="1"/>
  <c r="CW80" i="8"/>
  <c r="H82" i="8"/>
  <c r="X82" i="8"/>
  <c r="AN82" i="8"/>
  <c r="BD82" i="8"/>
  <c r="BT82" i="8"/>
  <c r="CJ82" i="8"/>
  <c r="T85" i="8"/>
  <c r="AJ85" i="8"/>
  <c r="AZ85" i="8"/>
  <c r="BP85" i="8"/>
  <c r="CF85" i="8"/>
  <c r="CV86" i="8"/>
  <c r="CV85" i="8" s="1"/>
  <c r="CW85" i="8"/>
  <c r="H87" i="8"/>
  <c r="X87" i="8"/>
  <c r="AN87" i="8"/>
  <c r="BD87" i="8"/>
  <c r="BT87" i="8"/>
  <c r="CJ87" i="8"/>
  <c r="CS57" i="9"/>
  <c r="CS61" i="9"/>
  <c r="CS65" i="9"/>
  <c r="CS69" i="9"/>
  <c r="CW74" i="9"/>
  <c r="AS72" i="8"/>
  <c r="BX72" i="8" s="1"/>
  <c r="CO72" i="8"/>
  <c r="CS72" i="8"/>
  <c r="AS73" i="8"/>
  <c r="BX73" i="8" s="1"/>
  <c r="CO73" i="8"/>
  <c r="CS73" i="8"/>
  <c r="BW90" i="8"/>
  <c r="CD90" i="8"/>
  <c r="CX90" i="8"/>
  <c r="AS22" i="9"/>
  <c r="BX22" i="9" s="1"/>
  <c r="CO22" i="9"/>
  <c r="CS22" i="9"/>
  <c r="D72" i="9"/>
  <c r="AP72" i="9" s="1"/>
  <c r="CV72" i="9"/>
  <c r="H74" i="9"/>
  <c r="P74" i="9"/>
  <c r="X74" i="9"/>
  <c r="AF74" i="9"/>
  <c r="AN74" i="9"/>
  <c r="AV74" i="9"/>
  <c r="BD74" i="9"/>
  <c r="BL74" i="9"/>
  <c r="H76" i="9"/>
  <c r="X76" i="9"/>
  <c r="AN76" i="9"/>
  <c r="BD76" i="9"/>
  <c r="BT76" i="9"/>
  <c r="CJ76" i="9"/>
  <c r="M78" i="9"/>
  <c r="AC78" i="9"/>
  <c r="BI78" i="9"/>
  <c r="BY78" i="9"/>
  <c r="CP78" i="9"/>
  <c r="M80" i="9"/>
  <c r="AC80" i="9"/>
  <c r="CR87" i="9"/>
  <c r="CJ90" i="8"/>
  <c r="CU90" i="8"/>
  <c r="CV46" i="9"/>
  <c r="CV50" i="9"/>
  <c r="CS54" i="9"/>
  <c r="CS58" i="9"/>
  <c r="CS62" i="9"/>
  <c r="CS66" i="9"/>
  <c r="CS70" i="9"/>
  <c r="L76" i="9"/>
  <c r="AB76" i="9"/>
  <c r="AR76" i="9"/>
  <c r="BH76" i="9"/>
  <c r="CR78" i="9"/>
  <c r="Q78" i="9"/>
  <c r="AG78" i="9"/>
  <c r="AW78" i="9"/>
  <c r="BM78" i="9"/>
  <c r="CC78" i="9"/>
  <c r="CS79" i="9"/>
  <c r="CS78" i="9" s="1"/>
  <c r="CT78" i="9"/>
  <c r="CR80" i="9"/>
  <c r="Q80" i="9"/>
  <c r="AG80" i="9"/>
  <c r="CS15" i="9"/>
  <c r="CV16" i="9"/>
  <c r="CS19" i="9"/>
  <c r="CV20" i="9"/>
  <c r="CS24" i="9"/>
  <c r="CV25" i="9"/>
  <c r="CS28" i="9"/>
  <c r="CV29" i="9"/>
  <c r="CS32" i="9"/>
  <c r="CV33" i="9"/>
  <c r="CS36" i="9"/>
  <c r="CV37" i="9"/>
  <c r="CS40" i="9"/>
  <c r="CV41" i="9"/>
  <c r="CS44" i="9"/>
  <c r="CS45" i="9"/>
  <c r="CS48" i="9"/>
  <c r="CS49" i="9"/>
  <c r="CS52" i="9"/>
  <c r="CS53" i="9"/>
  <c r="CV54" i="9"/>
  <c r="CV58" i="9"/>
  <c r="CV62" i="9"/>
  <c r="CV66" i="9"/>
  <c r="CV70" i="9"/>
  <c r="D73" i="9"/>
  <c r="AP73" i="9" s="1"/>
  <c r="CV73" i="9"/>
  <c r="L74" i="9"/>
  <c r="T74" i="9"/>
  <c r="AB74" i="9"/>
  <c r="AJ74" i="9"/>
  <c r="AR74" i="9"/>
  <c r="AZ74" i="9"/>
  <c r="BH74" i="9"/>
  <c r="BP74" i="9"/>
  <c r="CR76" i="9"/>
  <c r="P76" i="9"/>
  <c r="AF76" i="9"/>
  <c r="AV76" i="9"/>
  <c r="BL76" i="9"/>
  <c r="CB76" i="9"/>
  <c r="E78" i="9"/>
  <c r="U78" i="9"/>
  <c r="AK78" i="9"/>
  <c r="BA78" i="9"/>
  <c r="BQ78" i="9"/>
  <c r="CG78" i="9"/>
  <c r="CX78" i="9"/>
  <c r="E80" i="9"/>
  <c r="U80" i="9"/>
  <c r="CR85" i="9"/>
  <c r="E78" i="8"/>
  <c r="I78" i="8"/>
  <c r="M78" i="8"/>
  <c r="Q78" i="8"/>
  <c r="U78" i="8"/>
  <c r="Y78" i="8"/>
  <c r="AC78" i="8"/>
  <c r="AG78" i="8"/>
  <c r="AK78" i="8"/>
  <c r="AO78" i="8"/>
  <c r="AW78" i="8"/>
  <c r="BA78" i="8"/>
  <c r="BE78" i="8"/>
  <c r="BI78" i="8"/>
  <c r="BM78" i="8"/>
  <c r="BQ78" i="8"/>
  <c r="BU78" i="8"/>
  <c r="BY78" i="8"/>
  <c r="CC78" i="8"/>
  <c r="CG78" i="8"/>
  <c r="CL78" i="8"/>
  <c r="CP78" i="8"/>
  <c r="CT78" i="8"/>
  <c r="CS79" i="8"/>
  <c r="CS78" i="8" s="1"/>
  <c r="CX78" i="8"/>
  <c r="E80" i="8"/>
  <c r="I80" i="8"/>
  <c r="M80" i="8"/>
  <c r="Q80" i="8"/>
  <c r="U80" i="8"/>
  <c r="Y80" i="8"/>
  <c r="AC80" i="8"/>
  <c r="AG80" i="8"/>
  <c r="AK80" i="8"/>
  <c r="AO80" i="8"/>
  <c r="AW80" i="8"/>
  <c r="BA80" i="8"/>
  <c r="BE80" i="8"/>
  <c r="BI80" i="8"/>
  <c r="BM80" i="8"/>
  <c r="BQ80" i="8"/>
  <c r="BU80" i="8"/>
  <c r="BY80" i="8"/>
  <c r="CC80" i="8"/>
  <c r="CG80" i="8"/>
  <c r="CL80" i="8"/>
  <c r="CP80" i="8"/>
  <c r="CT80" i="8"/>
  <c r="CS81" i="8"/>
  <c r="CS80" i="8" s="1"/>
  <c r="CX80" i="8"/>
  <c r="E82" i="8"/>
  <c r="I82" i="8"/>
  <c r="M82" i="8"/>
  <c r="Q82" i="8"/>
  <c r="U82" i="8"/>
  <c r="Y82" i="8"/>
  <c r="AC82" i="8"/>
  <c r="AG82" i="8"/>
  <c r="AK82" i="8"/>
  <c r="AO82" i="8"/>
  <c r="AW82" i="8"/>
  <c r="BA82" i="8"/>
  <c r="BE82" i="8"/>
  <c r="BI82" i="8"/>
  <c r="BM82" i="8"/>
  <c r="BQ82" i="8"/>
  <c r="BU82" i="8"/>
  <c r="BY82" i="8"/>
  <c r="CC82" i="8"/>
  <c r="CG82" i="8"/>
  <c r="CL82" i="8"/>
  <c r="CP82" i="8"/>
  <c r="CT82" i="8"/>
  <c r="CS83" i="8"/>
  <c r="CX82" i="8"/>
  <c r="CS84" i="8"/>
  <c r="E85" i="8"/>
  <c r="I85" i="8"/>
  <c r="M85" i="8"/>
  <c r="Q85" i="8"/>
  <c r="U85" i="8"/>
  <c r="Y85" i="8"/>
  <c r="AC85" i="8"/>
  <c r="AG85" i="8"/>
  <c r="AK85" i="8"/>
  <c r="AO85" i="8"/>
  <c r="AW85" i="8"/>
  <c r="BA85" i="8"/>
  <c r="BE85" i="8"/>
  <c r="BI85" i="8"/>
  <c r="BM85" i="8"/>
  <c r="BQ85" i="8"/>
  <c r="BU85" i="8"/>
  <c r="BY85" i="8"/>
  <c r="CC85" i="8"/>
  <c r="CG85" i="8"/>
  <c r="CL85" i="8"/>
  <c r="CP85" i="8"/>
  <c r="CT85" i="8"/>
  <c r="CS86" i="8"/>
  <c r="CS85" i="8" s="1"/>
  <c r="CX85" i="8"/>
  <c r="E87" i="8"/>
  <c r="I87" i="8"/>
  <c r="M87" i="8"/>
  <c r="Q87" i="8"/>
  <c r="U87" i="8"/>
  <c r="Y87" i="8"/>
  <c r="AC87" i="8"/>
  <c r="AG87" i="8"/>
  <c r="AK87" i="8"/>
  <c r="AO87" i="8"/>
  <c r="AW87" i="8"/>
  <c r="BA87" i="8"/>
  <c r="BE87" i="8"/>
  <c r="BI87" i="8"/>
  <c r="BM87" i="8"/>
  <c r="BQ87" i="8"/>
  <c r="BU87" i="8"/>
  <c r="BY87" i="8"/>
  <c r="CC87" i="8"/>
  <c r="CG87" i="8"/>
  <c r="CL87" i="8"/>
  <c r="CP87" i="8"/>
  <c r="CT87" i="8"/>
  <c r="CS88" i="8"/>
  <c r="CX87" i="8"/>
  <c r="CS89" i="8"/>
  <c r="CV91" i="8"/>
  <c r="CV90" i="8" s="1"/>
  <c r="CW90" i="8"/>
  <c r="CS16" i="9"/>
  <c r="CS20" i="9"/>
  <c r="D22" i="9"/>
  <c r="AP22" i="9" s="1"/>
  <c r="CV22" i="9"/>
  <c r="CS25" i="9"/>
  <c r="CS29" i="9"/>
  <c r="CS33" i="9"/>
  <c r="CS37" i="9"/>
  <c r="CS41" i="9"/>
  <c r="CS46" i="9"/>
  <c r="CS50" i="9"/>
  <c r="G74" i="9"/>
  <c r="O74" i="9"/>
  <c r="W74" i="9"/>
  <c r="AE74" i="9"/>
  <c r="AM74" i="9"/>
  <c r="AU74" i="9"/>
  <c r="BC74" i="9"/>
  <c r="BK74" i="9"/>
  <c r="BS74" i="9"/>
  <c r="CB74" i="9"/>
  <c r="T76" i="9"/>
  <c r="AJ76" i="9"/>
  <c r="AZ76" i="9"/>
  <c r="BP76" i="9"/>
  <c r="CF76" i="9"/>
  <c r="CW76" i="9"/>
  <c r="I78" i="9"/>
  <c r="Y78" i="9"/>
  <c r="AO78" i="9"/>
  <c r="BE78" i="9"/>
  <c r="BU78" i="9"/>
  <c r="CL78" i="9"/>
  <c r="I80" i="9"/>
  <c r="Y80" i="9"/>
  <c r="CR82" i="9"/>
  <c r="CS64" i="10"/>
  <c r="AS72" i="9"/>
  <c r="BX72" i="9" s="1"/>
  <c r="CO72" i="9"/>
  <c r="CS72" i="9"/>
  <c r="AS73" i="9"/>
  <c r="BX73" i="9" s="1"/>
  <c r="CO73" i="9"/>
  <c r="CS73" i="9"/>
  <c r="BW90" i="9"/>
  <c r="CD90" i="9"/>
  <c r="CX90" i="9"/>
  <c r="AS22" i="10"/>
  <c r="BX22" i="10" s="1"/>
  <c r="CO22" i="10"/>
  <c r="CS22" i="10"/>
  <c r="CR74" i="10"/>
  <c r="CW78" i="10"/>
  <c r="CW82" i="10"/>
  <c r="CJ90" i="9"/>
  <c r="CU90" i="9"/>
  <c r="CS58" i="10"/>
  <c r="CW87" i="10"/>
  <c r="H78" i="9"/>
  <c r="L78" i="9"/>
  <c r="P78" i="9"/>
  <c r="T78" i="9"/>
  <c r="X78" i="9"/>
  <c r="AB78" i="9"/>
  <c r="AF78" i="9"/>
  <c r="AJ78" i="9"/>
  <c r="AN78" i="9"/>
  <c r="AR78" i="9"/>
  <c r="AV78" i="9"/>
  <c r="AZ78" i="9"/>
  <c r="BD78" i="9"/>
  <c r="BH78" i="9"/>
  <c r="BL78" i="9"/>
  <c r="BP78" i="9"/>
  <c r="BT78" i="9"/>
  <c r="CB78" i="9"/>
  <c r="CF78" i="9"/>
  <c r="CJ78" i="9"/>
  <c r="CW78" i="9"/>
  <c r="CV79" i="9"/>
  <c r="CV78" i="9" s="1"/>
  <c r="H80" i="9"/>
  <c r="L80" i="9"/>
  <c r="P80" i="9"/>
  <c r="T80" i="9"/>
  <c r="X80" i="9"/>
  <c r="AB80" i="9"/>
  <c r="AF80" i="9"/>
  <c r="AJ80" i="9"/>
  <c r="AN80" i="9"/>
  <c r="AR80" i="9"/>
  <c r="AV80" i="9"/>
  <c r="AZ80" i="9"/>
  <c r="BD80" i="9"/>
  <c r="BH80" i="9"/>
  <c r="BL80" i="9"/>
  <c r="BP80" i="9"/>
  <c r="BT80" i="9"/>
  <c r="CB80" i="9"/>
  <c r="CF80" i="9"/>
  <c r="CJ80" i="9"/>
  <c r="CW80" i="9"/>
  <c r="CV81" i="9"/>
  <c r="CV80" i="9" s="1"/>
  <c r="H82" i="9"/>
  <c r="L82" i="9"/>
  <c r="P82" i="9"/>
  <c r="T82" i="9"/>
  <c r="X82" i="9"/>
  <c r="AB82" i="9"/>
  <c r="AF82" i="9"/>
  <c r="AJ82" i="9"/>
  <c r="AN82" i="9"/>
  <c r="AR82" i="9"/>
  <c r="AV82" i="9"/>
  <c r="AZ82" i="9"/>
  <c r="BD82" i="9"/>
  <c r="BH82" i="9"/>
  <c r="BL82" i="9"/>
  <c r="BP82" i="9"/>
  <c r="BT82" i="9"/>
  <c r="CB82" i="9"/>
  <c r="CF82" i="9"/>
  <c r="CJ82" i="9"/>
  <c r="CW82" i="9"/>
  <c r="CV83" i="9"/>
  <c r="CV82" i="9" s="1"/>
  <c r="CV84" i="9"/>
  <c r="H85" i="9"/>
  <c r="L85" i="9"/>
  <c r="P85" i="9"/>
  <c r="T85" i="9"/>
  <c r="X85" i="9"/>
  <c r="AB85" i="9"/>
  <c r="AF85" i="9"/>
  <c r="AJ85" i="9"/>
  <c r="AN85" i="9"/>
  <c r="AR85" i="9"/>
  <c r="AV85" i="9"/>
  <c r="AZ85" i="9"/>
  <c r="BD85" i="9"/>
  <c r="BH85" i="9"/>
  <c r="BL85" i="9"/>
  <c r="BP85" i="9"/>
  <c r="BT85" i="9"/>
  <c r="CB85" i="9"/>
  <c r="CF85" i="9"/>
  <c r="CJ85" i="9"/>
  <c r="CW85" i="9"/>
  <c r="CV86" i="9"/>
  <c r="CV85" i="9" s="1"/>
  <c r="H87" i="9"/>
  <c r="L87" i="9"/>
  <c r="P87" i="9"/>
  <c r="T87" i="9"/>
  <c r="X87" i="9"/>
  <c r="AB87" i="9"/>
  <c r="AF87" i="9"/>
  <c r="AJ87" i="9"/>
  <c r="AN87" i="9"/>
  <c r="AR87" i="9"/>
  <c r="AV87" i="9"/>
  <c r="AZ87" i="9"/>
  <c r="BD87" i="9"/>
  <c r="BH87" i="9"/>
  <c r="BL87" i="9"/>
  <c r="BP87" i="9"/>
  <c r="BT87" i="9"/>
  <c r="CB87" i="9"/>
  <c r="CF87" i="9"/>
  <c r="CJ87" i="9"/>
  <c r="CW87" i="9"/>
  <c r="CV88" i="9"/>
  <c r="CV87" i="9" s="1"/>
  <c r="CV89" i="9"/>
  <c r="AO90" i="9"/>
  <c r="CV16" i="10"/>
  <c r="CV20" i="10"/>
  <c r="CV25" i="10"/>
  <c r="CV29" i="10"/>
  <c r="CV33" i="10"/>
  <c r="CV37" i="10"/>
  <c r="CV41" i="10"/>
  <c r="CV45" i="10"/>
  <c r="CV49" i="10"/>
  <c r="CV53" i="10"/>
  <c r="CV57" i="10"/>
  <c r="CS61" i="10"/>
  <c r="CR76" i="10"/>
  <c r="CW80" i="10"/>
  <c r="AK80" i="9"/>
  <c r="AO80" i="9"/>
  <c r="AW80" i="9"/>
  <c r="BA80" i="9"/>
  <c r="BE80" i="9"/>
  <c r="BI80" i="9"/>
  <c r="BM80" i="9"/>
  <c r="BQ80" i="9"/>
  <c r="BU80" i="9"/>
  <c r="BY80" i="9"/>
  <c r="CC80" i="9"/>
  <c r="CG80" i="9"/>
  <c r="CL80" i="9"/>
  <c r="CP80" i="9"/>
  <c r="CS81" i="9"/>
  <c r="CS80" i="9" s="1"/>
  <c r="CT80" i="9"/>
  <c r="CX80" i="9"/>
  <c r="E82" i="9"/>
  <c r="I82" i="9"/>
  <c r="M82" i="9"/>
  <c r="Q82" i="9"/>
  <c r="U82" i="9"/>
  <c r="Y82" i="9"/>
  <c r="AC82" i="9"/>
  <c r="AG82" i="9"/>
  <c r="AK82" i="9"/>
  <c r="AO82" i="9"/>
  <c r="AW82" i="9"/>
  <c r="BA82" i="9"/>
  <c r="BE82" i="9"/>
  <c r="BI82" i="9"/>
  <c r="BM82" i="9"/>
  <c r="BQ82" i="9"/>
  <c r="BU82" i="9"/>
  <c r="BY82" i="9"/>
  <c r="CC82" i="9"/>
  <c r="CG82" i="9"/>
  <c r="CL82" i="9"/>
  <c r="CP82" i="9"/>
  <c r="CT82" i="9"/>
  <c r="CS83" i="9"/>
  <c r="CX82" i="9"/>
  <c r="CS84" i="9"/>
  <c r="E85" i="9"/>
  <c r="I85" i="9"/>
  <c r="M85" i="9"/>
  <c r="Q85" i="9"/>
  <c r="U85" i="9"/>
  <c r="Y85" i="9"/>
  <c r="AC85" i="9"/>
  <c r="AG85" i="9"/>
  <c r="AK85" i="9"/>
  <c r="AO85" i="9"/>
  <c r="AW85" i="9"/>
  <c r="BA85" i="9"/>
  <c r="BE85" i="9"/>
  <c r="BI85" i="9"/>
  <c r="BM85" i="9"/>
  <c r="BQ85" i="9"/>
  <c r="BU85" i="9"/>
  <c r="BY85" i="9"/>
  <c r="CC85" i="9"/>
  <c r="CG85" i="9"/>
  <c r="CL85" i="9"/>
  <c r="CP85" i="9"/>
  <c r="CT85" i="9"/>
  <c r="CS86" i="9"/>
  <c r="CS85" i="9" s="1"/>
  <c r="CX85" i="9"/>
  <c r="E87" i="9"/>
  <c r="I87" i="9"/>
  <c r="M87" i="9"/>
  <c r="Q87" i="9"/>
  <c r="U87" i="9"/>
  <c r="Y87" i="9"/>
  <c r="AC87" i="9"/>
  <c r="AG87" i="9"/>
  <c r="AK87" i="9"/>
  <c r="AO87" i="9"/>
  <c r="AW87" i="9"/>
  <c r="BA87" i="9"/>
  <c r="BE87" i="9"/>
  <c r="BI87" i="9"/>
  <c r="BM87" i="9"/>
  <c r="BQ87" i="9"/>
  <c r="BU87" i="9"/>
  <c r="BY87" i="9"/>
  <c r="CC87" i="9"/>
  <c r="CG87" i="9"/>
  <c r="CL87" i="9"/>
  <c r="CP87" i="9"/>
  <c r="CT87" i="9"/>
  <c r="CS88" i="9"/>
  <c r="CX87" i="9"/>
  <c r="CS89" i="9"/>
  <c r="CV91" i="9"/>
  <c r="CV90" i="9" s="1"/>
  <c r="CW90" i="9"/>
  <c r="CS16" i="10"/>
  <c r="CS20" i="10"/>
  <c r="D22" i="10"/>
  <c r="AP22" i="10" s="1"/>
  <c r="CV22" i="10"/>
  <c r="CS25" i="10"/>
  <c r="CS29" i="10"/>
  <c r="CS33" i="10"/>
  <c r="CS37" i="10"/>
  <c r="CS41" i="10"/>
  <c r="CS45" i="10"/>
  <c r="CS49" i="10"/>
  <c r="CS53" i="10"/>
  <c r="CV54" i="10"/>
  <c r="CV58" i="10"/>
  <c r="CV61" i="10"/>
  <c r="CV62" i="10"/>
  <c r="CW85" i="10"/>
  <c r="CS62" i="10"/>
  <c r="CS66" i="10"/>
  <c r="CS70" i="10"/>
  <c r="D72" i="10"/>
  <c r="AP72" i="10" s="1"/>
  <c r="CV72" i="10"/>
  <c r="D73" i="10"/>
  <c r="AP73" i="10" s="1"/>
  <c r="CV73" i="10"/>
  <c r="CV91" i="10"/>
  <c r="CV90" i="10" s="1"/>
  <c r="CW90" i="10"/>
  <c r="CS16" i="11"/>
  <c r="AS72" i="10"/>
  <c r="BX72" i="10" s="1"/>
  <c r="CO72" i="10"/>
  <c r="CS72" i="10"/>
  <c r="AS73" i="10"/>
  <c r="BX73" i="10" s="1"/>
  <c r="CO73" i="10"/>
  <c r="CS73" i="10"/>
  <c r="BW90" i="10"/>
  <c r="CD90" i="10"/>
  <c r="CX90" i="10"/>
  <c r="CV24" i="11"/>
  <c r="CV28" i="11"/>
  <c r="CV65" i="10"/>
  <c r="CV69" i="10"/>
  <c r="CJ90" i="10"/>
  <c r="CU90" i="10"/>
  <c r="CV15" i="11"/>
  <c r="CV19" i="11"/>
  <c r="CS22" i="11"/>
  <c r="CS65" i="10"/>
  <c r="CV66" i="10"/>
  <c r="CS69" i="10"/>
  <c r="CV70" i="10"/>
  <c r="AO90" i="10"/>
  <c r="CS15" i="11"/>
  <c r="CV16" i="11"/>
  <c r="CS19" i="11"/>
  <c r="CS21" i="11"/>
  <c r="AS22" i="11"/>
  <c r="BX22" i="11" s="1"/>
  <c r="CO22" i="11"/>
  <c r="CS24" i="11"/>
  <c r="CS28" i="11"/>
  <c r="CS34" i="11"/>
  <c r="CS38" i="11"/>
  <c r="CS42" i="11"/>
  <c r="CS46" i="11"/>
  <c r="CY76" i="11"/>
  <c r="D22" i="11"/>
  <c r="AP22" i="11" s="1"/>
  <c r="CV22" i="11"/>
  <c r="D72" i="11"/>
  <c r="AP72" i="11" s="1"/>
  <c r="CV72" i="11"/>
  <c r="CX85" i="11"/>
  <c r="CS50" i="11"/>
  <c r="CS54" i="11"/>
  <c r="CS58" i="11"/>
  <c r="CS62" i="11"/>
  <c r="CS66" i="11"/>
  <c r="CV70" i="11"/>
  <c r="J74" i="11"/>
  <c r="O74" i="11"/>
  <c r="T74" i="11"/>
  <c r="Z74" i="11"/>
  <c r="AE74" i="11"/>
  <c r="AJ74" i="11"/>
  <c r="AU74" i="11"/>
  <c r="AZ74" i="11"/>
  <c r="BF74" i="11"/>
  <c r="BK74" i="11"/>
  <c r="BP74" i="11"/>
  <c r="BV74" i="11"/>
  <c r="CA74" i="11"/>
  <c r="CF74" i="11"/>
  <c r="CM74" i="11"/>
  <c r="CR74" i="11"/>
  <c r="CW74" i="11"/>
  <c r="G76" i="11"/>
  <c r="L76" i="11"/>
  <c r="R76" i="11"/>
  <c r="W76" i="11"/>
  <c r="AB76" i="11"/>
  <c r="AH76" i="11"/>
  <c r="AM76" i="11"/>
  <c r="AR76" i="11"/>
  <c r="AX76" i="11"/>
  <c r="BC76" i="11"/>
  <c r="BH76" i="11"/>
  <c r="BN76" i="11"/>
  <c r="BS76" i="11"/>
  <c r="CD76" i="11"/>
  <c r="CI76" i="11"/>
  <c r="CU76" i="11"/>
  <c r="CX78" i="11"/>
  <c r="CX82" i="11"/>
  <c r="CV32" i="11"/>
  <c r="CV36" i="11"/>
  <c r="CV40" i="11"/>
  <c r="CV44" i="11"/>
  <c r="CV48" i="11"/>
  <c r="CV52" i="11"/>
  <c r="CV56" i="11"/>
  <c r="CV60" i="11"/>
  <c r="CV64" i="11"/>
  <c r="F74" i="11"/>
  <c r="K74" i="11"/>
  <c r="P74" i="11"/>
  <c r="V74" i="11"/>
  <c r="AA74" i="11"/>
  <c r="AF74" i="11"/>
  <c r="AL74" i="11"/>
  <c r="AQ74" i="11"/>
  <c r="AV74" i="11"/>
  <c r="BB74" i="11"/>
  <c r="BG74" i="11"/>
  <c r="BL74" i="11"/>
  <c r="BR74" i="11"/>
  <c r="BW74" i="11"/>
  <c r="CB74" i="11"/>
  <c r="CH74" i="11"/>
  <c r="CN74" i="11"/>
  <c r="CY74" i="11"/>
  <c r="CX87" i="11"/>
  <c r="CS32" i="11"/>
  <c r="CS36" i="11"/>
  <c r="CS40" i="11"/>
  <c r="CS44" i="11"/>
  <c r="CS48" i="11"/>
  <c r="CS52" i="11"/>
  <c r="CS56" i="11"/>
  <c r="CS60" i="11"/>
  <c r="CS64" i="11"/>
  <c r="CS70" i="11"/>
  <c r="D73" i="11"/>
  <c r="AP73" i="11" s="1"/>
  <c r="CV73" i="11"/>
  <c r="G74" i="11"/>
  <c r="L74" i="11"/>
  <c r="R74" i="11"/>
  <c r="W74" i="11"/>
  <c r="AB74" i="11"/>
  <c r="AH74" i="11"/>
  <c r="AM74" i="11"/>
  <c r="AR74" i="11"/>
  <c r="AX74" i="11"/>
  <c r="BC74" i="11"/>
  <c r="BH74" i="11"/>
  <c r="BN74" i="11"/>
  <c r="BS74" i="11"/>
  <c r="CD74" i="11"/>
  <c r="CI74" i="11"/>
  <c r="CU74" i="11"/>
  <c r="CX80" i="11"/>
  <c r="AS72" i="11"/>
  <c r="BX72" i="11" s="1"/>
  <c r="CO72" i="11"/>
  <c r="CS72" i="11"/>
  <c r="AS73" i="11"/>
  <c r="BX73" i="11" s="1"/>
  <c r="CO73" i="11"/>
  <c r="CS73" i="11"/>
  <c r="BW90" i="11"/>
  <c r="CD90" i="11"/>
  <c r="CX90" i="11"/>
  <c r="AS22" i="12"/>
  <c r="BX22" i="12" s="1"/>
  <c r="CO22" i="12"/>
  <c r="CS25" i="12"/>
  <c r="CJ90" i="11"/>
  <c r="CU90" i="11"/>
  <c r="CV24" i="12"/>
  <c r="CV28" i="12"/>
  <c r="CS29" i="12"/>
  <c r="CS33" i="12"/>
  <c r="CS37" i="12"/>
  <c r="AO90" i="11"/>
  <c r="CV16" i="12"/>
  <c r="CV20" i="12"/>
  <c r="CV22" i="12"/>
  <c r="CV25" i="12"/>
  <c r="CV91" i="11"/>
  <c r="CV90" i="11" s="1"/>
  <c r="CW90" i="11"/>
  <c r="CS16" i="12"/>
  <c r="CS20" i="12"/>
  <c r="D22" i="12"/>
  <c r="AP22" i="12" s="1"/>
  <c r="CS23" i="12"/>
  <c r="CS24" i="12"/>
  <c r="CS27" i="12"/>
  <c r="CS28" i="12"/>
  <c r="CS22" i="12"/>
  <c r="CV55" i="12"/>
  <c r="CV59" i="12"/>
  <c r="CU76" i="12"/>
  <c r="CV29" i="12"/>
  <c r="CV33" i="12"/>
  <c r="CV37" i="12"/>
  <c r="CV41" i="12"/>
  <c r="CV45" i="12"/>
  <c r="CV49" i="12"/>
  <c r="CV53" i="12"/>
  <c r="CS55" i="12"/>
  <c r="CS59" i="12"/>
  <c r="CS41" i="12"/>
  <c r="CS45" i="12"/>
  <c r="CS49" i="12"/>
  <c r="CS53" i="12"/>
  <c r="CV54" i="12"/>
  <c r="CX74" i="12"/>
  <c r="CT78" i="12"/>
  <c r="CS79" i="12"/>
  <c r="CS78" i="12" s="1"/>
  <c r="CS83" i="12"/>
  <c r="CR87" i="12"/>
  <c r="G78" i="12"/>
  <c r="L78" i="12"/>
  <c r="Q78" i="12"/>
  <c r="I80" i="12"/>
  <c r="O80" i="12"/>
  <c r="T80" i="12"/>
  <c r="Y80" i="12"/>
  <c r="AE80" i="12"/>
  <c r="AJ80" i="12"/>
  <c r="AO80" i="12"/>
  <c r="AU80" i="12"/>
  <c r="AZ80" i="12"/>
  <c r="BE80" i="12"/>
  <c r="BK80" i="12"/>
  <c r="BP80" i="12"/>
  <c r="BU80" i="12"/>
  <c r="CA80" i="12"/>
  <c r="CF80" i="12"/>
  <c r="CL80" i="12"/>
  <c r="CR80" i="12"/>
  <c r="CW80" i="12"/>
  <c r="CV81" i="12"/>
  <c r="CV80" i="12" s="1"/>
  <c r="CV63" i="12"/>
  <c r="CV67" i="12"/>
  <c r="CV71" i="12"/>
  <c r="D72" i="12"/>
  <c r="AP72" i="12" s="1"/>
  <c r="CV72" i="12"/>
  <c r="D73" i="12"/>
  <c r="AP73" i="12" s="1"/>
  <c r="CV73" i="12"/>
  <c r="E80" i="12"/>
  <c r="K80" i="12"/>
  <c r="P80" i="12"/>
  <c r="U80" i="12"/>
  <c r="AA80" i="12"/>
  <c r="AF80" i="12"/>
  <c r="AK80" i="12"/>
  <c r="AQ80" i="12"/>
  <c r="AV80" i="12"/>
  <c r="BA80" i="12"/>
  <c r="BG80" i="12"/>
  <c r="BL80" i="12"/>
  <c r="BQ80" i="12"/>
  <c r="BW80" i="12"/>
  <c r="CB80" i="12"/>
  <c r="CG80" i="12"/>
  <c r="CN80" i="12"/>
  <c r="CX80" i="12"/>
  <c r="CR85" i="12"/>
  <c r="CS63" i="12"/>
  <c r="CS67" i="12"/>
  <c r="CS71" i="12"/>
  <c r="AS72" i="12"/>
  <c r="BX72" i="12" s="1"/>
  <c r="CO72" i="12"/>
  <c r="CS72" i="12"/>
  <c r="AS73" i="12"/>
  <c r="BX73" i="12" s="1"/>
  <c r="CO73" i="12"/>
  <c r="CS73" i="12"/>
  <c r="G80" i="12"/>
  <c r="L80" i="12"/>
  <c r="Q80" i="12"/>
  <c r="W80" i="12"/>
  <c r="AB80" i="12"/>
  <c r="AG80" i="12"/>
  <c r="AM80" i="12"/>
  <c r="AR80" i="12"/>
  <c r="AW80" i="12"/>
  <c r="BC80" i="12"/>
  <c r="BH80" i="12"/>
  <c r="BM80" i="12"/>
  <c r="BS80" i="12"/>
  <c r="CC80" i="12"/>
  <c r="CI80" i="12"/>
  <c r="CS81" i="12"/>
  <c r="CS80" i="12" s="1"/>
  <c r="CT80" i="12"/>
  <c r="CJ90" i="12"/>
  <c r="CU90" i="12"/>
  <c r="CV17" i="13"/>
  <c r="CS22" i="13"/>
  <c r="H85" i="12"/>
  <c r="L85" i="12"/>
  <c r="P85" i="12"/>
  <c r="T85" i="12"/>
  <c r="X85" i="12"/>
  <c r="AB85" i="12"/>
  <c r="AF85" i="12"/>
  <c r="AJ85" i="12"/>
  <c r="AN85" i="12"/>
  <c r="AR85" i="12"/>
  <c r="AV85" i="12"/>
  <c r="AZ85" i="12"/>
  <c r="BD85" i="12"/>
  <c r="BH85" i="12"/>
  <c r="BL85" i="12"/>
  <c r="BP85" i="12"/>
  <c r="BT85" i="12"/>
  <c r="CB85" i="12"/>
  <c r="CF85" i="12"/>
  <c r="CJ85" i="12"/>
  <c r="CW85" i="12"/>
  <c r="CV86" i="12"/>
  <c r="CV85" i="12" s="1"/>
  <c r="H87" i="12"/>
  <c r="L87" i="12"/>
  <c r="P87" i="12"/>
  <c r="T87" i="12"/>
  <c r="X87" i="12"/>
  <c r="AB87" i="12"/>
  <c r="AF87" i="12"/>
  <c r="AJ87" i="12"/>
  <c r="AN87" i="12"/>
  <c r="AR87" i="12"/>
  <c r="AV87" i="12"/>
  <c r="AZ87" i="12"/>
  <c r="BD87" i="12"/>
  <c r="BH87" i="12"/>
  <c r="BL87" i="12"/>
  <c r="BP87" i="12"/>
  <c r="BT87" i="12"/>
  <c r="CB87" i="12"/>
  <c r="CF87" i="12"/>
  <c r="CJ87" i="12"/>
  <c r="CW87" i="12"/>
  <c r="CV88" i="12"/>
  <c r="CV87" i="12" s="1"/>
  <c r="CV89" i="12"/>
  <c r="AO90" i="12"/>
  <c r="E85" i="12"/>
  <c r="I85" i="12"/>
  <c r="M85" i="12"/>
  <c r="Q85" i="12"/>
  <c r="U85" i="12"/>
  <c r="Y85" i="12"/>
  <c r="AC85" i="12"/>
  <c r="AG85" i="12"/>
  <c r="AK85" i="12"/>
  <c r="AO85" i="12"/>
  <c r="AW85" i="12"/>
  <c r="BA85" i="12"/>
  <c r="BE85" i="12"/>
  <c r="BI85" i="12"/>
  <c r="BM85" i="12"/>
  <c r="BQ85" i="12"/>
  <c r="BU85" i="12"/>
  <c r="BY85" i="12"/>
  <c r="CC85" i="12"/>
  <c r="CG85" i="12"/>
  <c r="CL85" i="12"/>
  <c r="CP85" i="12"/>
  <c r="CO86" i="12"/>
  <c r="CO85" i="12" s="1"/>
  <c r="CT85" i="12"/>
  <c r="CS86" i="12"/>
  <c r="CS85" i="12" s="1"/>
  <c r="CX85" i="12"/>
  <c r="E87" i="12"/>
  <c r="I87" i="12"/>
  <c r="M87" i="12"/>
  <c r="Q87" i="12"/>
  <c r="U87" i="12"/>
  <c r="Y87" i="12"/>
  <c r="AC87" i="12"/>
  <c r="AG87" i="12"/>
  <c r="AK87" i="12"/>
  <c r="AO87" i="12"/>
  <c r="AW87" i="12"/>
  <c r="BA87" i="12"/>
  <c r="BE87" i="12"/>
  <c r="BI87" i="12"/>
  <c r="BM87" i="12"/>
  <c r="BQ87" i="12"/>
  <c r="BU87" i="12"/>
  <c r="BY87" i="12"/>
  <c r="CC87" i="12"/>
  <c r="CG87" i="12"/>
  <c r="CL87" i="12"/>
  <c r="CP87" i="12"/>
  <c r="CO88" i="12"/>
  <c r="CT87" i="12"/>
  <c r="CS88" i="12"/>
  <c r="CX87" i="12"/>
  <c r="CO89" i="12"/>
  <c r="CS89" i="12"/>
  <c r="CV91" i="12"/>
  <c r="CV90" i="12" s="1"/>
  <c r="CW90" i="12"/>
  <c r="CS17" i="13"/>
  <c r="F85" i="12"/>
  <c r="J85" i="12"/>
  <c r="N85" i="12"/>
  <c r="R85" i="12"/>
  <c r="V85" i="12"/>
  <c r="Z85" i="12"/>
  <c r="AD85" i="12"/>
  <c r="AH85" i="12"/>
  <c r="AL85" i="12"/>
  <c r="AT85" i="12"/>
  <c r="AX85" i="12"/>
  <c r="BB85" i="12"/>
  <c r="BF85" i="12"/>
  <c r="BJ85" i="12"/>
  <c r="BN85" i="12"/>
  <c r="BR85" i="12"/>
  <c r="BV85" i="12"/>
  <c r="BZ85" i="12"/>
  <c r="CD85" i="12"/>
  <c r="CH85" i="12"/>
  <c r="CM85" i="12"/>
  <c r="CQ85" i="12"/>
  <c r="CU85" i="12"/>
  <c r="CY85" i="12"/>
  <c r="F87" i="12"/>
  <c r="J87" i="12"/>
  <c r="N87" i="12"/>
  <c r="R87" i="12"/>
  <c r="V87" i="12"/>
  <c r="Z87" i="12"/>
  <c r="AD87" i="12"/>
  <c r="AH87" i="12"/>
  <c r="AL87" i="12"/>
  <c r="AT87" i="12"/>
  <c r="AX87" i="12"/>
  <c r="BB87" i="12"/>
  <c r="BF87" i="12"/>
  <c r="BJ87" i="12"/>
  <c r="BN87" i="12"/>
  <c r="BR87" i="12"/>
  <c r="BV87" i="12"/>
  <c r="BZ87" i="12"/>
  <c r="CD87" i="12"/>
  <c r="CH87" i="12"/>
  <c r="CM87" i="12"/>
  <c r="CQ87" i="12"/>
  <c r="CU87" i="12"/>
  <c r="CY87" i="12"/>
  <c r="BW90" i="12"/>
  <c r="CD90" i="12"/>
  <c r="CX90" i="12"/>
  <c r="CS21" i="13"/>
  <c r="AS22" i="13"/>
  <c r="BX22" i="13" s="1"/>
  <c r="CO22" i="13"/>
  <c r="CS33" i="13"/>
  <c r="CV21" i="13"/>
  <c r="D22" i="13"/>
  <c r="AP22" i="13" s="1"/>
  <c r="CV22" i="13"/>
  <c r="CV26" i="13"/>
  <c r="CV30" i="13"/>
  <c r="CS42" i="13"/>
  <c r="CS26" i="13"/>
  <c r="CS30" i="13"/>
  <c r="CV33" i="13"/>
  <c r="CS37" i="13"/>
  <c r="CS43" i="13"/>
  <c r="CV43" i="13"/>
  <c r="CV37" i="13"/>
  <c r="CV41" i="13"/>
  <c r="CS54" i="13"/>
  <c r="CS41" i="13"/>
  <c r="CS47" i="13"/>
  <c r="CS51" i="13"/>
  <c r="CS55" i="13"/>
  <c r="CV47" i="13"/>
  <c r="CV51" i="13"/>
  <c r="CV55" i="13"/>
  <c r="CV59" i="13"/>
  <c r="CS63" i="13"/>
  <c r="AR74" i="13"/>
  <c r="CS59" i="13"/>
  <c r="CS65" i="13"/>
  <c r="CV62" i="13"/>
  <c r="AB74" i="13"/>
  <c r="T76" i="13"/>
  <c r="CV63" i="13"/>
  <c r="CV67" i="13"/>
  <c r="BH74" i="13"/>
  <c r="BK76" i="13"/>
  <c r="CS67" i="13"/>
  <c r="L74" i="13"/>
  <c r="CU76" i="13"/>
  <c r="CF76" i="13"/>
  <c r="CR74" i="13"/>
  <c r="P74" i="13"/>
  <c r="AF74" i="13"/>
  <c r="AV74" i="13"/>
  <c r="BL74" i="13"/>
  <c r="CB74" i="13"/>
  <c r="Z76" i="13"/>
  <c r="AU76" i="13"/>
  <c r="BP76" i="13"/>
  <c r="CM76" i="13"/>
  <c r="CT78" i="13"/>
  <c r="CS79" i="13"/>
  <c r="CS78" i="13" s="1"/>
  <c r="D72" i="13"/>
  <c r="AP72" i="13" s="1"/>
  <c r="CV72" i="13"/>
  <c r="D73" i="13"/>
  <c r="AP73" i="13" s="1"/>
  <c r="CV73" i="13"/>
  <c r="T74" i="13"/>
  <c r="AJ74" i="13"/>
  <c r="AZ74" i="13"/>
  <c r="BP74" i="13"/>
  <c r="CF74" i="13"/>
  <c r="CW74" i="13"/>
  <c r="J76" i="13"/>
  <c r="AE76" i="13"/>
  <c r="AZ76" i="13"/>
  <c r="BV76" i="13"/>
  <c r="CR76" i="13"/>
  <c r="AS72" i="13"/>
  <c r="BX72" i="13" s="1"/>
  <c r="CO72" i="13"/>
  <c r="CS72" i="13"/>
  <c r="AS73" i="13"/>
  <c r="BX73" i="13" s="1"/>
  <c r="H74" i="13"/>
  <c r="X74" i="13"/>
  <c r="AN74" i="13"/>
  <c r="BD74" i="13"/>
  <c r="BT74" i="13"/>
  <c r="CJ74" i="13"/>
  <c r="O76" i="13"/>
  <c r="AJ76" i="13"/>
  <c r="BF76" i="13"/>
  <c r="CA76" i="13"/>
  <c r="CW76" i="13"/>
  <c r="CS81" i="13"/>
  <c r="CS80" i="13" s="1"/>
  <c r="CT80" i="13"/>
  <c r="CO73" i="13"/>
  <c r="CS73" i="13"/>
  <c r="E82" i="13"/>
  <c r="O82" i="13"/>
  <c r="Z82" i="13"/>
  <c r="AK82" i="13"/>
  <c r="AU82" i="13"/>
  <c r="BF82" i="13"/>
  <c r="BQ82" i="13"/>
  <c r="CA82" i="13"/>
  <c r="CX82" i="13"/>
  <c r="E80" i="13"/>
  <c r="K80" i="13"/>
  <c r="P80" i="13"/>
  <c r="U80" i="13"/>
  <c r="AA80" i="13"/>
  <c r="AF80" i="13"/>
  <c r="AK80" i="13"/>
  <c r="AQ80" i="13"/>
  <c r="AV80" i="13"/>
  <c r="BA80" i="13"/>
  <c r="BG80" i="13"/>
  <c r="BL80" i="13"/>
  <c r="BQ80" i="13"/>
  <c r="BW80" i="13"/>
  <c r="CB80" i="13"/>
  <c r="CG80" i="13"/>
  <c r="CN80" i="13"/>
  <c r="CX80" i="13"/>
  <c r="J82" i="13"/>
  <c r="U82" i="13"/>
  <c r="AE82" i="13"/>
  <c r="BA82" i="13"/>
  <c r="BK82" i="13"/>
  <c r="BV82" i="13"/>
  <c r="CG82" i="13"/>
  <c r="CR82" i="13"/>
  <c r="AB87" i="13"/>
  <c r="AQ87" i="13"/>
  <c r="E85" i="13"/>
  <c r="J85" i="13"/>
  <c r="O85" i="13"/>
  <c r="U85" i="13"/>
  <c r="Z85" i="13"/>
  <c r="AE85" i="13"/>
  <c r="AL85" i="13"/>
  <c r="AT85" i="13"/>
  <c r="BB85" i="13"/>
  <c r="BJ85" i="13"/>
  <c r="BR85" i="13"/>
  <c r="BZ85" i="13"/>
  <c r="CH85" i="13"/>
  <c r="CQ85" i="13"/>
  <c r="F87" i="13"/>
  <c r="AH87" i="13"/>
  <c r="AV87" i="13"/>
  <c r="F85" i="13"/>
  <c r="K85" i="13"/>
  <c r="Q85" i="13"/>
  <c r="V85" i="13"/>
  <c r="AA85" i="13"/>
  <c r="AG85" i="13"/>
  <c r="AM85" i="13"/>
  <c r="AU85" i="13"/>
  <c r="BC85" i="13"/>
  <c r="BK85" i="13"/>
  <c r="BS85" i="13"/>
  <c r="CA85" i="13"/>
  <c r="CI85" i="13"/>
  <c r="CR85" i="13"/>
  <c r="G87" i="13"/>
  <c r="V87" i="13"/>
  <c r="AX87" i="13"/>
  <c r="BL87" i="13"/>
  <c r="CS84" i="13"/>
  <c r="G85" i="13"/>
  <c r="M85" i="13"/>
  <c r="R85" i="13"/>
  <c r="W85" i="13"/>
  <c r="AC85" i="13"/>
  <c r="AH85" i="13"/>
  <c r="AX85" i="13"/>
  <c r="BF85" i="13"/>
  <c r="BN85" i="13"/>
  <c r="BV85" i="13"/>
  <c r="CD85" i="13"/>
  <c r="CM85" i="13"/>
  <c r="L87" i="13"/>
  <c r="AA87" i="13"/>
  <c r="BC87" i="13"/>
  <c r="CY87" i="13"/>
  <c r="AO90" i="13"/>
  <c r="CJ90" i="13"/>
  <c r="CU90" i="13"/>
  <c r="BR87" i="13"/>
  <c r="CN87" i="13"/>
  <c r="CU87" i="13"/>
  <c r="BS87" i="13"/>
  <c r="CH87" i="13"/>
  <c r="BW90" i="13"/>
  <c r="CX90" i="13"/>
  <c r="CD90" i="13"/>
  <c r="CV91" i="13"/>
  <c r="CV90" i="13" s="1"/>
  <c r="CW90" i="13"/>
  <c r="AX91" i="12"/>
  <c r="AX90" i="12" s="1"/>
  <c r="AX91" i="11"/>
  <c r="AX90" i="11" s="1"/>
  <c r="AX91" i="10"/>
  <c r="AX90" i="10" s="1"/>
  <c r="AX91" i="9"/>
  <c r="AX90" i="9" s="1"/>
  <c r="AX91" i="8"/>
  <c r="AX90" i="8" s="1"/>
  <c r="AX91" i="7"/>
  <c r="AX90" i="7" s="1"/>
  <c r="AX91" i="6"/>
  <c r="AX90" i="6" s="1"/>
  <c r="AX91" i="4"/>
  <c r="AX90" i="4" s="1"/>
  <c r="AX91" i="5"/>
  <c r="AX90" i="5" s="1"/>
  <c r="AX91" i="3"/>
  <c r="AX90" i="3" s="1"/>
  <c r="AX91" i="2"/>
  <c r="AX90" i="2" s="1"/>
  <c r="AR91" i="12"/>
  <c r="AR90" i="12" s="1"/>
  <c r="AR91" i="11"/>
  <c r="AR90" i="11" s="1"/>
  <c r="AR91" i="10"/>
  <c r="AR90" i="10" s="1"/>
  <c r="AR91" i="9"/>
  <c r="AR90" i="9" s="1"/>
  <c r="AR91" i="8"/>
  <c r="AR90" i="8" s="1"/>
  <c r="AR91" i="7"/>
  <c r="AR90" i="7" s="1"/>
  <c r="AR91" i="6"/>
  <c r="AR90" i="6" s="1"/>
  <c r="AR91" i="5"/>
  <c r="AR90" i="5" s="1"/>
  <c r="AR91" i="3"/>
  <c r="AR90" i="3" s="1"/>
  <c r="AR91" i="4"/>
  <c r="AR90" i="4" s="1"/>
  <c r="AS91" i="12"/>
  <c r="AS91" i="11"/>
  <c r="AS91" i="10"/>
  <c r="AS91" i="9"/>
  <c r="AS91" i="8"/>
  <c r="AS91" i="7"/>
  <c r="AS91" i="6"/>
  <c r="AS91" i="5"/>
  <c r="AS91" i="4"/>
  <c r="AS91" i="3"/>
  <c r="AR91" i="2"/>
  <c r="AR90" i="2" s="1"/>
  <c r="CM91" i="12"/>
  <c r="CM90" i="12" s="1"/>
  <c r="CM91" i="11"/>
  <c r="CM90" i="11" s="1"/>
  <c r="CM91" i="10"/>
  <c r="CM90" i="10" s="1"/>
  <c r="CM91" i="9"/>
  <c r="CM90" i="9" s="1"/>
  <c r="CM91" i="8"/>
  <c r="CM90" i="8" s="1"/>
  <c r="CM91" i="7"/>
  <c r="CM90" i="7" s="1"/>
  <c r="CM91" i="6"/>
  <c r="CM90" i="6" s="1"/>
  <c r="CM91" i="4"/>
  <c r="CM90" i="4" s="1"/>
  <c r="CM91" i="5"/>
  <c r="CM90" i="5" s="1"/>
  <c r="CM91" i="3"/>
  <c r="CM90" i="3" s="1"/>
  <c r="CM96" i="1"/>
  <c r="AS91" i="2"/>
  <c r="AS91" i="13" s="1"/>
  <c r="BZ91" i="13"/>
  <c r="BZ90" i="13" s="1"/>
  <c r="BZ90" i="2"/>
  <c r="CM91" i="2"/>
  <c r="CM90" i="2" s="1"/>
  <c r="AY91" i="13"/>
  <c r="AY90" i="13" s="1"/>
  <c r="CQ87" i="13" l="1"/>
  <c r="BT87" i="13"/>
  <c r="AY87" i="13"/>
  <c r="AD87" i="13"/>
  <c r="H87" i="13"/>
  <c r="Q87" i="13"/>
  <c r="AG87" i="13"/>
  <c r="BA87" i="13"/>
  <c r="BQ87" i="13"/>
  <c r="CG87" i="13"/>
  <c r="CX87" i="13"/>
  <c r="CV88" i="13"/>
  <c r="AM87" i="13"/>
  <c r="K87" i="13"/>
  <c r="Z87" i="13"/>
  <c r="AZ87" i="13"/>
  <c r="BV87" i="13"/>
  <c r="CR87" i="13"/>
  <c r="CS89" i="13"/>
  <c r="CB87" i="13"/>
  <c r="W87" i="13"/>
  <c r="AS84" i="13"/>
  <c r="BX84" i="13" s="1"/>
  <c r="CV84" i="13"/>
  <c r="BW85" i="13"/>
  <c r="AQ85" i="13"/>
  <c r="S85" i="13"/>
  <c r="L85" i="13"/>
  <c r="AB85" i="13"/>
  <c r="AR85" i="13"/>
  <c r="BH85" i="13"/>
  <c r="CB85" i="13"/>
  <c r="AK85" i="13"/>
  <c r="BE85" i="13"/>
  <c r="BU85" i="13"/>
  <c r="CL85" i="13"/>
  <c r="CY85" i="13"/>
  <c r="D84" i="13"/>
  <c r="AP84" i="13" s="1"/>
  <c r="BY78" i="13"/>
  <c r="BD78" i="13"/>
  <c r="AC78" i="13"/>
  <c r="H78" i="13"/>
  <c r="R78" i="13"/>
  <c r="AH78" i="13"/>
  <c r="BB78" i="13"/>
  <c r="BR78" i="13"/>
  <c r="CH78" i="13"/>
  <c r="CY78" i="13"/>
  <c r="CF80" i="13"/>
  <c r="BK80" i="13"/>
  <c r="AO80" i="13"/>
  <c r="T80" i="13"/>
  <c r="CC78" i="13"/>
  <c r="BC78" i="13"/>
  <c r="AG78" i="13"/>
  <c r="L78" i="13"/>
  <c r="CE76" i="13"/>
  <c r="BJ76" i="13"/>
  <c r="AN76" i="13"/>
  <c r="S76" i="13"/>
  <c r="I76" i="13"/>
  <c r="Y76" i="13"/>
  <c r="AO76" i="13"/>
  <c r="BI76" i="13"/>
  <c r="BY76" i="13"/>
  <c r="CO77" i="13"/>
  <c r="CO76" i="13" s="1"/>
  <c r="CP76" i="13"/>
  <c r="CI74" i="13"/>
  <c r="BS74" i="13"/>
  <c r="BC74" i="13"/>
  <c r="AM74" i="13"/>
  <c r="W74" i="13"/>
  <c r="G74" i="13"/>
  <c r="BY80" i="13"/>
  <c r="BD80" i="13"/>
  <c r="AC80" i="13"/>
  <c r="H80" i="13"/>
  <c r="R80" i="13"/>
  <c r="AH80" i="13"/>
  <c r="BB80" i="13"/>
  <c r="BR80" i="13"/>
  <c r="CH80" i="13"/>
  <c r="CY80" i="13"/>
  <c r="CB78" i="13"/>
  <c r="BG78" i="13"/>
  <c r="AK78" i="13"/>
  <c r="P78" i="13"/>
  <c r="CD76" i="13"/>
  <c r="BC76" i="13"/>
  <c r="AH76" i="13"/>
  <c r="L76" i="13"/>
  <c r="CQ74" i="13"/>
  <c r="BZ74" i="13"/>
  <c r="BJ74" i="13"/>
  <c r="AS75" i="13"/>
  <c r="AT74" i="13"/>
  <c r="Z74" i="13"/>
  <c r="J74" i="13"/>
  <c r="BO82" i="13"/>
  <c r="Y82" i="13"/>
  <c r="Q82" i="13"/>
  <c r="AL82" i="13"/>
  <c r="BG82" i="13"/>
  <c r="CC82" i="13"/>
  <c r="CY82" i="13"/>
  <c r="W82" i="13"/>
  <c r="AX82" i="13"/>
  <c r="BS82" i="13"/>
  <c r="CO83" i="13"/>
  <c r="CP82" i="13"/>
  <c r="P82" i="13"/>
  <c r="AF82" i="13"/>
  <c r="AV82" i="13"/>
  <c r="BL82" i="13"/>
  <c r="CF82" i="13"/>
  <c r="CC80" i="13"/>
  <c r="BC80" i="13"/>
  <c r="AG80" i="13"/>
  <c r="L80" i="13"/>
  <c r="CL78" i="13"/>
  <c r="BP78" i="13"/>
  <c r="AU78" i="13"/>
  <c r="Y78" i="13"/>
  <c r="CY76" i="13"/>
  <c r="BW76" i="13"/>
  <c r="BB76" i="13"/>
  <c r="AF76" i="13"/>
  <c r="K76" i="13"/>
  <c r="CP74" i="13"/>
  <c r="CO75" i="13"/>
  <c r="CO74" i="13" s="1"/>
  <c r="BY74" i="13"/>
  <c r="BI74" i="13"/>
  <c r="AO74" i="13"/>
  <c r="Y74" i="13"/>
  <c r="I74" i="13"/>
  <c r="CO69" i="13"/>
  <c r="AS69" i="13"/>
  <c r="BX69" i="13" s="1"/>
  <c r="CV66" i="13"/>
  <c r="CV64" i="13"/>
  <c r="CO62" i="13"/>
  <c r="CO61" i="13"/>
  <c r="AS60" i="13"/>
  <c r="BX60" i="13" s="1"/>
  <c r="CO60" i="13"/>
  <c r="CS57" i="13"/>
  <c r="D71" i="13"/>
  <c r="AP71" i="13" s="1"/>
  <c r="CS62" i="13"/>
  <c r="CS61" i="13"/>
  <c r="CS56" i="13"/>
  <c r="CV52" i="13"/>
  <c r="D51" i="13"/>
  <c r="AP51" i="13" s="1"/>
  <c r="CS68" i="13"/>
  <c r="CO68" i="13"/>
  <c r="D54" i="13"/>
  <c r="AP54" i="13" s="1"/>
  <c r="D50" i="13"/>
  <c r="AP50" i="13" s="1"/>
  <c r="D48" i="13"/>
  <c r="AP48" i="13" s="1"/>
  <c r="CO58" i="13"/>
  <c r="CV48" i="13"/>
  <c r="CV44" i="13"/>
  <c r="D43" i="13"/>
  <c r="AP43" i="13" s="1"/>
  <c r="AS53" i="13"/>
  <c r="BX53" i="13" s="1"/>
  <c r="CO53" i="13"/>
  <c r="CO50" i="13"/>
  <c r="AS45" i="13"/>
  <c r="BX45" i="13" s="1"/>
  <c r="CO45" i="13"/>
  <c r="CO42" i="13"/>
  <c r="D46" i="13"/>
  <c r="AP46" i="13" s="1"/>
  <c r="CO46" i="13"/>
  <c r="CV39" i="13"/>
  <c r="CO38" i="13"/>
  <c r="AS38" i="13"/>
  <c r="BX38" i="13" s="1"/>
  <c r="CV36" i="13"/>
  <c r="D32" i="13"/>
  <c r="AP32" i="13" s="1"/>
  <c r="CV40" i="13"/>
  <c r="CV35" i="13"/>
  <c r="CV31" i="13"/>
  <c r="CS28" i="13"/>
  <c r="CV27" i="13"/>
  <c r="CV24" i="13"/>
  <c r="CO23" i="13"/>
  <c r="AS23" i="13"/>
  <c r="BX23" i="13" s="1"/>
  <c r="CV16" i="13"/>
  <c r="CC13" i="13"/>
  <c r="BM13" i="13"/>
  <c r="AW13" i="13"/>
  <c r="AC13" i="13"/>
  <c r="M13" i="13"/>
  <c r="AS25" i="13"/>
  <c r="BX25" i="13" s="1"/>
  <c r="CO25" i="13"/>
  <c r="CO20" i="13"/>
  <c r="CO19" i="13"/>
  <c r="AS18" i="13"/>
  <c r="BX18" i="13" s="1"/>
  <c r="CO18" i="13"/>
  <c r="CO16" i="13"/>
  <c r="CO15" i="13"/>
  <c r="CN13" i="13"/>
  <c r="BT13" i="13"/>
  <c r="BD13" i="13"/>
  <c r="AN13" i="13"/>
  <c r="X13" i="13"/>
  <c r="H13" i="13"/>
  <c r="CY13" i="13"/>
  <c r="CI13" i="13"/>
  <c r="BS13" i="13"/>
  <c r="BC13" i="13"/>
  <c r="AM13" i="13"/>
  <c r="W13" i="13"/>
  <c r="G13" i="13"/>
  <c r="CV18" i="13"/>
  <c r="CX13" i="13"/>
  <c r="CV14" i="13"/>
  <c r="CH13" i="13"/>
  <c r="BR13" i="13"/>
  <c r="BB13" i="13"/>
  <c r="AH13" i="13"/>
  <c r="R13" i="13"/>
  <c r="CE87" i="12"/>
  <c r="BO87" i="12"/>
  <c r="AY87" i="12"/>
  <c r="AI87" i="12"/>
  <c r="S87" i="12"/>
  <c r="CN85" i="12"/>
  <c r="BW85" i="12"/>
  <c r="BG85" i="12"/>
  <c r="AQ85" i="12"/>
  <c r="AA85" i="12"/>
  <c r="K85" i="12"/>
  <c r="CL82" i="12"/>
  <c r="BP82" i="12"/>
  <c r="AU82" i="12"/>
  <c r="Y82" i="12"/>
  <c r="CV79" i="12"/>
  <c r="CV78" i="12" s="1"/>
  <c r="CW78" i="12"/>
  <c r="CA78" i="12"/>
  <c r="BE78" i="12"/>
  <c r="AJ78" i="12"/>
  <c r="O78" i="12"/>
  <c r="CH76" i="12"/>
  <c r="BL76" i="12"/>
  <c r="AQ76" i="12"/>
  <c r="Y76" i="12"/>
  <c r="I76" i="12"/>
  <c r="CL74" i="12"/>
  <c r="BU74" i="12"/>
  <c r="BE74" i="12"/>
  <c r="AK74" i="12"/>
  <c r="U74" i="12"/>
  <c r="D75" i="12"/>
  <c r="E74" i="12"/>
  <c r="CJ82" i="12"/>
  <c r="BO82" i="12"/>
  <c r="AN82" i="12"/>
  <c r="S82" i="12"/>
  <c r="J82" i="12"/>
  <c r="Z82" i="12"/>
  <c r="AT82" i="12"/>
  <c r="AS83" i="12"/>
  <c r="BJ82" i="12"/>
  <c r="BZ82" i="12"/>
  <c r="CQ82" i="12"/>
  <c r="CJ78" i="12"/>
  <c r="BO78" i="12"/>
  <c r="AN78" i="12"/>
  <c r="S78" i="12"/>
  <c r="J78" i="12"/>
  <c r="Z78" i="12"/>
  <c r="AT78" i="12"/>
  <c r="AS79" i="12"/>
  <c r="BJ78" i="12"/>
  <c r="BZ78" i="12"/>
  <c r="CQ78" i="12"/>
  <c r="CR76" i="12"/>
  <c r="BV76" i="12"/>
  <c r="AZ76" i="12"/>
  <c r="AB76" i="12"/>
  <c r="L76" i="12"/>
  <c r="CF74" i="12"/>
  <c r="BL74" i="12"/>
  <c r="AV74" i="12"/>
  <c r="AF74" i="12"/>
  <c r="P74" i="12"/>
  <c r="CS70" i="12"/>
  <c r="CO66" i="12"/>
  <c r="AS66" i="12"/>
  <c r="BX66" i="12" s="1"/>
  <c r="CV84" i="12"/>
  <c r="CO84" i="12"/>
  <c r="BS82" i="12"/>
  <c r="AW82" i="12"/>
  <c r="AB82" i="12"/>
  <c r="BM78" i="12"/>
  <c r="AR78" i="12"/>
  <c r="W78" i="12"/>
  <c r="BZ76" i="12"/>
  <c r="BD76" i="12"/>
  <c r="AI76" i="12"/>
  <c r="S76" i="12"/>
  <c r="AK76" i="12"/>
  <c r="BE76" i="12"/>
  <c r="BU76" i="12"/>
  <c r="CL76" i="12"/>
  <c r="CR74" i="12"/>
  <c r="CA74" i="12"/>
  <c r="BK74" i="12"/>
  <c r="AU74" i="12"/>
  <c r="AE74" i="12"/>
  <c r="O74" i="12"/>
  <c r="D66" i="12"/>
  <c r="AP66" i="12" s="1"/>
  <c r="Q82" i="12"/>
  <c r="CN82" i="12"/>
  <c r="BQ82" i="12"/>
  <c r="AV82" i="12"/>
  <c r="AA82" i="12"/>
  <c r="D83" i="12"/>
  <c r="E82" i="12"/>
  <c r="BY80" i="12"/>
  <c r="BD80" i="12"/>
  <c r="AC80" i="12"/>
  <c r="H80" i="12"/>
  <c r="R80" i="12"/>
  <c r="AH80" i="12"/>
  <c r="BB80" i="12"/>
  <c r="BR80" i="12"/>
  <c r="CH80" i="12"/>
  <c r="CY80" i="12"/>
  <c r="CB78" i="12"/>
  <c r="BG78" i="12"/>
  <c r="AK78" i="12"/>
  <c r="P78" i="12"/>
  <c r="CD76" i="12"/>
  <c r="BC76" i="12"/>
  <c r="AH76" i="12"/>
  <c r="R76" i="12"/>
  <c r="CY74" i="12"/>
  <c r="CH74" i="12"/>
  <c r="BR74" i="12"/>
  <c r="BB74" i="12"/>
  <c r="AH74" i="12"/>
  <c r="R74" i="12"/>
  <c r="CV68" i="12"/>
  <c r="CV64" i="12"/>
  <c r="CO58" i="12"/>
  <c r="CO57" i="12"/>
  <c r="AS56" i="12"/>
  <c r="BX56" i="12" s="1"/>
  <c r="CO56" i="12"/>
  <c r="CO54" i="12"/>
  <c r="CS52" i="12"/>
  <c r="CS54" i="12"/>
  <c r="D52" i="12"/>
  <c r="AP52" i="12" s="1"/>
  <c r="CS43" i="12"/>
  <c r="CO31" i="12"/>
  <c r="AS31" i="12"/>
  <c r="BX31" i="12" s="1"/>
  <c r="AS54" i="12"/>
  <c r="BX54" i="12" s="1"/>
  <c r="CV51" i="12"/>
  <c r="CO50" i="12"/>
  <c r="AS50" i="12"/>
  <c r="BX50" i="12" s="1"/>
  <c r="CV47" i="12"/>
  <c r="CO46" i="12"/>
  <c r="AS46" i="12"/>
  <c r="BX46" i="12" s="1"/>
  <c r="CV43" i="12"/>
  <c r="CO42" i="12"/>
  <c r="AS42" i="12"/>
  <c r="BX42" i="12" s="1"/>
  <c r="CV38" i="12"/>
  <c r="CV35" i="12"/>
  <c r="CO34" i="12"/>
  <c r="AS34" i="12"/>
  <c r="BX34" i="12" s="1"/>
  <c r="CV30" i="12"/>
  <c r="D32" i="12"/>
  <c r="AP32" i="12" s="1"/>
  <c r="CS32" i="12"/>
  <c r="D17" i="12"/>
  <c r="AP17" i="12" s="1"/>
  <c r="CB13" i="12"/>
  <c r="BH13" i="12"/>
  <c r="AR13" i="12"/>
  <c r="AB13" i="12"/>
  <c r="L13" i="12"/>
  <c r="D89" i="11"/>
  <c r="AP89" i="11" s="1"/>
  <c r="CG87" i="11"/>
  <c r="BQ87" i="11"/>
  <c r="BA87" i="11"/>
  <c r="AG87" i="11"/>
  <c r="Q87" i="11"/>
  <c r="CT85" i="11"/>
  <c r="CS86" i="11"/>
  <c r="CS85" i="11" s="1"/>
  <c r="CC85" i="11"/>
  <c r="BM85" i="11"/>
  <c r="AW85" i="11"/>
  <c r="AC85" i="11"/>
  <c r="M85" i="11"/>
  <c r="CO84" i="11"/>
  <c r="CL82" i="11"/>
  <c r="BU82" i="11"/>
  <c r="BE82" i="11"/>
  <c r="AK82" i="11"/>
  <c r="U82" i="11"/>
  <c r="D83" i="11"/>
  <c r="E82" i="11"/>
  <c r="CG80" i="11"/>
  <c r="BQ80" i="11"/>
  <c r="BA80" i="11"/>
  <c r="AG80" i="11"/>
  <c r="Q80" i="11"/>
  <c r="CT78" i="11"/>
  <c r="CS79" i="11"/>
  <c r="CS78" i="11" s="1"/>
  <c r="CC78" i="11"/>
  <c r="BM78" i="11"/>
  <c r="AW78" i="11"/>
  <c r="AC78" i="11"/>
  <c r="M78" i="11"/>
  <c r="CS19" i="12"/>
  <c r="CO15" i="12"/>
  <c r="AS15" i="12"/>
  <c r="BX15" i="12" s="1"/>
  <c r="J13" i="12"/>
  <c r="CQ13" i="12"/>
  <c r="CA13" i="12"/>
  <c r="BK13" i="12"/>
  <c r="AU13" i="12"/>
  <c r="AE13" i="12"/>
  <c r="O13" i="12"/>
  <c r="CW87" i="11"/>
  <c r="CV88" i="11"/>
  <c r="BT87" i="11"/>
  <c r="BD87" i="11"/>
  <c r="AN87" i="11"/>
  <c r="X87" i="11"/>
  <c r="H87" i="11"/>
  <c r="CB85" i="11"/>
  <c r="BH85" i="11"/>
  <c r="AR85" i="11"/>
  <c r="AB85" i="11"/>
  <c r="L85" i="11"/>
  <c r="CJ82" i="11"/>
  <c r="BP82" i="11"/>
  <c r="AZ82" i="11"/>
  <c r="AJ82" i="11"/>
  <c r="T82" i="11"/>
  <c r="CW80" i="11"/>
  <c r="CV81" i="11"/>
  <c r="CV80" i="11" s="1"/>
  <c r="BT80" i="11"/>
  <c r="BD80" i="11"/>
  <c r="AN80" i="11"/>
  <c r="X80" i="11"/>
  <c r="H80" i="11"/>
  <c r="CB78" i="11"/>
  <c r="BH78" i="11"/>
  <c r="AR78" i="11"/>
  <c r="AB78" i="11"/>
  <c r="L78" i="11"/>
  <c r="D19" i="12"/>
  <c r="AP19" i="12" s="1"/>
  <c r="CL13" i="12"/>
  <c r="BV13" i="12"/>
  <c r="BF13" i="12"/>
  <c r="AL13" i="12"/>
  <c r="CN87" i="11"/>
  <c r="BW87" i="11"/>
  <c r="BG87" i="11"/>
  <c r="AQ87" i="11"/>
  <c r="AA87" i="11"/>
  <c r="K87" i="11"/>
  <c r="CI85" i="11"/>
  <c r="BS85" i="11"/>
  <c r="BC85" i="11"/>
  <c r="AM85" i="11"/>
  <c r="W85" i="11"/>
  <c r="G85" i="11"/>
  <c r="CR82" i="11"/>
  <c r="CA82" i="11"/>
  <c r="BK82" i="11"/>
  <c r="AU82" i="11"/>
  <c r="AE82" i="11"/>
  <c r="O82" i="11"/>
  <c r="CN80" i="11"/>
  <c r="BW80" i="11"/>
  <c r="BG80" i="11"/>
  <c r="AQ80" i="11"/>
  <c r="AA80" i="11"/>
  <c r="K80" i="11"/>
  <c r="CI78" i="11"/>
  <c r="BS78" i="11"/>
  <c r="BC78" i="11"/>
  <c r="AM78" i="11"/>
  <c r="W78" i="11"/>
  <c r="G78" i="11"/>
  <c r="D26" i="12"/>
  <c r="AP26" i="12" s="1"/>
  <c r="CV21" i="12"/>
  <c r="CV17" i="12"/>
  <c r="CR13" i="12"/>
  <c r="CG13" i="12"/>
  <c r="BQ13" i="12"/>
  <c r="BA13" i="12"/>
  <c r="AG13" i="12"/>
  <c r="Q13" i="12"/>
  <c r="CY87" i="11"/>
  <c r="CH87" i="11"/>
  <c r="BR87" i="11"/>
  <c r="BB87" i="11"/>
  <c r="AH87" i="11"/>
  <c r="R87" i="11"/>
  <c r="CY85" i="11"/>
  <c r="CH85" i="11"/>
  <c r="BR85" i="11"/>
  <c r="BB85" i="11"/>
  <c r="AH85" i="11"/>
  <c r="R85" i="11"/>
  <c r="CY82" i="11"/>
  <c r="CH82" i="11"/>
  <c r="BR82" i="11"/>
  <c r="BB82" i="11"/>
  <c r="AH82" i="11"/>
  <c r="R82" i="11"/>
  <c r="CY80" i="11"/>
  <c r="CH80" i="11"/>
  <c r="BR80" i="11"/>
  <c r="BB80" i="11"/>
  <c r="AH80" i="11"/>
  <c r="R80" i="11"/>
  <c r="CY78" i="11"/>
  <c r="CH78" i="11"/>
  <c r="BR78" i="11"/>
  <c r="BB78" i="11"/>
  <c r="AH78" i="11"/>
  <c r="R78" i="11"/>
  <c r="CV77" i="11"/>
  <c r="CV76" i="11" s="1"/>
  <c r="CW76" i="11"/>
  <c r="CA76" i="11"/>
  <c r="BF76" i="11"/>
  <c r="AE76" i="11"/>
  <c r="J76" i="11"/>
  <c r="CV71" i="11"/>
  <c r="CV68" i="11"/>
  <c r="BZ76" i="11"/>
  <c r="BD76" i="11"/>
  <c r="AI76" i="11"/>
  <c r="N76" i="11"/>
  <c r="M76" i="11"/>
  <c r="AC76" i="11"/>
  <c r="AW76" i="11"/>
  <c r="BM76" i="11"/>
  <c r="CC76" i="11"/>
  <c r="CT76" i="11"/>
  <c r="CS77" i="11"/>
  <c r="CS76" i="11" s="1"/>
  <c r="CS63" i="11"/>
  <c r="CO59" i="11"/>
  <c r="AS59" i="11"/>
  <c r="BX59" i="11" s="1"/>
  <c r="CO58" i="11"/>
  <c r="AS58" i="11"/>
  <c r="BX58" i="11" s="1"/>
  <c r="D55" i="11"/>
  <c r="AP55" i="11" s="1"/>
  <c r="CV51" i="11"/>
  <c r="CS47" i="11"/>
  <c r="CV43" i="11"/>
  <c r="D39" i="11"/>
  <c r="AP39" i="11" s="1"/>
  <c r="CO35" i="11"/>
  <c r="AS35" i="11"/>
  <c r="BX35" i="11" s="1"/>
  <c r="CO34" i="11"/>
  <c r="AS34" i="11"/>
  <c r="BX34" i="11" s="1"/>
  <c r="CN76" i="11"/>
  <c r="BR76" i="11"/>
  <c r="AV76" i="11"/>
  <c r="AA76" i="11"/>
  <c r="F76" i="11"/>
  <c r="BZ74" i="11"/>
  <c r="BD74" i="11"/>
  <c r="AI74" i="11"/>
  <c r="N74" i="11"/>
  <c r="M74" i="11"/>
  <c r="AC74" i="11"/>
  <c r="AW74" i="11"/>
  <c r="BM74" i="11"/>
  <c r="CC74" i="11"/>
  <c r="CT74" i="11"/>
  <c r="CS75" i="11"/>
  <c r="CS74" i="11" s="1"/>
  <c r="D69" i="11"/>
  <c r="AP69" i="11" s="1"/>
  <c r="CV65" i="11"/>
  <c r="CV61" i="11"/>
  <c r="CV57" i="11"/>
  <c r="CV53" i="11"/>
  <c r="CV49" i="11"/>
  <c r="CU13" i="11"/>
  <c r="CE13" i="11"/>
  <c r="BO13" i="11"/>
  <c r="AY13" i="11"/>
  <c r="AI13" i="11"/>
  <c r="S13" i="11"/>
  <c r="CJ87" i="10"/>
  <c r="BP87" i="10"/>
  <c r="AZ87" i="10"/>
  <c r="AJ87" i="10"/>
  <c r="T87" i="10"/>
  <c r="CJ85" i="10"/>
  <c r="BP85" i="10"/>
  <c r="AZ85" i="10"/>
  <c r="AJ85" i="10"/>
  <c r="T85" i="10"/>
  <c r="CJ82" i="10"/>
  <c r="BP82" i="10"/>
  <c r="AZ82" i="10"/>
  <c r="AJ82" i="10"/>
  <c r="T82" i="10"/>
  <c r="CJ80" i="10"/>
  <c r="BP80" i="10"/>
  <c r="AZ80" i="10"/>
  <c r="AJ80" i="10"/>
  <c r="T80" i="10"/>
  <c r="CJ78" i="10"/>
  <c r="BP78" i="10"/>
  <c r="AZ78" i="10"/>
  <c r="AJ78" i="10"/>
  <c r="T78" i="10"/>
  <c r="CN76" i="10"/>
  <c r="BW76" i="10"/>
  <c r="BG76" i="10"/>
  <c r="AQ76" i="10"/>
  <c r="AA76" i="10"/>
  <c r="K76" i="10"/>
  <c r="CE74" i="10"/>
  <c r="BO74" i="10"/>
  <c r="AY74" i="10"/>
  <c r="AI74" i="10"/>
  <c r="S74" i="10"/>
  <c r="CS23" i="11"/>
  <c r="CL13" i="11"/>
  <c r="BV13" i="11"/>
  <c r="BF13" i="11"/>
  <c r="AL13" i="11"/>
  <c r="V13" i="11"/>
  <c r="F13" i="11"/>
  <c r="CR87" i="10"/>
  <c r="CA87" i="10"/>
  <c r="BK87" i="10"/>
  <c r="AU87" i="10"/>
  <c r="AE87" i="10"/>
  <c r="O87" i="10"/>
  <c r="CN85" i="10"/>
  <c r="BW85" i="10"/>
  <c r="BG85" i="10"/>
  <c r="AQ85" i="10"/>
  <c r="AA85" i="10"/>
  <c r="K85" i="10"/>
  <c r="CE82" i="10"/>
  <c r="BO82" i="10"/>
  <c r="AY82" i="10"/>
  <c r="AI82" i="10"/>
  <c r="S82" i="10"/>
  <c r="CR80" i="10"/>
  <c r="CA80" i="10"/>
  <c r="BK80" i="10"/>
  <c r="AU80" i="10"/>
  <c r="AE80" i="10"/>
  <c r="O80" i="10"/>
  <c r="BW78" i="10"/>
  <c r="BG78" i="10"/>
  <c r="AQ78" i="10"/>
  <c r="AA78" i="10"/>
  <c r="K78" i="10"/>
  <c r="CQ76" i="10"/>
  <c r="BZ76" i="10"/>
  <c r="BJ76" i="10"/>
  <c r="AS77" i="10"/>
  <c r="AT76" i="10"/>
  <c r="Z76" i="10"/>
  <c r="J76" i="10"/>
  <c r="CQ74" i="10"/>
  <c r="BZ74" i="10"/>
  <c r="BJ74" i="10"/>
  <c r="AS75" i="10"/>
  <c r="AT74" i="10"/>
  <c r="Z74" i="10"/>
  <c r="J74" i="10"/>
  <c r="CS68" i="10"/>
  <c r="CS41" i="11"/>
  <c r="D41" i="11"/>
  <c r="AP41" i="11" s="1"/>
  <c r="CS33" i="11"/>
  <c r="D33" i="11"/>
  <c r="AP33" i="11" s="1"/>
  <c r="CS20" i="11"/>
  <c r="D18" i="11"/>
  <c r="AP18" i="11" s="1"/>
  <c r="D16" i="11"/>
  <c r="AP16" i="11" s="1"/>
  <c r="CG13" i="11"/>
  <c r="BQ13" i="11"/>
  <c r="BA13" i="11"/>
  <c r="AG13" i="11"/>
  <c r="Q13" i="11"/>
  <c r="CY87" i="10"/>
  <c r="CH87" i="10"/>
  <c r="BR87" i="10"/>
  <c r="BB87" i="10"/>
  <c r="AH87" i="10"/>
  <c r="R87" i="10"/>
  <c r="CY85" i="10"/>
  <c r="CH85" i="10"/>
  <c r="BR85" i="10"/>
  <c r="BB85" i="10"/>
  <c r="AH85" i="10"/>
  <c r="R85" i="10"/>
  <c r="CY82" i="10"/>
  <c r="CH82" i="10"/>
  <c r="BR82" i="10"/>
  <c r="BB82" i="10"/>
  <c r="AH82" i="10"/>
  <c r="R82" i="10"/>
  <c r="CY80" i="10"/>
  <c r="CH80" i="10"/>
  <c r="BR80" i="10"/>
  <c r="BB80" i="10"/>
  <c r="AH80" i="10"/>
  <c r="R80" i="10"/>
  <c r="CY78" i="10"/>
  <c r="CH78" i="10"/>
  <c r="BR78" i="10"/>
  <c r="BB78" i="10"/>
  <c r="AH78" i="10"/>
  <c r="R78" i="10"/>
  <c r="CX76" i="10"/>
  <c r="CG76" i="10"/>
  <c r="BQ76" i="10"/>
  <c r="BA76" i="10"/>
  <c r="AG76" i="10"/>
  <c r="Q76" i="10"/>
  <c r="CX74" i="10"/>
  <c r="CG74" i="10"/>
  <c r="BQ74" i="10"/>
  <c r="BA74" i="10"/>
  <c r="AG74" i="10"/>
  <c r="Q74" i="10"/>
  <c r="CS67" i="10"/>
  <c r="CO66" i="10"/>
  <c r="AS66" i="10"/>
  <c r="BX66" i="10" s="1"/>
  <c r="CV31" i="11"/>
  <c r="D27" i="11"/>
  <c r="AP27" i="11" s="1"/>
  <c r="D19" i="11"/>
  <c r="AP19" i="11" s="1"/>
  <c r="D17" i="11"/>
  <c r="AP17" i="11" s="1"/>
  <c r="CJ13" i="11"/>
  <c r="BP13" i="11"/>
  <c r="AZ13" i="11"/>
  <c r="AJ13" i="11"/>
  <c r="T13" i="11"/>
  <c r="CV89" i="10"/>
  <c r="CX87" i="10"/>
  <c r="CV88" i="10"/>
  <c r="CG87" i="10"/>
  <c r="BQ87" i="10"/>
  <c r="BA87" i="10"/>
  <c r="AG87" i="10"/>
  <c r="Q87" i="10"/>
  <c r="CX85" i="10"/>
  <c r="CV86" i="10"/>
  <c r="CV85" i="10" s="1"/>
  <c r="CG85" i="10"/>
  <c r="BQ85" i="10"/>
  <c r="BA85" i="10"/>
  <c r="AG85" i="10"/>
  <c r="Q85" i="10"/>
  <c r="CV84" i="10"/>
  <c r="CX82" i="10"/>
  <c r="CV83" i="10"/>
  <c r="CV82" i="10" s="1"/>
  <c r="CG82" i="10"/>
  <c r="BQ82" i="10"/>
  <c r="BA82" i="10"/>
  <c r="AG82" i="10"/>
  <c r="Q82" i="10"/>
  <c r="CX80" i="10"/>
  <c r="CV81" i="10"/>
  <c r="CV80" i="10" s="1"/>
  <c r="CG80" i="10"/>
  <c r="BQ80" i="10"/>
  <c r="BA80" i="10"/>
  <c r="AG80" i="10"/>
  <c r="Q80" i="10"/>
  <c r="CX78" i="10"/>
  <c r="CV79" i="10"/>
  <c r="CV78" i="10" s="1"/>
  <c r="CG78" i="10"/>
  <c r="BQ78" i="10"/>
  <c r="BA78" i="10"/>
  <c r="AG78" i="10"/>
  <c r="Q78" i="10"/>
  <c r="CV77" i="10"/>
  <c r="CV76" i="10" s="1"/>
  <c r="CW76" i="10"/>
  <c r="BT76" i="10"/>
  <c r="BD76" i="10"/>
  <c r="AN76" i="10"/>
  <c r="X76" i="10"/>
  <c r="H76" i="10"/>
  <c r="CB74" i="10"/>
  <c r="BH74" i="10"/>
  <c r="AR74" i="10"/>
  <c r="AB74" i="10"/>
  <c r="L74" i="10"/>
  <c r="D69" i="10"/>
  <c r="AP69" i="10" s="1"/>
  <c r="D67" i="10"/>
  <c r="AP67" i="10" s="1"/>
  <c r="D64" i="10"/>
  <c r="AP64" i="10" s="1"/>
  <c r="CO52" i="10"/>
  <c r="AS52" i="10"/>
  <c r="BX52" i="10" s="1"/>
  <c r="CS48" i="10"/>
  <c r="CO36" i="10"/>
  <c r="AS36" i="10"/>
  <c r="BX36" i="10" s="1"/>
  <c r="CS32" i="10"/>
  <c r="CS28" i="10"/>
  <c r="CS24" i="10"/>
  <c r="CS19" i="10"/>
  <c r="CS15" i="10"/>
  <c r="CQ13" i="10"/>
  <c r="CA13" i="10"/>
  <c r="BK13" i="10"/>
  <c r="AU13" i="10"/>
  <c r="AE13" i="10"/>
  <c r="O13" i="10"/>
  <c r="CI76" i="9"/>
  <c r="BS76" i="9"/>
  <c r="BC76" i="9"/>
  <c r="AM76" i="9"/>
  <c r="W76" i="9"/>
  <c r="G76" i="9"/>
  <c r="CV60" i="10"/>
  <c r="CV59" i="10"/>
  <c r="CV56" i="10"/>
  <c r="CV55" i="10"/>
  <c r="CS51" i="10"/>
  <c r="D48" i="10"/>
  <c r="AP48" i="10" s="1"/>
  <c r="CS43" i="10"/>
  <c r="D40" i="10"/>
  <c r="AP40" i="10" s="1"/>
  <c r="CS35" i="10"/>
  <c r="D32" i="10"/>
  <c r="AP32" i="10" s="1"/>
  <c r="CS27" i="10"/>
  <c r="D24" i="10"/>
  <c r="AP24" i="10" s="1"/>
  <c r="CS18" i="10"/>
  <c r="D15" i="10"/>
  <c r="AP15" i="10" s="1"/>
  <c r="CL13" i="10"/>
  <c r="BV13" i="10"/>
  <c r="BF13" i="10"/>
  <c r="AL13" i="10"/>
  <c r="V13" i="10"/>
  <c r="F13" i="10"/>
  <c r="CI87" i="9"/>
  <c r="BS87" i="9"/>
  <c r="BC87" i="9"/>
  <c r="AM87" i="9"/>
  <c r="W87" i="9"/>
  <c r="G87" i="9"/>
  <c r="CA85" i="9"/>
  <c r="BK85" i="9"/>
  <c r="AU85" i="9"/>
  <c r="AE85" i="9"/>
  <c r="O85" i="9"/>
  <c r="CA82" i="9"/>
  <c r="BK82" i="9"/>
  <c r="AU82" i="9"/>
  <c r="AE82" i="9"/>
  <c r="O82" i="9"/>
  <c r="CI80" i="9"/>
  <c r="BS80" i="9"/>
  <c r="BC80" i="9"/>
  <c r="AM80" i="9"/>
  <c r="W80" i="9"/>
  <c r="G80" i="9"/>
  <c r="CA78" i="9"/>
  <c r="BK78" i="9"/>
  <c r="AU78" i="9"/>
  <c r="AE78" i="9"/>
  <c r="O78" i="9"/>
  <c r="CU76" i="9"/>
  <c r="CD76" i="9"/>
  <c r="BN76" i="9"/>
  <c r="AX76" i="9"/>
  <c r="AD76" i="9"/>
  <c r="N76" i="9"/>
  <c r="CO64" i="10"/>
  <c r="D63" i="10"/>
  <c r="AP63" i="10" s="1"/>
  <c r="CS63" i="10"/>
  <c r="AS61" i="10"/>
  <c r="BX61" i="10" s="1"/>
  <c r="CS60" i="10"/>
  <c r="D57" i="10"/>
  <c r="AP57" i="10" s="1"/>
  <c r="D54" i="10"/>
  <c r="AP54" i="10" s="1"/>
  <c r="D53" i="10"/>
  <c r="AP53" i="10" s="1"/>
  <c r="D51" i="10"/>
  <c r="AP51" i="10" s="1"/>
  <c r="D50" i="10"/>
  <c r="AP50" i="10" s="1"/>
  <c r="D49" i="10"/>
  <c r="AP49" i="10" s="1"/>
  <c r="D47" i="10"/>
  <c r="AP47" i="10" s="1"/>
  <c r="D46" i="10"/>
  <c r="AP46" i="10" s="1"/>
  <c r="D45" i="10"/>
  <c r="AP45" i="10" s="1"/>
  <c r="D43" i="10"/>
  <c r="AP43" i="10" s="1"/>
  <c r="D42" i="10"/>
  <c r="AP42" i="10" s="1"/>
  <c r="D41" i="10"/>
  <c r="AP41" i="10" s="1"/>
  <c r="D39" i="10"/>
  <c r="AP39" i="10" s="1"/>
  <c r="D38" i="10"/>
  <c r="AP38" i="10" s="1"/>
  <c r="D37" i="10"/>
  <c r="AP37" i="10" s="1"/>
  <c r="D35" i="10"/>
  <c r="AP35" i="10" s="1"/>
  <c r="D34" i="10"/>
  <c r="AP34" i="10" s="1"/>
  <c r="D33" i="10"/>
  <c r="AP33" i="10" s="1"/>
  <c r="D31" i="10"/>
  <c r="AP31" i="10" s="1"/>
  <c r="D30" i="10"/>
  <c r="AP30" i="10" s="1"/>
  <c r="D29" i="10"/>
  <c r="AP29" i="10" s="1"/>
  <c r="D27" i="10"/>
  <c r="AP27" i="10" s="1"/>
  <c r="D26" i="10"/>
  <c r="AP26" i="10" s="1"/>
  <c r="D25" i="10"/>
  <c r="AP25" i="10" s="1"/>
  <c r="D23" i="10"/>
  <c r="AP23" i="10" s="1"/>
  <c r="D21" i="10"/>
  <c r="AP21" i="10" s="1"/>
  <c r="D20" i="10"/>
  <c r="AP20" i="10" s="1"/>
  <c r="D18" i="10"/>
  <c r="AP18" i="10" s="1"/>
  <c r="D17" i="10"/>
  <c r="AP17" i="10" s="1"/>
  <c r="D16" i="10"/>
  <c r="AP16" i="10" s="1"/>
  <c r="CF13" i="10"/>
  <c r="BL13" i="10"/>
  <c r="AV13" i="10"/>
  <c r="AF13" i="10"/>
  <c r="P13" i="10"/>
  <c r="CK13" i="10"/>
  <c r="CK92" i="10" s="1"/>
  <c r="BU13" i="10"/>
  <c r="BE13" i="10"/>
  <c r="AK13" i="10"/>
  <c r="U13" i="10"/>
  <c r="D14" i="10"/>
  <c r="E13" i="10"/>
  <c r="D89" i="9"/>
  <c r="AP89" i="9" s="1"/>
  <c r="CM87" i="9"/>
  <c r="BV87" i="9"/>
  <c r="BF87" i="9"/>
  <c r="AL87" i="9"/>
  <c r="V87" i="9"/>
  <c r="F87" i="9"/>
  <c r="D88" i="9"/>
  <c r="CM85" i="9"/>
  <c r="BV85" i="9"/>
  <c r="BF85" i="9"/>
  <c r="AL85" i="9"/>
  <c r="V85" i="9"/>
  <c r="F85" i="9"/>
  <c r="D86" i="9"/>
  <c r="D84" i="9"/>
  <c r="AP84" i="9" s="1"/>
  <c r="BV82" i="9"/>
  <c r="BF82" i="9"/>
  <c r="AL82" i="9"/>
  <c r="V82" i="9"/>
  <c r="F82" i="9"/>
  <c r="D83" i="9"/>
  <c r="CM80" i="9"/>
  <c r="BV80" i="9"/>
  <c r="BF80" i="9"/>
  <c r="AL80" i="9"/>
  <c r="V80" i="9"/>
  <c r="F80" i="9"/>
  <c r="D81" i="9"/>
  <c r="CM78" i="9"/>
  <c r="BV78" i="9"/>
  <c r="BF78" i="9"/>
  <c r="AL78" i="9"/>
  <c r="V78" i="9"/>
  <c r="F78" i="9"/>
  <c r="D79" i="9"/>
  <c r="CL76" i="9"/>
  <c r="BU76" i="9"/>
  <c r="BE76" i="9"/>
  <c r="AK76" i="9"/>
  <c r="U76" i="9"/>
  <c r="D77" i="9"/>
  <c r="E76" i="9"/>
  <c r="D71" i="9"/>
  <c r="AP71" i="9" s="1"/>
  <c r="D70" i="9"/>
  <c r="AP70" i="9" s="1"/>
  <c r="D67" i="9"/>
  <c r="AP67" i="9" s="1"/>
  <c r="D66" i="9"/>
  <c r="AP66" i="9" s="1"/>
  <c r="D63" i="9"/>
  <c r="AP63" i="9" s="1"/>
  <c r="D62" i="9"/>
  <c r="AP62" i="9" s="1"/>
  <c r="D59" i="9"/>
  <c r="AP59" i="9" s="1"/>
  <c r="D58" i="9"/>
  <c r="AP58" i="9" s="1"/>
  <c r="D55" i="9"/>
  <c r="AP55" i="9" s="1"/>
  <c r="D54" i="9"/>
  <c r="AP54" i="9" s="1"/>
  <c r="D50" i="9"/>
  <c r="AP50" i="9" s="1"/>
  <c r="D46" i="9"/>
  <c r="AP46" i="9" s="1"/>
  <c r="AS69" i="9"/>
  <c r="BX69" i="9" s="1"/>
  <c r="AS64" i="9"/>
  <c r="BX64" i="9" s="1"/>
  <c r="CO64" i="9"/>
  <c r="CO61" i="9"/>
  <c r="D60" i="9"/>
  <c r="AP60" i="9" s="1"/>
  <c r="CS60" i="9"/>
  <c r="CV56" i="9"/>
  <c r="CV52" i="9"/>
  <c r="CV51" i="9"/>
  <c r="CV48" i="9"/>
  <c r="CV47" i="9"/>
  <c r="CV44" i="9"/>
  <c r="CO36" i="9"/>
  <c r="AS36" i="9"/>
  <c r="BX36" i="9" s="1"/>
  <c r="CO19" i="9"/>
  <c r="AS19" i="9"/>
  <c r="BX19" i="9" s="1"/>
  <c r="CN13" i="9"/>
  <c r="BT13" i="9"/>
  <c r="BD13" i="9"/>
  <c r="BD92" i="9" s="1"/>
  <c r="AN13" i="9"/>
  <c r="AN92" i="9" s="1"/>
  <c r="X13" i="9"/>
  <c r="X92" i="9" s="1"/>
  <c r="H13" i="9"/>
  <c r="H92" i="9" s="1"/>
  <c r="CV69" i="9"/>
  <c r="CV65" i="9"/>
  <c r="CV61" i="9"/>
  <c r="CV57" i="9"/>
  <c r="CS43" i="9"/>
  <c r="CJ87" i="13"/>
  <c r="BO87" i="13"/>
  <c r="AS88" i="13"/>
  <c r="AT87" i="13"/>
  <c r="X87" i="13"/>
  <c r="D88" i="13"/>
  <c r="E87" i="13"/>
  <c r="U87" i="13"/>
  <c r="AK87" i="13"/>
  <c r="BE87" i="13"/>
  <c r="BU87" i="13"/>
  <c r="CL87" i="13"/>
  <c r="BH87" i="13"/>
  <c r="AF87" i="13"/>
  <c r="J87" i="13"/>
  <c r="AE87" i="13"/>
  <c r="BF87" i="13"/>
  <c r="CA87" i="13"/>
  <c r="CV89" i="13"/>
  <c r="CW87" i="13"/>
  <c r="AR87" i="13"/>
  <c r="P87" i="13"/>
  <c r="CE82" i="13"/>
  <c r="BJ82" i="13"/>
  <c r="AO82" i="13"/>
  <c r="S82" i="13"/>
  <c r="CW85" i="13"/>
  <c r="CV86" i="13"/>
  <c r="CV85" i="13" s="1"/>
  <c r="BO85" i="13"/>
  <c r="AI85" i="13"/>
  <c r="N85" i="13"/>
  <c r="P85" i="13"/>
  <c r="AF85" i="13"/>
  <c r="AV85" i="13"/>
  <c r="AS86" i="13"/>
  <c r="BL85" i="13"/>
  <c r="CF85" i="13"/>
  <c r="AO85" i="13"/>
  <c r="BI85" i="13"/>
  <c r="BY85" i="13"/>
  <c r="CO86" i="13"/>
  <c r="CO85" i="13" s="1"/>
  <c r="CP85" i="13"/>
  <c r="CO84" i="13"/>
  <c r="CO79" i="13"/>
  <c r="CO78" i="13" s="1"/>
  <c r="CP78" i="13"/>
  <c r="BT78" i="13"/>
  <c r="AY78" i="13"/>
  <c r="X78" i="13"/>
  <c r="F78" i="13"/>
  <c r="V78" i="13"/>
  <c r="AL78" i="13"/>
  <c r="BF78" i="13"/>
  <c r="BV78" i="13"/>
  <c r="CM78" i="13"/>
  <c r="CW80" i="13"/>
  <c r="CV81" i="13"/>
  <c r="CV80" i="13" s="1"/>
  <c r="CA80" i="13"/>
  <c r="BE80" i="13"/>
  <c r="AJ80" i="13"/>
  <c r="O80" i="13"/>
  <c r="BS78" i="13"/>
  <c r="AW78" i="13"/>
  <c r="AB78" i="13"/>
  <c r="G78" i="13"/>
  <c r="BZ76" i="13"/>
  <c r="BD76" i="13"/>
  <c r="AI76" i="13"/>
  <c r="N76" i="13"/>
  <c r="M76" i="13"/>
  <c r="AC76" i="13"/>
  <c r="AW76" i="13"/>
  <c r="BM76" i="13"/>
  <c r="CC76" i="13"/>
  <c r="CS77" i="13"/>
  <c r="CS76" i="13" s="1"/>
  <c r="CT76" i="13"/>
  <c r="CE74" i="13"/>
  <c r="BO74" i="13"/>
  <c r="AY74" i="13"/>
  <c r="AI74" i="13"/>
  <c r="S74" i="13"/>
  <c r="CP80" i="13"/>
  <c r="CO81" i="13"/>
  <c r="CO80" i="13" s="1"/>
  <c r="BT80" i="13"/>
  <c r="AY80" i="13"/>
  <c r="X80" i="13"/>
  <c r="F80" i="13"/>
  <c r="D81" i="13"/>
  <c r="V80" i="13"/>
  <c r="AL80" i="13"/>
  <c r="BF80" i="13"/>
  <c r="BV80" i="13"/>
  <c r="CM80" i="13"/>
  <c r="CX78" i="13"/>
  <c r="BW78" i="13"/>
  <c r="BA78" i="13"/>
  <c r="AF78" i="13"/>
  <c r="K78" i="13"/>
  <c r="BS76" i="13"/>
  <c r="AX76" i="13"/>
  <c r="AB76" i="13"/>
  <c r="G76" i="13"/>
  <c r="CM74" i="13"/>
  <c r="BV74" i="13"/>
  <c r="BF74" i="13"/>
  <c r="AL74" i="13"/>
  <c r="V74" i="13"/>
  <c r="F74" i="13"/>
  <c r="BE82" i="13"/>
  <c r="N82" i="13"/>
  <c r="V82" i="13"/>
  <c r="AQ82" i="13"/>
  <c r="BM82" i="13"/>
  <c r="CH82" i="13"/>
  <c r="G82" i="13"/>
  <c r="AC82" i="13"/>
  <c r="BC82" i="13"/>
  <c r="BY82" i="13"/>
  <c r="CU82" i="13"/>
  <c r="T82" i="13"/>
  <c r="AJ82" i="13"/>
  <c r="AZ82" i="13"/>
  <c r="BP82" i="13"/>
  <c r="CJ82" i="13"/>
  <c r="BS80" i="13"/>
  <c r="AW80" i="13"/>
  <c r="AB80" i="13"/>
  <c r="G80" i="13"/>
  <c r="CF78" i="13"/>
  <c r="BK78" i="13"/>
  <c r="AO78" i="13"/>
  <c r="T78" i="13"/>
  <c r="CN76" i="13"/>
  <c r="BR76" i="13"/>
  <c r="AV76" i="13"/>
  <c r="AA76" i="13"/>
  <c r="F76" i="13"/>
  <c r="CL74" i="13"/>
  <c r="BU74" i="13"/>
  <c r="BE74" i="13"/>
  <c r="AK74" i="13"/>
  <c r="U74" i="13"/>
  <c r="D75" i="13"/>
  <c r="E74" i="13"/>
  <c r="D69" i="13"/>
  <c r="AP69" i="13" s="1"/>
  <c r="AS70" i="13"/>
  <c r="BX70" i="13" s="1"/>
  <c r="CO70" i="13"/>
  <c r="CS66" i="13"/>
  <c r="CO65" i="13"/>
  <c r="AS65" i="13"/>
  <c r="BX65" i="13" s="1"/>
  <c r="CO67" i="13"/>
  <c r="AS67" i="13"/>
  <c r="BX67" i="13" s="1"/>
  <c r="CO63" i="13"/>
  <c r="AS63" i="13"/>
  <c r="BX63" i="13" s="1"/>
  <c r="CO59" i="13"/>
  <c r="AS59" i="13"/>
  <c r="BX59" i="13" s="1"/>
  <c r="D64" i="13"/>
  <c r="AP64" i="13" s="1"/>
  <c r="AS62" i="13"/>
  <c r="BX62" i="13" s="1"/>
  <c r="AS61" i="13"/>
  <c r="BX61" i="13" s="1"/>
  <c r="D61" i="13"/>
  <c r="AP61" i="13" s="1"/>
  <c r="CS60" i="13"/>
  <c r="CO57" i="13"/>
  <c r="AS57" i="13"/>
  <c r="BX57" i="13" s="1"/>
  <c r="CV71" i="13"/>
  <c r="CV68" i="13"/>
  <c r="CV57" i="13"/>
  <c r="CO56" i="13"/>
  <c r="AS56" i="13"/>
  <c r="BX56" i="13" s="1"/>
  <c r="CO55" i="13"/>
  <c r="AS55" i="13"/>
  <c r="BX55" i="13" s="1"/>
  <c r="CS52" i="13"/>
  <c r="CV54" i="13"/>
  <c r="D58" i="13"/>
  <c r="AP58" i="13" s="1"/>
  <c r="CO54" i="13"/>
  <c r="CS48" i="13"/>
  <c r="CO47" i="13"/>
  <c r="AS47" i="13"/>
  <c r="BX47" i="13" s="1"/>
  <c r="CS44" i="13"/>
  <c r="D53" i="13"/>
  <c r="AP53" i="13" s="1"/>
  <c r="CS53" i="13"/>
  <c r="AS50" i="13"/>
  <c r="BX50" i="13" s="1"/>
  <c r="D45" i="13"/>
  <c r="AP45" i="13" s="1"/>
  <c r="CS45" i="13"/>
  <c r="CV46" i="13"/>
  <c r="CS46" i="13"/>
  <c r="CS39" i="13"/>
  <c r="CO41" i="13"/>
  <c r="AS41" i="13"/>
  <c r="BX41" i="13" s="1"/>
  <c r="D39" i="13"/>
  <c r="AP39" i="13" s="1"/>
  <c r="D38" i="13"/>
  <c r="AP38" i="13" s="1"/>
  <c r="D37" i="13"/>
  <c r="AP37" i="13" s="1"/>
  <c r="D33" i="13"/>
  <c r="AP33" i="13" s="1"/>
  <c r="CV34" i="13"/>
  <c r="D36" i="13"/>
  <c r="AP36" i="13" s="1"/>
  <c r="D34" i="13"/>
  <c r="AP34" i="13" s="1"/>
  <c r="CV29" i="13"/>
  <c r="CO28" i="13"/>
  <c r="AS28" i="13"/>
  <c r="BX28" i="13" s="1"/>
  <c r="CS24" i="13"/>
  <c r="CO30" i="13"/>
  <c r="AS30" i="13"/>
  <c r="BX30" i="13" s="1"/>
  <c r="CS27" i="13"/>
  <c r="CO26" i="13"/>
  <c r="AS26" i="13"/>
  <c r="BX26" i="13" s="1"/>
  <c r="D24" i="13"/>
  <c r="AP24" i="13" s="1"/>
  <c r="D23" i="13"/>
  <c r="AP23" i="13" s="1"/>
  <c r="D21" i="13"/>
  <c r="AP21" i="13" s="1"/>
  <c r="D17" i="13"/>
  <c r="AP17" i="13" s="1"/>
  <c r="CV20" i="13"/>
  <c r="D16" i="13"/>
  <c r="AP16" i="13" s="1"/>
  <c r="BY13" i="13"/>
  <c r="BI13" i="13"/>
  <c r="AO13" i="13"/>
  <c r="Y13" i="13"/>
  <c r="D25" i="13"/>
  <c r="AP25" i="13" s="1"/>
  <c r="CS25" i="13"/>
  <c r="AS20" i="13"/>
  <c r="BX20" i="13" s="1"/>
  <c r="AS19" i="13"/>
  <c r="BX19" i="13" s="1"/>
  <c r="D19" i="13"/>
  <c r="AP19" i="13" s="1"/>
  <c r="CS18" i="13"/>
  <c r="AS16" i="13"/>
  <c r="BX16" i="13" s="1"/>
  <c r="AS15" i="13"/>
  <c r="BX15" i="13" s="1"/>
  <c r="D15" i="13"/>
  <c r="AP15" i="13" s="1"/>
  <c r="E13" i="13"/>
  <c r="CJ13" i="13"/>
  <c r="BP13" i="13"/>
  <c r="AZ13" i="13"/>
  <c r="AJ13" i="13"/>
  <c r="T13" i="13"/>
  <c r="CU13" i="13"/>
  <c r="CE13" i="13"/>
  <c r="BO13" i="13"/>
  <c r="AY13" i="13"/>
  <c r="AI13" i="13"/>
  <c r="S13" i="13"/>
  <c r="CS14" i="13"/>
  <c r="CT13" i="13"/>
  <c r="CD13" i="13"/>
  <c r="BN13" i="13"/>
  <c r="AX13" i="13"/>
  <c r="AD13" i="13"/>
  <c r="N13" i="13"/>
  <c r="D89" i="12"/>
  <c r="AP89" i="12" s="1"/>
  <c r="CA87" i="12"/>
  <c r="BK87" i="12"/>
  <c r="AU87" i="12"/>
  <c r="AS88" i="12"/>
  <c r="AE87" i="12"/>
  <c r="O87" i="12"/>
  <c r="CI85" i="12"/>
  <c r="BS85" i="12"/>
  <c r="BC85" i="12"/>
  <c r="AM85" i="12"/>
  <c r="W85" i="12"/>
  <c r="G85" i="12"/>
  <c r="D86" i="12"/>
  <c r="D84" i="12"/>
  <c r="AP84" i="12" s="1"/>
  <c r="CF82" i="12"/>
  <c r="BK82" i="12"/>
  <c r="AO82" i="12"/>
  <c r="T82" i="12"/>
  <c r="CR78" i="12"/>
  <c r="BU78" i="12"/>
  <c r="AZ78" i="12"/>
  <c r="AE78" i="12"/>
  <c r="I78" i="12"/>
  <c r="CB76" i="12"/>
  <c r="BG76" i="12"/>
  <c r="AL76" i="12"/>
  <c r="U76" i="12"/>
  <c r="D77" i="12"/>
  <c r="E76" i="12"/>
  <c r="CG74" i="12"/>
  <c r="BQ74" i="12"/>
  <c r="BA74" i="12"/>
  <c r="AG74" i="12"/>
  <c r="Q74" i="12"/>
  <c r="CE82" i="12"/>
  <c r="BI82" i="12"/>
  <c r="AI82" i="12"/>
  <c r="M82" i="12"/>
  <c r="N82" i="12"/>
  <c r="AD82" i="12"/>
  <c r="AX82" i="12"/>
  <c r="BN82" i="12"/>
  <c r="CD82" i="12"/>
  <c r="CU82" i="12"/>
  <c r="CE78" i="12"/>
  <c r="BI78" i="12"/>
  <c r="AI78" i="12"/>
  <c r="M78" i="12"/>
  <c r="N78" i="12"/>
  <c r="AD78" i="12"/>
  <c r="AX78" i="12"/>
  <c r="BN78" i="12"/>
  <c r="CD78" i="12"/>
  <c r="CU78" i="12"/>
  <c r="CM76" i="12"/>
  <c r="BP76" i="12"/>
  <c r="AU76" i="12"/>
  <c r="X76" i="12"/>
  <c r="H76" i="12"/>
  <c r="CB74" i="12"/>
  <c r="BH74" i="12"/>
  <c r="AR74" i="12"/>
  <c r="AB74" i="12"/>
  <c r="L74" i="12"/>
  <c r="CO70" i="12"/>
  <c r="AS70" i="12"/>
  <c r="BX70" i="12" s="1"/>
  <c r="CS84" i="12"/>
  <c r="CT82" i="12"/>
  <c r="BM82" i="12"/>
  <c r="AR82" i="12"/>
  <c r="CI78" i="12"/>
  <c r="BH78" i="12"/>
  <c r="AM78" i="12"/>
  <c r="CQ76" i="12"/>
  <c r="BT76" i="12"/>
  <c r="AY76" i="12"/>
  <c r="AE76" i="12"/>
  <c r="O76" i="12"/>
  <c r="AO76" i="12"/>
  <c r="BI76" i="12"/>
  <c r="BY76" i="12"/>
  <c r="CP76" i="12"/>
  <c r="CO77" i="12"/>
  <c r="CO76" i="12" s="1"/>
  <c r="CN74" i="12"/>
  <c r="BW74" i="12"/>
  <c r="BG74" i="12"/>
  <c r="AQ74" i="12"/>
  <c r="AA74" i="12"/>
  <c r="K74" i="12"/>
  <c r="CS69" i="12"/>
  <c r="CS61" i="12"/>
  <c r="L82" i="12"/>
  <c r="CG82" i="12"/>
  <c r="BL82" i="12"/>
  <c r="AQ82" i="12"/>
  <c r="U82" i="12"/>
  <c r="CO81" i="12"/>
  <c r="CO80" i="12" s="1"/>
  <c r="CP80" i="12"/>
  <c r="BT80" i="12"/>
  <c r="AY80" i="12"/>
  <c r="X80" i="12"/>
  <c r="F80" i="12"/>
  <c r="D81" i="12"/>
  <c r="V80" i="12"/>
  <c r="AL80" i="12"/>
  <c r="BF80" i="12"/>
  <c r="BV80" i="12"/>
  <c r="CM80" i="12"/>
  <c r="CX78" i="12"/>
  <c r="BW78" i="12"/>
  <c r="BA78" i="12"/>
  <c r="AF78" i="12"/>
  <c r="K78" i="12"/>
  <c r="BS76" i="12"/>
  <c r="AX76" i="12"/>
  <c r="AD76" i="12"/>
  <c r="N76" i="12"/>
  <c r="CU74" i="12"/>
  <c r="CD74" i="12"/>
  <c r="BN74" i="12"/>
  <c r="AX74" i="12"/>
  <c r="AD74" i="12"/>
  <c r="N74" i="12"/>
  <c r="CO71" i="12"/>
  <c r="AS71" i="12"/>
  <c r="BX71" i="12" s="1"/>
  <c r="CS68" i="12"/>
  <c r="CO67" i="12"/>
  <c r="AS67" i="12"/>
  <c r="BX67" i="12" s="1"/>
  <c r="CS64" i="12"/>
  <c r="CO63" i="12"/>
  <c r="AS63" i="12"/>
  <c r="BX63" i="12" s="1"/>
  <c r="CO59" i="12"/>
  <c r="AS59" i="12"/>
  <c r="BX59" i="12" s="1"/>
  <c r="CO55" i="12"/>
  <c r="AS55" i="12"/>
  <c r="BX55" i="12" s="1"/>
  <c r="CV58" i="12"/>
  <c r="AS60" i="12"/>
  <c r="BX60" i="12" s="1"/>
  <c r="CO60" i="12"/>
  <c r="AS58" i="12"/>
  <c r="BX58" i="12" s="1"/>
  <c r="AS57" i="12"/>
  <c r="BX57" i="12" s="1"/>
  <c r="D57" i="12"/>
  <c r="AP57" i="12" s="1"/>
  <c r="CS56" i="12"/>
  <c r="CO52" i="12"/>
  <c r="AS52" i="12"/>
  <c r="BX52" i="12" s="1"/>
  <c r="CS48" i="12"/>
  <c r="CS47" i="12"/>
  <c r="CV44" i="12"/>
  <c r="CO43" i="12"/>
  <c r="AS43" i="12"/>
  <c r="BX43" i="12" s="1"/>
  <c r="CS39" i="12"/>
  <c r="D60" i="12"/>
  <c r="AP60" i="12" s="1"/>
  <c r="D56" i="12"/>
  <c r="AP56" i="12" s="1"/>
  <c r="D54" i="12"/>
  <c r="AP54" i="12" s="1"/>
  <c r="D53" i="12"/>
  <c r="AP53" i="12" s="1"/>
  <c r="D51" i="12"/>
  <c r="AP51" i="12" s="1"/>
  <c r="D50" i="12"/>
  <c r="AP50" i="12" s="1"/>
  <c r="D49" i="12"/>
  <c r="AP49" i="12" s="1"/>
  <c r="D47" i="12"/>
  <c r="AP47" i="12" s="1"/>
  <c r="D46" i="12"/>
  <c r="AP46" i="12" s="1"/>
  <c r="D45" i="12"/>
  <c r="AP45" i="12" s="1"/>
  <c r="D43" i="12"/>
  <c r="AP43" i="12" s="1"/>
  <c r="D42" i="12"/>
  <c r="AP42" i="12" s="1"/>
  <c r="D41" i="12"/>
  <c r="AP41" i="12" s="1"/>
  <c r="CS38" i="12"/>
  <c r="CO37" i="12"/>
  <c r="AS37" i="12"/>
  <c r="BX37" i="12" s="1"/>
  <c r="D35" i="12"/>
  <c r="AP35" i="12" s="1"/>
  <c r="D34" i="12"/>
  <c r="AP34" i="12" s="1"/>
  <c r="D33" i="12"/>
  <c r="AP33" i="12" s="1"/>
  <c r="CS30" i="12"/>
  <c r="CO29" i="12"/>
  <c r="AS29" i="12"/>
  <c r="BX29" i="12" s="1"/>
  <c r="CO25" i="12"/>
  <c r="AS25" i="12"/>
  <c r="BX25" i="12" s="1"/>
  <c r="AS40" i="12"/>
  <c r="BX40" i="12" s="1"/>
  <c r="CO40" i="12"/>
  <c r="CY46" i="1"/>
  <c r="AS36" i="12"/>
  <c r="BX36" i="12" s="1"/>
  <c r="CO36" i="12"/>
  <c r="CV32" i="12"/>
  <c r="CN13" i="12"/>
  <c r="BT13" i="12"/>
  <c r="BD13" i="12"/>
  <c r="AN13" i="12"/>
  <c r="X13" i="12"/>
  <c r="H13" i="12"/>
  <c r="CT87" i="11"/>
  <c r="CS88" i="11"/>
  <c r="CC87" i="11"/>
  <c r="BM87" i="11"/>
  <c r="AW87" i="11"/>
  <c r="AC87" i="11"/>
  <c r="M87" i="11"/>
  <c r="CP85" i="11"/>
  <c r="CO86" i="11"/>
  <c r="CO85" i="11" s="1"/>
  <c r="BY85" i="11"/>
  <c r="BI85" i="11"/>
  <c r="AO85" i="11"/>
  <c r="Y85" i="11"/>
  <c r="I85" i="11"/>
  <c r="D84" i="11"/>
  <c r="AP84" i="11" s="1"/>
  <c r="CG82" i="11"/>
  <c r="BQ82" i="11"/>
  <c r="BA82" i="11"/>
  <c r="AG82" i="11"/>
  <c r="Q82" i="11"/>
  <c r="CT80" i="11"/>
  <c r="CS81" i="11"/>
  <c r="CS80" i="11" s="1"/>
  <c r="CC80" i="11"/>
  <c r="BM80" i="11"/>
  <c r="AW80" i="11"/>
  <c r="AC80" i="11"/>
  <c r="M80" i="11"/>
  <c r="CP78" i="11"/>
  <c r="CO79" i="11"/>
  <c r="CO78" i="11" s="1"/>
  <c r="BY78" i="11"/>
  <c r="BI78" i="11"/>
  <c r="AO78" i="11"/>
  <c r="Y78" i="11"/>
  <c r="I78" i="11"/>
  <c r="CO19" i="12"/>
  <c r="AS19" i="12"/>
  <c r="BX19" i="12" s="1"/>
  <c r="V13" i="12"/>
  <c r="F13" i="12"/>
  <c r="D15" i="12"/>
  <c r="AP15" i="12" s="1"/>
  <c r="BW13" i="12"/>
  <c r="BG13" i="12"/>
  <c r="AQ13" i="12"/>
  <c r="AA13" i="12"/>
  <c r="K13" i="12"/>
  <c r="CJ87" i="11"/>
  <c r="BP87" i="11"/>
  <c r="AZ87" i="11"/>
  <c r="AJ87" i="11"/>
  <c r="T87" i="11"/>
  <c r="CW85" i="11"/>
  <c r="CV86" i="11"/>
  <c r="CV85" i="11" s="1"/>
  <c r="BT85" i="11"/>
  <c r="BD85" i="11"/>
  <c r="AN85" i="11"/>
  <c r="X85" i="11"/>
  <c r="H85" i="11"/>
  <c r="CF82" i="11"/>
  <c r="BL82" i="11"/>
  <c r="AV82" i="11"/>
  <c r="AF82" i="11"/>
  <c r="P82" i="11"/>
  <c r="CJ80" i="11"/>
  <c r="BP80" i="11"/>
  <c r="AZ80" i="11"/>
  <c r="AJ80" i="11"/>
  <c r="T80" i="11"/>
  <c r="CW78" i="11"/>
  <c r="CV79" i="11"/>
  <c r="CV78" i="11" s="1"/>
  <c r="BT78" i="11"/>
  <c r="BD78" i="11"/>
  <c r="AN78" i="11"/>
  <c r="X78" i="11"/>
  <c r="H78" i="11"/>
  <c r="CX13" i="12"/>
  <c r="CH13" i="12"/>
  <c r="BR13" i="12"/>
  <c r="BB13" i="12"/>
  <c r="AH13" i="12"/>
  <c r="CI87" i="11"/>
  <c r="BS87" i="11"/>
  <c r="BC87" i="11"/>
  <c r="AM87" i="11"/>
  <c r="W87" i="11"/>
  <c r="G87" i="11"/>
  <c r="CE85" i="11"/>
  <c r="BO85" i="11"/>
  <c r="AY85" i="11"/>
  <c r="AI85" i="11"/>
  <c r="S85" i="11"/>
  <c r="CN82" i="11"/>
  <c r="BW82" i="11"/>
  <c r="BG82" i="11"/>
  <c r="AQ82" i="11"/>
  <c r="AA82" i="11"/>
  <c r="K82" i="11"/>
  <c r="CI80" i="11"/>
  <c r="BS80" i="11"/>
  <c r="BC80" i="11"/>
  <c r="AM80" i="11"/>
  <c r="W80" i="11"/>
  <c r="G80" i="11"/>
  <c r="CE78" i="11"/>
  <c r="BO78" i="11"/>
  <c r="AY78" i="11"/>
  <c r="AI78" i="11"/>
  <c r="S78" i="11"/>
  <c r="CY38" i="1"/>
  <c r="CO28" i="12"/>
  <c r="CO27" i="12"/>
  <c r="AS26" i="12"/>
  <c r="BX26" i="12" s="1"/>
  <c r="CO26" i="12"/>
  <c r="CO24" i="12"/>
  <c r="CO23" i="12"/>
  <c r="CS21" i="12"/>
  <c r="CO20" i="12"/>
  <c r="AS20" i="12"/>
  <c r="BX20" i="12" s="1"/>
  <c r="CS17" i="12"/>
  <c r="CO16" i="12"/>
  <c r="AS16" i="12"/>
  <c r="BX16" i="12" s="1"/>
  <c r="CC13" i="12"/>
  <c r="BM13" i="12"/>
  <c r="AW13" i="12"/>
  <c r="AC13" i="12"/>
  <c r="M13" i="12"/>
  <c r="CU87" i="11"/>
  <c r="CD87" i="11"/>
  <c r="BN87" i="11"/>
  <c r="AX87" i="11"/>
  <c r="AD87" i="11"/>
  <c r="N87" i="11"/>
  <c r="CU85" i="11"/>
  <c r="CD85" i="11"/>
  <c r="BN85" i="11"/>
  <c r="AX85" i="11"/>
  <c r="AD85" i="11"/>
  <c r="N85" i="11"/>
  <c r="CU82" i="11"/>
  <c r="CD82" i="11"/>
  <c r="BN82" i="11"/>
  <c r="AX82" i="11"/>
  <c r="AD82" i="11"/>
  <c r="N82" i="11"/>
  <c r="CU80" i="11"/>
  <c r="CD80" i="11"/>
  <c r="BN80" i="11"/>
  <c r="AX80" i="11"/>
  <c r="AD80" i="11"/>
  <c r="N80" i="11"/>
  <c r="CU78" i="11"/>
  <c r="CD78" i="11"/>
  <c r="BN78" i="11"/>
  <c r="AX78" i="11"/>
  <c r="AD78" i="11"/>
  <c r="N78" i="11"/>
  <c r="CO70" i="11"/>
  <c r="AS70" i="11"/>
  <c r="BX70" i="11" s="1"/>
  <c r="CR76" i="11"/>
  <c r="BV76" i="11"/>
  <c r="AZ76" i="11"/>
  <c r="Z76" i="11"/>
  <c r="D71" i="11"/>
  <c r="AP71" i="11" s="1"/>
  <c r="CO67" i="11"/>
  <c r="D65" i="11"/>
  <c r="AP65" i="11" s="1"/>
  <c r="D57" i="11"/>
  <c r="AP57" i="11" s="1"/>
  <c r="D49" i="11"/>
  <c r="AP49" i="11" s="1"/>
  <c r="CQ76" i="11"/>
  <c r="BT76" i="11"/>
  <c r="AY76" i="11"/>
  <c r="AD76" i="11"/>
  <c r="H76" i="11"/>
  <c r="Q76" i="11"/>
  <c r="AG76" i="11"/>
  <c r="BA76" i="11"/>
  <c r="BQ76" i="11"/>
  <c r="CG76" i="11"/>
  <c r="CX76" i="11"/>
  <c r="CO63" i="11"/>
  <c r="AS63" i="11"/>
  <c r="BX63" i="11" s="1"/>
  <c r="CO62" i="11"/>
  <c r="AS62" i="11"/>
  <c r="BX62" i="11" s="1"/>
  <c r="D59" i="11"/>
  <c r="AP59" i="11" s="1"/>
  <c r="CV55" i="11"/>
  <c r="CS51" i="11"/>
  <c r="CO47" i="11"/>
  <c r="AS47" i="11"/>
  <c r="BX47" i="11" s="1"/>
  <c r="CO46" i="11"/>
  <c r="AS46" i="11"/>
  <c r="BX46" i="11" s="1"/>
  <c r="CS43" i="11"/>
  <c r="CV39" i="11"/>
  <c r="CY44" i="1"/>
  <c r="D35" i="11"/>
  <c r="AP35" i="11" s="1"/>
  <c r="CH76" i="11"/>
  <c r="BL76" i="11"/>
  <c r="AQ76" i="11"/>
  <c r="V76" i="11"/>
  <c r="CQ74" i="11"/>
  <c r="BT74" i="11"/>
  <c r="AY74" i="11"/>
  <c r="AD74" i="11"/>
  <c r="H74" i="11"/>
  <c r="Q74" i="11"/>
  <c r="AG74" i="11"/>
  <c r="BA74" i="11"/>
  <c r="BQ74" i="11"/>
  <c r="CG74" i="11"/>
  <c r="CX74" i="11"/>
  <c r="CV75" i="11"/>
  <c r="CV74" i="11" s="1"/>
  <c r="CS65" i="11"/>
  <c r="CO64" i="11"/>
  <c r="AS64" i="11"/>
  <c r="BX64" i="11" s="1"/>
  <c r="CS61" i="11"/>
  <c r="CO60" i="11"/>
  <c r="AS60" i="11"/>
  <c r="BX60" i="11" s="1"/>
  <c r="CS57" i="11"/>
  <c r="CO56" i="11"/>
  <c r="AS56" i="11"/>
  <c r="BX56" i="11" s="1"/>
  <c r="CS53" i="11"/>
  <c r="CO52" i="11"/>
  <c r="AS52" i="11"/>
  <c r="BX52" i="11" s="1"/>
  <c r="CS49" i="11"/>
  <c r="CO48" i="11"/>
  <c r="AS48" i="11"/>
  <c r="BX48" i="11" s="1"/>
  <c r="CO44" i="11"/>
  <c r="AS44" i="11"/>
  <c r="BX44" i="11" s="1"/>
  <c r="CO40" i="11"/>
  <c r="AS40" i="11"/>
  <c r="BX40" i="11" s="1"/>
  <c r="CO36" i="11"/>
  <c r="AS36" i="11"/>
  <c r="BX36" i="11" s="1"/>
  <c r="CO32" i="11"/>
  <c r="AS32" i="11"/>
  <c r="BX32" i="11" s="1"/>
  <c r="CO28" i="11"/>
  <c r="AS28" i="11"/>
  <c r="BX28" i="11" s="1"/>
  <c r="CO24" i="11"/>
  <c r="AS24" i="11"/>
  <c r="BX24" i="11" s="1"/>
  <c r="CO31" i="11"/>
  <c r="CO30" i="11"/>
  <c r="AS29" i="11"/>
  <c r="BX29" i="11" s="1"/>
  <c r="CO29" i="11"/>
  <c r="CO27" i="11"/>
  <c r="CO26" i="11"/>
  <c r="AS25" i="11"/>
  <c r="BX25" i="11" s="1"/>
  <c r="CO25" i="11"/>
  <c r="CO23" i="11"/>
  <c r="CQ13" i="11"/>
  <c r="CA13" i="11"/>
  <c r="BK13" i="11"/>
  <c r="AU13" i="11"/>
  <c r="AE13" i="11"/>
  <c r="O13" i="11"/>
  <c r="CF87" i="10"/>
  <c r="BL87" i="10"/>
  <c r="AV87" i="10"/>
  <c r="AF87" i="10"/>
  <c r="P87" i="10"/>
  <c r="CF85" i="10"/>
  <c r="BL85" i="10"/>
  <c r="AV85" i="10"/>
  <c r="AF85" i="10"/>
  <c r="P85" i="10"/>
  <c r="CF82" i="10"/>
  <c r="BL82" i="10"/>
  <c r="AV82" i="10"/>
  <c r="AF82" i="10"/>
  <c r="P82" i="10"/>
  <c r="CF80" i="10"/>
  <c r="BL80" i="10"/>
  <c r="AV80" i="10"/>
  <c r="AF80" i="10"/>
  <c r="P80" i="10"/>
  <c r="CF78" i="10"/>
  <c r="BL78" i="10"/>
  <c r="AV78" i="10"/>
  <c r="AF78" i="10"/>
  <c r="P78" i="10"/>
  <c r="CI76" i="10"/>
  <c r="BS76" i="10"/>
  <c r="BC76" i="10"/>
  <c r="AM76" i="10"/>
  <c r="W76" i="10"/>
  <c r="G76" i="10"/>
  <c r="CA74" i="10"/>
  <c r="BK74" i="10"/>
  <c r="AU74" i="10"/>
  <c r="AE74" i="10"/>
  <c r="O74" i="10"/>
  <c r="CS18" i="11"/>
  <c r="CX13" i="11"/>
  <c r="CX92" i="11" s="1"/>
  <c r="CH13" i="11"/>
  <c r="CH92" i="11" s="1"/>
  <c r="BR13" i="11"/>
  <c r="BR92" i="11" s="1"/>
  <c r="BB13" i="11"/>
  <c r="AH13" i="11"/>
  <c r="AH92" i="11" s="1"/>
  <c r="R13" i="11"/>
  <c r="R92" i="11" s="1"/>
  <c r="CN87" i="10"/>
  <c r="BW87" i="10"/>
  <c r="BG87" i="10"/>
  <c r="AQ87" i="10"/>
  <c r="AA87" i="10"/>
  <c r="K87" i="10"/>
  <c r="CI85" i="10"/>
  <c r="BS85" i="10"/>
  <c r="BC85" i="10"/>
  <c r="AM85" i="10"/>
  <c r="W85" i="10"/>
  <c r="G85" i="10"/>
  <c r="CR82" i="10"/>
  <c r="CA82" i="10"/>
  <c r="BK82" i="10"/>
  <c r="AU82" i="10"/>
  <c r="AE82" i="10"/>
  <c r="O82" i="10"/>
  <c r="CN80" i="10"/>
  <c r="BW80" i="10"/>
  <c r="BG80" i="10"/>
  <c r="AQ80" i="10"/>
  <c r="AA80" i="10"/>
  <c r="K80" i="10"/>
  <c r="CI78" i="10"/>
  <c r="BS78" i="10"/>
  <c r="BC78" i="10"/>
  <c r="AM78" i="10"/>
  <c r="W78" i="10"/>
  <c r="G78" i="10"/>
  <c r="CM76" i="10"/>
  <c r="BV76" i="10"/>
  <c r="BF76" i="10"/>
  <c r="AL76" i="10"/>
  <c r="V76" i="10"/>
  <c r="F76" i="10"/>
  <c r="CM74" i="10"/>
  <c r="BV74" i="10"/>
  <c r="BF74" i="10"/>
  <c r="AL74" i="10"/>
  <c r="V74" i="10"/>
  <c r="F74" i="10"/>
  <c r="CO68" i="10"/>
  <c r="AS68" i="10"/>
  <c r="BX68" i="10" s="1"/>
  <c r="AS45" i="11"/>
  <c r="BX45" i="11" s="1"/>
  <c r="CO45" i="11"/>
  <c r="CV41" i="11"/>
  <c r="AS37" i="11"/>
  <c r="BX37" i="11" s="1"/>
  <c r="CO37" i="11"/>
  <c r="CV33" i="11"/>
  <c r="D29" i="11"/>
  <c r="AP29" i="11" s="1"/>
  <c r="D25" i="11"/>
  <c r="AP25" i="11" s="1"/>
  <c r="AS20" i="11"/>
  <c r="BX20" i="11" s="1"/>
  <c r="CV20" i="11"/>
  <c r="CC13" i="11"/>
  <c r="BM13" i="11"/>
  <c r="AW13" i="11"/>
  <c r="AC13" i="11"/>
  <c r="M13" i="11"/>
  <c r="CU87" i="10"/>
  <c r="CD87" i="10"/>
  <c r="BN87" i="10"/>
  <c r="AX87" i="10"/>
  <c r="AD87" i="10"/>
  <c r="N87" i="10"/>
  <c r="CU85" i="10"/>
  <c r="CD85" i="10"/>
  <c r="BN85" i="10"/>
  <c r="AX85" i="10"/>
  <c r="AD85" i="10"/>
  <c r="N85" i="10"/>
  <c r="CU82" i="10"/>
  <c r="CD82" i="10"/>
  <c r="BN82" i="10"/>
  <c r="AX82" i="10"/>
  <c r="AD82" i="10"/>
  <c r="N82" i="10"/>
  <c r="CU80" i="10"/>
  <c r="CD80" i="10"/>
  <c r="BN80" i="10"/>
  <c r="AX80" i="10"/>
  <c r="AD80" i="10"/>
  <c r="N80" i="10"/>
  <c r="CU78" i="10"/>
  <c r="CD78" i="10"/>
  <c r="BN78" i="10"/>
  <c r="AX78" i="10"/>
  <c r="AD78" i="10"/>
  <c r="N78" i="10"/>
  <c r="CT76" i="10"/>
  <c r="CS77" i="10"/>
  <c r="CS76" i="10" s="1"/>
  <c r="CC76" i="10"/>
  <c r="BM76" i="10"/>
  <c r="AW76" i="10"/>
  <c r="AC76" i="10"/>
  <c r="M76" i="10"/>
  <c r="CT74" i="10"/>
  <c r="CS75" i="10"/>
  <c r="CS74" i="10" s="1"/>
  <c r="CC74" i="10"/>
  <c r="BM74" i="10"/>
  <c r="AW74" i="10"/>
  <c r="AC74" i="10"/>
  <c r="M74" i="10"/>
  <c r="CS71" i="10"/>
  <c r="CO70" i="10"/>
  <c r="AS70" i="10"/>
  <c r="BX70" i="10" s="1"/>
  <c r="CV68" i="10"/>
  <c r="CO67" i="10"/>
  <c r="AS67" i="10"/>
  <c r="BX67" i="10" s="1"/>
  <c r="CO62" i="10"/>
  <c r="AS62" i="10"/>
  <c r="BX62" i="10" s="1"/>
  <c r="CO58" i="10"/>
  <c r="AS58" i="10"/>
  <c r="BX58" i="10" s="1"/>
  <c r="D31" i="11"/>
  <c r="AP31" i="11" s="1"/>
  <c r="CO21" i="11"/>
  <c r="CY13" i="11"/>
  <c r="CY92" i="11" s="1"/>
  <c r="D15" i="11"/>
  <c r="AP15" i="11" s="1"/>
  <c r="CF13" i="11"/>
  <c r="BL13" i="11"/>
  <c r="AV13" i="11"/>
  <c r="AF13" i="11"/>
  <c r="P13" i="11"/>
  <c r="CS89" i="10"/>
  <c r="CS88" i="10"/>
  <c r="CS87" i="10" s="1"/>
  <c r="CT87" i="10"/>
  <c r="CC87" i="10"/>
  <c r="BM87" i="10"/>
  <c r="AW87" i="10"/>
  <c r="AC87" i="10"/>
  <c r="M87" i="10"/>
  <c r="CS86" i="10"/>
  <c r="CS85" i="10" s="1"/>
  <c r="CT85" i="10"/>
  <c r="CC85" i="10"/>
  <c r="BM85" i="10"/>
  <c r="AW85" i="10"/>
  <c r="AC85" i="10"/>
  <c r="M85" i="10"/>
  <c r="CS84" i="10"/>
  <c r="CS83" i="10"/>
  <c r="CS82" i="10" s="1"/>
  <c r="CT82" i="10"/>
  <c r="CC82" i="10"/>
  <c r="BM82" i="10"/>
  <c r="AW82" i="10"/>
  <c r="AC82" i="10"/>
  <c r="M82" i="10"/>
  <c r="CS81" i="10"/>
  <c r="CS80" i="10" s="1"/>
  <c r="CT80" i="10"/>
  <c r="CC80" i="10"/>
  <c r="BM80" i="10"/>
  <c r="AW80" i="10"/>
  <c r="AC80" i="10"/>
  <c r="M80" i="10"/>
  <c r="CS79" i="10"/>
  <c r="CS78" i="10" s="1"/>
  <c r="CT78" i="10"/>
  <c r="CC78" i="10"/>
  <c r="BM78" i="10"/>
  <c r="AW78" i="10"/>
  <c r="AC78" i="10"/>
  <c r="M78" i="10"/>
  <c r="CJ76" i="10"/>
  <c r="BP76" i="10"/>
  <c r="AZ76" i="10"/>
  <c r="AJ76" i="10"/>
  <c r="T76" i="10"/>
  <c r="CV75" i="10"/>
  <c r="CV74" i="10" s="1"/>
  <c r="CW74" i="10"/>
  <c r="BT74" i="10"/>
  <c r="BD74" i="10"/>
  <c r="AN74" i="10"/>
  <c r="X74" i="10"/>
  <c r="H74" i="10"/>
  <c r="D65" i="10"/>
  <c r="AP65" i="10" s="1"/>
  <c r="CV64" i="10"/>
  <c r="CO48" i="10"/>
  <c r="AS48" i="10"/>
  <c r="BX48" i="10" s="1"/>
  <c r="CS44" i="10"/>
  <c r="CO32" i="10"/>
  <c r="AS32" i="10"/>
  <c r="BX32" i="10" s="1"/>
  <c r="CO28" i="10"/>
  <c r="AS28" i="10"/>
  <c r="BX28" i="10" s="1"/>
  <c r="CO24" i="10"/>
  <c r="AS24" i="10"/>
  <c r="BX24" i="10" s="1"/>
  <c r="CO19" i="10"/>
  <c r="AS19" i="10"/>
  <c r="BX19" i="10" s="1"/>
  <c r="CO15" i="10"/>
  <c r="AS15" i="10"/>
  <c r="BX15" i="10" s="1"/>
  <c r="BW13" i="10"/>
  <c r="BG13" i="10"/>
  <c r="AQ13" i="10"/>
  <c r="AA13" i="10"/>
  <c r="K13" i="10"/>
  <c r="CE76" i="9"/>
  <c r="BO76" i="9"/>
  <c r="AY76" i="9"/>
  <c r="AI76" i="9"/>
  <c r="S76" i="9"/>
  <c r="D59" i="10"/>
  <c r="AP59" i="10" s="1"/>
  <c r="D55" i="10"/>
  <c r="AP55" i="10" s="1"/>
  <c r="CV52" i="10"/>
  <c r="CO51" i="10"/>
  <c r="AS51" i="10"/>
  <c r="BX51" i="10" s="1"/>
  <c r="CV44" i="10"/>
  <c r="CO43" i="10"/>
  <c r="AS43" i="10"/>
  <c r="BX43" i="10" s="1"/>
  <c r="CV36" i="10"/>
  <c r="CO35" i="10"/>
  <c r="AS35" i="10"/>
  <c r="BX35" i="10" s="1"/>
  <c r="CV28" i="10"/>
  <c r="CO27" i="10"/>
  <c r="AS27" i="10"/>
  <c r="BX27" i="10" s="1"/>
  <c r="CV19" i="10"/>
  <c r="CO18" i="10"/>
  <c r="AS18" i="10"/>
  <c r="BX18" i="10" s="1"/>
  <c r="CX13" i="10"/>
  <c r="CX92" i="10" s="1"/>
  <c r="CH13" i="10"/>
  <c r="BR13" i="10"/>
  <c r="BB13" i="10"/>
  <c r="AH13" i="10"/>
  <c r="R13" i="10"/>
  <c r="CE87" i="9"/>
  <c r="BO87" i="9"/>
  <c r="AY87" i="9"/>
  <c r="AI87" i="9"/>
  <c r="S87" i="9"/>
  <c r="CN85" i="9"/>
  <c r="BW85" i="9"/>
  <c r="BG85" i="9"/>
  <c r="AQ85" i="9"/>
  <c r="AA85" i="9"/>
  <c r="K85" i="9"/>
  <c r="CN82" i="9"/>
  <c r="BW82" i="9"/>
  <c r="BG82" i="9"/>
  <c r="AQ82" i="9"/>
  <c r="AA82" i="9"/>
  <c r="K82" i="9"/>
  <c r="CE80" i="9"/>
  <c r="BO80" i="9"/>
  <c r="AY80" i="9"/>
  <c r="AI80" i="9"/>
  <c r="S80" i="9"/>
  <c r="BW78" i="9"/>
  <c r="BG78" i="9"/>
  <c r="AQ78" i="9"/>
  <c r="AA78" i="9"/>
  <c r="K78" i="9"/>
  <c r="CQ76" i="9"/>
  <c r="BZ76" i="9"/>
  <c r="BJ76" i="9"/>
  <c r="AS77" i="9"/>
  <c r="AT76" i="9"/>
  <c r="Z76" i="9"/>
  <c r="J76" i="9"/>
  <c r="CV63" i="10"/>
  <c r="CS57" i="10"/>
  <c r="CS56" i="10"/>
  <c r="CV50" i="10"/>
  <c r="AH56" i="1"/>
  <c r="R56" i="1"/>
  <c r="CV46" i="10"/>
  <c r="AH52" i="1"/>
  <c r="R52" i="1"/>
  <c r="CV42" i="10"/>
  <c r="CV38" i="10"/>
  <c r="CV34" i="10"/>
  <c r="CV30" i="10"/>
  <c r="CV26" i="10"/>
  <c r="CV21" i="10"/>
  <c r="CV17" i="10"/>
  <c r="CR13" i="10"/>
  <c r="CB13" i="10"/>
  <c r="BH13" i="10"/>
  <c r="AR13" i="10"/>
  <c r="AB13" i="10"/>
  <c r="L13" i="10"/>
  <c r="CG13" i="10"/>
  <c r="CG92" i="10" s="1"/>
  <c r="BQ13" i="10"/>
  <c r="BQ92" i="10" s="1"/>
  <c r="BA13" i="10"/>
  <c r="BA92" i="10" s="1"/>
  <c r="AG13" i="10"/>
  <c r="AG92" i="10" s="1"/>
  <c r="Q13" i="10"/>
  <c r="Q92" i="10" s="1"/>
  <c r="CY87" i="9"/>
  <c r="CH87" i="9"/>
  <c r="BR87" i="9"/>
  <c r="BB87" i="9"/>
  <c r="AH87" i="9"/>
  <c r="R87" i="9"/>
  <c r="CY85" i="9"/>
  <c r="CH85" i="9"/>
  <c r="BR85" i="9"/>
  <c r="BB85" i="9"/>
  <c r="AH85" i="9"/>
  <c r="R85" i="9"/>
  <c r="CY82" i="9"/>
  <c r="CH82" i="9"/>
  <c r="BR82" i="9"/>
  <c r="BB82" i="9"/>
  <c r="AH82" i="9"/>
  <c r="R82" i="9"/>
  <c r="CY80" i="9"/>
  <c r="CH80" i="9"/>
  <c r="BR80" i="9"/>
  <c r="BB80" i="9"/>
  <c r="AH80" i="9"/>
  <c r="R80" i="9"/>
  <c r="CY78" i="9"/>
  <c r="CH78" i="9"/>
  <c r="BR78" i="9"/>
  <c r="BB78" i="9"/>
  <c r="AH78" i="9"/>
  <c r="R78" i="9"/>
  <c r="CX76" i="9"/>
  <c r="CV77" i="9"/>
  <c r="CV76" i="9" s="1"/>
  <c r="CG76" i="9"/>
  <c r="BQ76" i="9"/>
  <c r="BA76" i="9"/>
  <c r="AG76" i="9"/>
  <c r="Q76" i="9"/>
  <c r="CV71" i="9"/>
  <c r="CV67" i="9"/>
  <c r="CV63" i="9"/>
  <c r="CV59" i="9"/>
  <c r="CV55" i="9"/>
  <c r="AS68" i="9"/>
  <c r="BX68" i="9" s="1"/>
  <c r="CO68" i="9"/>
  <c r="CO65" i="9"/>
  <c r="D64" i="9"/>
  <c r="AP64" i="9" s="1"/>
  <c r="CS64" i="9"/>
  <c r="CV60" i="9"/>
  <c r="AS57" i="9"/>
  <c r="BX57" i="9" s="1"/>
  <c r="CO32" i="9"/>
  <c r="AS32" i="9"/>
  <c r="BX32" i="9" s="1"/>
  <c r="CO15" i="9"/>
  <c r="AS15" i="9"/>
  <c r="BX15" i="9" s="1"/>
  <c r="CJ13" i="9"/>
  <c r="BP13" i="9"/>
  <c r="BP92" i="9" s="1"/>
  <c r="AZ13" i="9"/>
  <c r="AZ92" i="9" s="1"/>
  <c r="AJ13" i="9"/>
  <c r="AJ92" i="9" s="1"/>
  <c r="T13" i="9"/>
  <c r="T92" i="9" s="1"/>
  <c r="CV43" i="9"/>
  <c r="CE87" i="13"/>
  <c r="BJ87" i="13"/>
  <c r="AN87" i="13"/>
  <c r="S87" i="13"/>
  <c r="I87" i="13"/>
  <c r="Y87" i="13"/>
  <c r="AO87" i="13"/>
  <c r="BI87" i="13"/>
  <c r="BY87" i="13"/>
  <c r="CO88" i="13"/>
  <c r="CP87" i="13"/>
  <c r="CD87" i="13"/>
  <c r="BB87" i="13"/>
  <c r="O87" i="13"/>
  <c r="AJ87" i="13"/>
  <c r="BK87" i="13"/>
  <c r="CF87" i="13"/>
  <c r="D89" i="13"/>
  <c r="AP89" i="13" s="1"/>
  <c r="BN87" i="13"/>
  <c r="AL87" i="13"/>
  <c r="CN85" i="13"/>
  <c r="BG85" i="13"/>
  <c r="AD85" i="13"/>
  <c r="I85" i="13"/>
  <c r="T85" i="13"/>
  <c r="AJ85" i="13"/>
  <c r="AZ85" i="13"/>
  <c r="BP85" i="13"/>
  <c r="CJ85" i="13"/>
  <c r="AW85" i="13"/>
  <c r="BM85" i="13"/>
  <c r="CC85" i="13"/>
  <c r="CS86" i="13"/>
  <c r="CS85" i="13" s="1"/>
  <c r="CT85" i="13"/>
  <c r="CJ78" i="13"/>
  <c r="BO78" i="13"/>
  <c r="AN78" i="13"/>
  <c r="S78" i="13"/>
  <c r="J78" i="13"/>
  <c r="Z78" i="13"/>
  <c r="AT78" i="13"/>
  <c r="AS79" i="13"/>
  <c r="BJ78" i="13"/>
  <c r="BZ78" i="13"/>
  <c r="CQ78" i="13"/>
  <c r="CR80" i="13"/>
  <c r="BU80" i="13"/>
  <c r="AZ80" i="13"/>
  <c r="AE80" i="13"/>
  <c r="I80" i="13"/>
  <c r="BM78" i="13"/>
  <c r="AR78" i="13"/>
  <c r="W78" i="13"/>
  <c r="CQ76" i="13"/>
  <c r="BT76" i="13"/>
  <c r="AY76" i="13"/>
  <c r="AD76" i="13"/>
  <c r="H76" i="13"/>
  <c r="Q76" i="13"/>
  <c r="AG76" i="13"/>
  <c r="BA76" i="13"/>
  <c r="BQ76" i="13"/>
  <c r="CG76" i="13"/>
  <c r="CX76" i="13"/>
  <c r="CV77" i="13"/>
  <c r="CV76" i="13" s="1"/>
  <c r="CA74" i="13"/>
  <c r="BK74" i="13"/>
  <c r="AU74" i="13"/>
  <c r="AE74" i="13"/>
  <c r="O74" i="13"/>
  <c r="CJ80" i="13"/>
  <c r="BO80" i="13"/>
  <c r="AN80" i="13"/>
  <c r="S80" i="13"/>
  <c r="J80" i="13"/>
  <c r="Z80" i="13"/>
  <c r="AT80" i="13"/>
  <c r="AS81" i="13"/>
  <c r="BJ80" i="13"/>
  <c r="BZ80" i="13"/>
  <c r="CQ80" i="13"/>
  <c r="BQ78" i="13"/>
  <c r="AV78" i="13"/>
  <c r="AA78" i="13"/>
  <c r="E78" i="13"/>
  <c r="D79" i="13"/>
  <c r="BN76" i="13"/>
  <c r="AR76" i="13"/>
  <c r="W76" i="13"/>
  <c r="CY74" i="13"/>
  <c r="CH74" i="13"/>
  <c r="BR74" i="13"/>
  <c r="BB74" i="13"/>
  <c r="AH74" i="13"/>
  <c r="R74" i="13"/>
  <c r="CL82" i="13"/>
  <c r="AS83" i="13"/>
  <c r="AT82" i="13"/>
  <c r="F82" i="13"/>
  <c r="D83" i="13"/>
  <c r="AA82" i="13"/>
  <c r="AW82" i="13"/>
  <c r="BR82" i="13"/>
  <c r="CN82" i="13"/>
  <c r="M82" i="13"/>
  <c r="AH82" i="13"/>
  <c r="BI82" i="13"/>
  <c r="CD82" i="13"/>
  <c r="H82" i="13"/>
  <c r="X82" i="13"/>
  <c r="AN82" i="13"/>
  <c r="BD82" i="13"/>
  <c r="BT82" i="13"/>
  <c r="CW82" i="13"/>
  <c r="CV83" i="13"/>
  <c r="CV82" i="13" s="1"/>
  <c r="BM80" i="13"/>
  <c r="AR80" i="13"/>
  <c r="W80" i="13"/>
  <c r="CV79" i="13"/>
  <c r="CV78" i="13" s="1"/>
  <c r="CW78" i="13"/>
  <c r="CA78" i="13"/>
  <c r="BE78" i="13"/>
  <c r="AJ78" i="13"/>
  <c r="O78" i="13"/>
  <c r="CH76" i="13"/>
  <c r="BL76" i="13"/>
  <c r="AQ76" i="13"/>
  <c r="V76" i="13"/>
  <c r="CX74" i="13"/>
  <c r="CV75" i="13"/>
  <c r="CV74" i="13" s="1"/>
  <c r="CG74" i="13"/>
  <c r="BQ74" i="13"/>
  <c r="BA74" i="13"/>
  <c r="AG74" i="13"/>
  <c r="Q74" i="13"/>
  <c r="CV69" i="13"/>
  <c r="D70" i="13"/>
  <c r="AP70" i="13" s="1"/>
  <c r="CS70" i="13"/>
  <c r="CO66" i="13"/>
  <c r="AS66" i="13"/>
  <c r="BX66" i="13" s="1"/>
  <c r="CV65" i="13"/>
  <c r="AS64" i="13"/>
  <c r="BX64" i="13" s="1"/>
  <c r="CO64" i="13"/>
  <c r="CV61" i="13"/>
  <c r="CV60" i="13"/>
  <c r="AS71" i="13"/>
  <c r="BX71" i="13" s="1"/>
  <c r="CO71" i="13"/>
  <c r="D57" i="13"/>
  <c r="AP57" i="13" s="1"/>
  <c r="D56" i="13"/>
  <c r="AP56" i="13" s="1"/>
  <c r="CO52" i="13"/>
  <c r="AS52" i="13"/>
  <c r="BX52" i="13" s="1"/>
  <c r="CO51" i="13"/>
  <c r="AS51" i="13"/>
  <c r="BX51" i="13" s="1"/>
  <c r="AS68" i="13"/>
  <c r="BX68" i="13" s="1"/>
  <c r="D68" i="13"/>
  <c r="AP68" i="13" s="1"/>
  <c r="CS49" i="13"/>
  <c r="CV58" i="13"/>
  <c r="CV49" i="13"/>
  <c r="CO48" i="13"/>
  <c r="AS48" i="13"/>
  <c r="BX48" i="13" s="1"/>
  <c r="CO44" i="13"/>
  <c r="AS44" i="13"/>
  <c r="BX44" i="13" s="1"/>
  <c r="CO43" i="13"/>
  <c r="AS43" i="13"/>
  <c r="BX43" i="13" s="1"/>
  <c r="CV53" i="13"/>
  <c r="CV45" i="13"/>
  <c r="CO39" i="13"/>
  <c r="AS39" i="13"/>
  <c r="BX39" i="13" s="1"/>
  <c r="AS42" i="13"/>
  <c r="BX42" i="13" s="1"/>
  <c r="CV38" i="13"/>
  <c r="CS29" i="13"/>
  <c r="AS40" i="13"/>
  <c r="BX40" i="13" s="1"/>
  <c r="CO40" i="13"/>
  <c r="CO36" i="13"/>
  <c r="CO35" i="13"/>
  <c r="AS34" i="13"/>
  <c r="BX34" i="13" s="1"/>
  <c r="CO34" i="13"/>
  <c r="CO32" i="13"/>
  <c r="CO31" i="13"/>
  <c r="D29" i="13"/>
  <c r="AP29" i="13" s="1"/>
  <c r="CO24" i="13"/>
  <c r="AS24" i="13"/>
  <c r="BX24" i="13" s="1"/>
  <c r="CS36" i="13"/>
  <c r="CS35" i="13"/>
  <c r="CV28" i="13"/>
  <c r="CO27" i="13"/>
  <c r="AS27" i="13"/>
  <c r="BX27" i="13" s="1"/>
  <c r="CV23" i="13"/>
  <c r="D20" i="13"/>
  <c r="AP20" i="13" s="1"/>
  <c r="CK13" i="13"/>
  <c r="CK92" i="13" s="1"/>
  <c r="BU13" i="13"/>
  <c r="BE13" i="13"/>
  <c r="AK13" i="13"/>
  <c r="U13" i="13"/>
  <c r="CV25" i="13"/>
  <c r="CV19" i="13"/>
  <c r="I13" i="13"/>
  <c r="CV15" i="13"/>
  <c r="CW13" i="13"/>
  <c r="CF13" i="13"/>
  <c r="CF92" i="13" s="1"/>
  <c r="BL13" i="13"/>
  <c r="AV13" i="13"/>
  <c r="AV92" i="13" s="1"/>
  <c r="AF13" i="13"/>
  <c r="AF92" i="13" s="1"/>
  <c r="P13" i="13"/>
  <c r="CS20" i="13"/>
  <c r="CS19" i="13"/>
  <c r="CQ13" i="13"/>
  <c r="CA13" i="13"/>
  <c r="CA92" i="13" s="1"/>
  <c r="BK13" i="13"/>
  <c r="BK92" i="13" s="1"/>
  <c r="AU13" i="13"/>
  <c r="AE13" i="13"/>
  <c r="O13" i="13"/>
  <c r="O92" i="13" s="1"/>
  <c r="D18" i="13"/>
  <c r="AP18" i="13" s="1"/>
  <c r="CO14" i="13"/>
  <c r="CP13" i="13"/>
  <c r="CP92" i="13" s="1"/>
  <c r="BZ13" i="13"/>
  <c r="BJ13" i="13"/>
  <c r="BJ92" i="13" s="1"/>
  <c r="AS14" i="13"/>
  <c r="AT13" i="13"/>
  <c r="Z13" i="13"/>
  <c r="Z92" i="13" s="1"/>
  <c r="J13" i="13"/>
  <c r="J92" i="13" s="1"/>
  <c r="CN87" i="12"/>
  <c r="BW87" i="12"/>
  <c r="BG87" i="12"/>
  <c r="AQ87" i="12"/>
  <c r="AA87" i="12"/>
  <c r="K87" i="12"/>
  <c r="CE85" i="12"/>
  <c r="BO85" i="12"/>
  <c r="AY85" i="12"/>
  <c r="AI85" i="12"/>
  <c r="S85" i="12"/>
  <c r="CV83" i="12"/>
  <c r="CV82" i="12" s="1"/>
  <c r="CW82" i="12"/>
  <c r="CA82" i="12"/>
  <c r="BE82" i="12"/>
  <c r="AJ82" i="12"/>
  <c r="O82" i="12"/>
  <c r="CL78" i="12"/>
  <c r="BP78" i="12"/>
  <c r="AU78" i="12"/>
  <c r="Y78" i="12"/>
  <c r="CY76" i="12"/>
  <c r="BW76" i="12"/>
  <c r="BB76" i="12"/>
  <c r="AG76" i="12"/>
  <c r="Q76" i="12"/>
  <c r="CT74" i="12"/>
  <c r="CS75" i="12"/>
  <c r="CS74" i="12" s="1"/>
  <c r="CC74" i="12"/>
  <c r="BM74" i="12"/>
  <c r="AW74" i="12"/>
  <c r="AC74" i="12"/>
  <c r="M74" i="12"/>
  <c r="D68" i="12"/>
  <c r="AP68" i="12" s="1"/>
  <c r="BY82" i="12"/>
  <c r="BD82" i="12"/>
  <c r="AC82" i="12"/>
  <c r="H82" i="12"/>
  <c r="R82" i="12"/>
  <c r="AH82" i="12"/>
  <c r="BB82" i="12"/>
  <c r="BR82" i="12"/>
  <c r="CH82" i="12"/>
  <c r="CY82" i="12"/>
  <c r="BY78" i="12"/>
  <c r="BD78" i="12"/>
  <c r="AC78" i="12"/>
  <c r="H78" i="12"/>
  <c r="R78" i="12"/>
  <c r="AH78" i="12"/>
  <c r="BB78" i="12"/>
  <c r="BR78" i="12"/>
  <c r="CH78" i="12"/>
  <c r="CY78" i="12"/>
  <c r="CF76" i="12"/>
  <c r="BK76" i="12"/>
  <c r="AJ76" i="12"/>
  <c r="T76" i="12"/>
  <c r="CW74" i="12"/>
  <c r="CV75" i="12"/>
  <c r="CV74" i="12" s="1"/>
  <c r="BT74" i="12"/>
  <c r="BD74" i="12"/>
  <c r="AN74" i="12"/>
  <c r="X74" i="12"/>
  <c r="H74" i="12"/>
  <c r="D70" i="12"/>
  <c r="AP70" i="12" s="1"/>
  <c r="CS62" i="12"/>
  <c r="AS84" i="12"/>
  <c r="BX84" i="12" s="1"/>
  <c r="CI82" i="12"/>
  <c r="BH82" i="12"/>
  <c r="AM82" i="12"/>
  <c r="CC78" i="12"/>
  <c r="BC78" i="12"/>
  <c r="AG78" i="12"/>
  <c r="CJ76" i="12"/>
  <c r="BO76" i="12"/>
  <c r="AS77" i="12"/>
  <c r="AT76" i="12"/>
  <c r="AA76" i="12"/>
  <c r="K76" i="12"/>
  <c r="AW76" i="12"/>
  <c r="BM76" i="12"/>
  <c r="CC76" i="12"/>
  <c r="CS77" i="12"/>
  <c r="CS76" i="12" s="1"/>
  <c r="CT76" i="12"/>
  <c r="CI74" i="12"/>
  <c r="BS74" i="12"/>
  <c r="BC74" i="12"/>
  <c r="AM74" i="12"/>
  <c r="W74" i="12"/>
  <c r="G74" i="12"/>
  <c r="CO69" i="12"/>
  <c r="AS69" i="12"/>
  <c r="BX69" i="12" s="1"/>
  <c r="CS65" i="12"/>
  <c r="CV62" i="12"/>
  <c r="CO61" i="12"/>
  <c r="AS61" i="12"/>
  <c r="BX61" i="12" s="1"/>
  <c r="G82" i="12"/>
  <c r="CB82" i="12"/>
  <c r="BG82" i="12"/>
  <c r="AK82" i="12"/>
  <c r="P82" i="12"/>
  <c r="CJ80" i="12"/>
  <c r="BO80" i="12"/>
  <c r="AN80" i="12"/>
  <c r="S80" i="12"/>
  <c r="J80" i="12"/>
  <c r="Z80" i="12"/>
  <c r="AT80" i="12"/>
  <c r="AS81" i="12"/>
  <c r="BJ80" i="12"/>
  <c r="BZ80" i="12"/>
  <c r="CQ80" i="12"/>
  <c r="BQ78" i="12"/>
  <c r="AV78" i="12"/>
  <c r="AA78" i="12"/>
  <c r="D79" i="12"/>
  <c r="E78" i="12"/>
  <c r="BN76" i="12"/>
  <c r="AR76" i="12"/>
  <c r="Z76" i="12"/>
  <c r="J76" i="12"/>
  <c r="CQ74" i="12"/>
  <c r="BZ74" i="12"/>
  <c r="BJ74" i="12"/>
  <c r="AS75" i="12"/>
  <c r="AT74" i="12"/>
  <c r="Z74" i="12"/>
  <c r="J74" i="12"/>
  <c r="CV69" i="12"/>
  <c r="CO68" i="12"/>
  <c r="AS68" i="12"/>
  <c r="BX68" i="12" s="1"/>
  <c r="CV65" i="12"/>
  <c r="CO64" i="12"/>
  <c r="AS64" i="12"/>
  <c r="BX64" i="12" s="1"/>
  <c r="CV61" i="12"/>
  <c r="CS60" i="12"/>
  <c r="CV57" i="12"/>
  <c r="CO48" i="12"/>
  <c r="AS48" i="12"/>
  <c r="BX48" i="12" s="1"/>
  <c r="CS44" i="12"/>
  <c r="CS58" i="12"/>
  <c r="CS57" i="12"/>
  <c r="CS51" i="12"/>
  <c r="CV48" i="12"/>
  <c r="CO47" i="12"/>
  <c r="AS47" i="12"/>
  <c r="BX47" i="12" s="1"/>
  <c r="D44" i="12"/>
  <c r="AP44" i="12" s="1"/>
  <c r="CO39" i="12"/>
  <c r="AS39" i="12"/>
  <c r="BX39" i="12" s="1"/>
  <c r="CS35" i="12"/>
  <c r="CY36" i="1"/>
  <c r="CV50" i="12"/>
  <c r="CV46" i="12"/>
  <c r="CV42" i="12"/>
  <c r="CV39" i="12"/>
  <c r="CO38" i="12"/>
  <c r="AS38" i="12"/>
  <c r="BX38" i="12" s="1"/>
  <c r="CV34" i="12"/>
  <c r="CV31" i="12"/>
  <c r="CO30" i="12"/>
  <c r="AS30" i="12"/>
  <c r="BX30" i="12" s="1"/>
  <c r="D40" i="12"/>
  <c r="AP40" i="12" s="1"/>
  <c r="CS40" i="12"/>
  <c r="D36" i="12"/>
  <c r="AP36" i="12" s="1"/>
  <c r="CS36" i="12"/>
  <c r="D21" i="12"/>
  <c r="AP21" i="12" s="1"/>
  <c r="CJ13" i="12"/>
  <c r="BP13" i="12"/>
  <c r="AZ13" i="12"/>
  <c r="AJ13" i="12"/>
  <c r="T13" i="12"/>
  <c r="CS89" i="11"/>
  <c r="CP87" i="11"/>
  <c r="CO88" i="11"/>
  <c r="BY87" i="11"/>
  <c r="BI87" i="11"/>
  <c r="AO87" i="11"/>
  <c r="Y87" i="11"/>
  <c r="I87" i="11"/>
  <c r="CL85" i="11"/>
  <c r="BU85" i="11"/>
  <c r="BE85" i="11"/>
  <c r="AK85" i="11"/>
  <c r="U85" i="11"/>
  <c r="D86" i="11"/>
  <c r="E85" i="11"/>
  <c r="CT82" i="11"/>
  <c r="CS83" i="11"/>
  <c r="CC82" i="11"/>
  <c r="BM82" i="11"/>
  <c r="AW82" i="11"/>
  <c r="AC82" i="11"/>
  <c r="M82" i="11"/>
  <c r="CP80" i="11"/>
  <c r="CO81" i="11"/>
  <c r="CO80" i="11" s="1"/>
  <c r="BY80" i="11"/>
  <c r="BI80" i="11"/>
  <c r="AO80" i="11"/>
  <c r="Y80" i="11"/>
  <c r="I80" i="11"/>
  <c r="CL78" i="11"/>
  <c r="BU78" i="11"/>
  <c r="BE78" i="11"/>
  <c r="AK78" i="11"/>
  <c r="U78" i="11"/>
  <c r="D79" i="11"/>
  <c r="E78" i="11"/>
  <c r="R13" i="12"/>
  <c r="R92" i="12" s="1"/>
  <c r="CY13" i="12"/>
  <c r="CY92" i="12" s="1"/>
  <c r="CI13" i="12"/>
  <c r="BS13" i="12"/>
  <c r="BC13" i="12"/>
  <c r="AM13" i="12"/>
  <c r="W13" i="12"/>
  <c r="G13" i="12"/>
  <c r="CF87" i="11"/>
  <c r="BL87" i="11"/>
  <c r="AV87" i="11"/>
  <c r="AF87" i="11"/>
  <c r="P87" i="11"/>
  <c r="CJ85" i="11"/>
  <c r="BP85" i="11"/>
  <c r="AZ85" i="11"/>
  <c r="AJ85" i="11"/>
  <c r="T85" i="11"/>
  <c r="CV84" i="11"/>
  <c r="CB82" i="11"/>
  <c r="BH82" i="11"/>
  <c r="AR82" i="11"/>
  <c r="AB82" i="11"/>
  <c r="L82" i="11"/>
  <c r="CF80" i="11"/>
  <c r="BL80" i="11"/>
  <c r="AV80" i="11"/>
  <c r="AF80" i="11"/>
  <c r="P80" i="11"/>
  <c r="CJ78" i="11"/>
  <c r="BP78" i="11"/>
  <c r="AZ78" i="11"/>
  <c r="AJ78" i="11"/>
  <c r="T78" i="11"/>
  <c r="CS18" i="12"/>
  <c r="CV15" i="12"/>
  <c r="CS14" i="12"/>
  <c r="CT13" i="12"/>
  <c r="CT92" i="12" s="1"/>
  <c r="CD13" i="12"/>
  <c r="BN13" i="12"/>
  <c r="AX13" i="12"/>
  <c r="AD13" i="12"/>
  <c r="CE87" i="11"/>
  <c r="BO87" i="11"/>
  <c r="AY87" i="11"/>
  <c r="AI87" i="11"/>
  <c r="S87" i="11"/>
  <c r="CR85" i="11"/>
  <c r="CA85" i="11"/>
  <c r="BK85" i="11"/>
  <c r="AU85" i="11"/>
  <c r="AE85" i="11"/>
  <c r="O85" i="11"/>
  <c r="CI82" i="11"/>
  <c r="BS82" i="11"/>
  <c r="BC82" i="11"/>
  <c r="AM82" i="11"/>
  <c r="W82" i="11"/>
  <c r="G82" i="11"/>
  <c r="CE80" i="11"/>
  <c r="BO80" i="11"/>
  <c r="AY80" i="11"/>
  <c r="AI80" i="11"/>
  <c r="S80" i="11"/>
  <c r="CR78" i="11"/>
  <c r="CA78" i="11"/>
  <c r="BK78" i="11"/>
  <c r="AU78" i="11"/>
  <c r="AE78" i="11"/>
  <c r="O78" i="11"/>
  <c r="CY42" i="1"/>
  <c r="AS28" i="12"/>
  <c r="BX28" i="12" s="1"/>
  <c r="D28" i="12"/>
  <c r="AP28" i="12" s="1"/>
  <c r="AS27" i="12"/>
  <c r="BX27" i="12" s="1"/>
  <c r="D27" i="12"/>
  <c r="AP27" i="12" s="1"/>
  <c r="CS26" i="12"/>
  <c r="AS24" i="12"/>
  <c r="BX24" i="12" s="1"/>
  <c r="D24" i="12"/>
  <c r="AP24" i="12" s="1"/>
  <c r="AS23" i="12"/>
  <c r="BX23" i="12" s="1"/>
  <c r="D23" i="12"/>
  <c r="AP23" i="12" s="1"/>
  <c r="CO21" i="12"/>
  <c r="AS21" i="12"/>
  <c r="BX21" i="12" s="1"/>
  <c r="CV18" i="12"/>
  <c r="CO17" i="12"/>
  <c r="AS17" i="12"/>
  <c r="BX17" i="12" s="1"/>
  <c r="CV14" i="12"/>
  <c r="CW13" i="12"/>
  <c r="BY13" i="12"/>
  <c r="BI13" i="12"/>
  <c r="AO13" i="12"/>
  <c r="Y13" i="12"/>
  <c r="I13" i="12"/>
  <c r="AS89" i="11"/>
  <c r="BX89" i="11" s="1"/>
  <c r="CQ87" i="11"/>
  <c r="BZ87" i="11"/>
  <c r="BJ87" i="11"/>
  <c r="AS88" i="11"/>
  <c r="AT87" i="11"/>
  <c r="Z87" i="11"/>
  <c r="J87" i="11"/>
  <c r="CQ85" i="11"/>
  <c r="BZ85" i="11"/>
  <c r="BJ85" i="11"/>
  <c r="AS86" i="11"/>
  <c r="AT85" i="11"/>
  <c r="Z85" i="11"/>
  <c r="J85" i="11"/>
  <c r="AS84" i="11"/>
  <c r="BX84" i="11" s="1"/>
  <c r="CQ82" i="11"/>
  <c r="BZ82" i="11"/>
  <c r="BJ82" i="11"/>
  <c r="AS83" i="11"/>
  <c r="AT82" i="11"/>
  <c r="Z82" i="11"/>
  <c r="J82" i="11"/>
  <c r="CQ80" i="11"/>
  <c r="BZ80" i="11"/>
  <c r="BJ80" i="11"/>
  <c r="AS81" i="11"/>
  <c r="AT80" i="11"/>
  <c r="Z80" i="11"/>
  <c r="J80" i="11"/>
  <c r="CQ78" i="11"/>
  <c r="BZ78" i="11"/>
  <c r="BJ78" i="11"/>
  <c r="AS79" i="11"/>
  <c r="AT78" i="11"/>
  <c r="Z78" i="11"/>
  <c r="J78" i="11"/>
  <c r="CM76" i="11"/>
  <c r="BP76" i="11"/>
  <c r="AU76" i="11"/>
  <c r="T76" i="11"/>
  <c r="AS71" i="11"/>
  <c r="BX71" i="11" s="1"/>
  <c r="CO71" i="11"/>
  <c r="CO69" i="11"/>
  <c r="CO68" i="11"/>
  <c r="CS67" i="11"/>
  <c r="CJ76" i="11"/>
  <c r="BO76" i="11"/>
  <c r="AS77" i="11"/>
  <c r="AT76" i="11"/>
  <c r="X76" i="11"/>
  <c r="D77" i="11"/>
  <c r="E76" i="11"/>
  <c r="U76" i="11"/>
  <c r="AK76" i="11"/>
  <c r="BE76" i="11"/>
  <c r="BU76" i="11"/>
  <c r="CL76" i="11"/>
  <c r="CS69" i="11"/>
  <c r="CS68" i="11"/>
  <c r="AS67" i="11"/>
  <c r="BX67" i="11" s="1"/>
  <c r="CO66" i="11"/>
  <c r="AS66" i="11"/>
  <c r="BX66" i="11" s="1"/>
  <c r="D63" i="11"/>
  <c r="AP63" i="11" s="1"/>
  <c r="CV59" i="11"/>
  <c r="CS55" i="11"/>
  <c r="CO51" i="11"/>
  <c r="AS51" i="11"/>
  <c r="BX51" i="11" s="1"/>
  <c r="CO50" i="11"/>
  <c r="AS50" i="11"/>
  <c r="BX50" i="11" s="1"/>
  <c r="D47" i="11"/>
  <c r="AP47" i="11" s="1"/>
  <c r="CO43" i="11"/>
  <c r="AS43" i="11"/>
  <c r="BX43" i="11" s="1"/>
  <c r="CO42" i="11"/>
  <c r="AS42" i="11"/>
  <c r="BX42" i="11" s="1"/>
  <c r="CS39" i="11"/>
  <c r="CV35" i="11"/>
  <c r="CY40" i="1"/>
  <c r="CB76" i="11"/>
  <c r="BG76" i="11"/>
  <c r="AL76" i="11"/>
  <c r="P76" i="11"/>
  <c r="CJ74" i="11"/>
  <c r="BO74" i="11"/>
  <c r="AS75" i="11"/>
  <c r="AT74" i="11"/>
  <c r="X74" i="11"/>
  <c r="E74" i="11"/>
  <c r="D75" i="11"/>
  <c r="U74" i="11"/>
  <c r="AK74" i="11"/>
  <c r="BE74" i="11"/>
  <c r="BU74" i="11"/>
  <c r="CL74" i="11"/>
  <c r="CV66" i="11"/>
  <c r="CO65" i="11"/>
  <c r="AS65" i="11"/>
  <c r="BX65" i="11" s="1"/>
  <c r="CV62" i="11"/>
  <c r="CO61" i="11"/>
  <c r="AS61" i="11"/>
  <c r="BX61" i="11" s="1"/>
  <c r="CV58" i="11"/>
  <c r="CO57" i="11"/>
  <c r="AS57" i="11"/>
  <c r="BX57" i="11" s="1"/>
  <c r="CV54" i="11"/>
  <c r="CO53" i="11"/>
  <c r="AS53" i="11"/>
  <c r="BX53" i="11" s="1"/>
  <c r="CV50" i="11"/>
  <c r="CO49" i="11"/>
  <c r="AS49" i="11"/>
  <c r="BX49" i="11" s="1"/>
  <c r="CV46" i="11"/>
  <c r="CV42" i="11"/>
  <c r="CV38" i="11"/>
  <c r="CV34" i="11"/>
  <c r="AS31" i="11"/>
  <c r="BX31" i="11" s="1"/>
  <c r="AS30" i="11"/>
  <c r="BX30" i="11" s="1"/>
  <c r="D30" i="11"/>
  <c r="AP30" i="11" s="1"/>
  <c r="CS29" i="11"/>
  <c r="AS27" i="11"/>
  <c r="BX27" i="11" s="1"/>
  <c r="AS26" i="11"/>
  <c r="BX26" i="11" s="1"/>
  <c r="D26" i="11"/>
  <c r="AP26" i="11" s="1"/>
  <c r="CS25" i="11"/>
  <c r="AS23" i="11"/>
  <c r="BX23" i="11" s="1"/>
  <c r="BW13" i="11"/>
  <c r="BG13" i="11"/>
  <c r="AQ13" i="11"/>
  <c r="AA13" i="11"/>
  <c r="K13" i="11"/>
  <c r="CB87" i="10"/>
  <c r="BH87" i="10"/>
  <c r="AR87" i="10"/>
  <c r="AB87" i="10"/>
  <c r="L87" i="10"/>
  <c r="CB85" i="10"/>
  <c r="BH85" i="10"/>
  <c r="AR85" i="10"/>
  <c r="AB85" i="10"/>
  <c r="L85" i="10"/>
  <c r="CB82" i="10"/>
  <c r="BH82" i="10"/>
  <c r="AR82" i="10"/>
  <c r="AB82" i="10"/>
  <c r="L82" i="10"/>
  <c r="CB80" i="10"/>
  <c r="BH80" i="10"/>
  <c r="AR80" i="10"/>
  <c r="AB80" i="10"/>
  <c r="L80" i="10"/>
  <c r="CB78" i="10"/>
  <c r="BH78" i="10"/>
  <c r="AR78" i="10"/>
  <c r="AB78" i="10"/>
  <c r="L78" i="10"/>
  <c r="CE76" i="10"/>
  <c r="BO76" i="10"/>
  <c r="AY76" i="10"/>
  <c r="AI76" i="10"/>
  <c r="S76" i="10"/>
  <c r="CN74" i="10"/>
  <c r="BW74" i="10"/>
  <c r="BG74" i="10"/>
  <c r="AQ74" i="10"/>
  <c r="AA74" i="10"/>
  <c r="K74" i="10"/>
  <c r="CS31" i="11"/>
  <c r="CS30" i="11"/>
  <c r="CO18" i="11"/>
  <c r="AS18" i="11"/>
  <c r="BX18" i="11" s="1"/>
  <c r="CS14" i="11"/>
  <c r="CT13" i="11"/>
  <c r="CT92" i="11" s="1"/>
  <c r="CD13" i="11"/>
  <c r="CD92" i="11" s="1"/>
  <c r="BN13" i="11"/>
  <c r="BN92" i="11" s="1"/>
  <c r="AX13" i="11"/>
  <c r="AX92" i="11" s="1"/>
  <c r="AD13" i="11"/>
  <c r="AD92" i="11" s="1"/>
  <c r="N13" i="11"/>
  <c r="N92" i="11" s="1"/>
  <c r="CI87" i="10"/>
  <c r="BS87" i="10"/>
  <c r="BC87" i="10"/>
  <c r="AM87" i="10"/>
  <c r="W87" i="10"/>
  <c r="G87" i="10"/>
  <c r="CE85" i="10"/>
  <c r="BO85" i="10"/>
  <c r="AY85" i="10"/>
  <c r="AI85" i="10"/>
  <c r="S85" i="10"/>
  <c r="CN82" i="10"/>
  <c r="BW82" i="10"/>
  <c r="BG82" i="10"/>
  <c r="AQ82" i="10"/>
  <c r="AA82" i="10"/>
  <c r="K82" i="10"/>
  <c r="CI80" i="10"/>
  <c r="BS80" i="10"/>
  <c r="BC80" i="10"/>
  <c r="AM80" i="10"/>
  <c r="W80" i="10"/>
  <c r="G80" i="10"/>
  <c r="CE78" i="10"/>
  <c r="BO78" i="10"/>
  <c r="AY78" i="10"/>
  <c r="AI78" i="10"/>
  <c r="S78" i="10"/>
  <c r="CY76" i="10"/>
  <c r="CH76" i="10"/>
  <c r="BR76" i="10"/>
  <c r="BB76" i="10"/>
  <c r="AH76" i="10"/>
  <c r="R76" i="10"/>
  <c r="CY74" i="10"/>
  <c r="CH74" i="10"/>
  <c r="BR74" i="10"/>
  <c r="BB74" i="10"/>
  <c r="AH74" i="10"/>
  <c r="R74" i="10"/>
  <c r="CS45" i="11"/>
  <c r="D45" i="11"/>
  <c r="AP45" i="11" s="1"/>
  <c r="CS37" i="11"/>
  <c r="D37" i="11"/>
  <c r="AP37" i="11" s="1"/>
  <c r="CS17" i="11"/>
  <c r="CO16" i="11"/>
  <c r="AS16" i="11"/>
  <c r="BX16" i="11" s="1"/>
  <c r="CV14" i="11"/>
  <c r="CW13" i="11"/>
  <c r="BY13" i="11"/>
  <c r="BI13" i="11"/>
  <c r="AO13" i="11"/>
  <c r="Y13" i="11"/>
  <c r="I13" i="11"/>
  <c r="AS89" i="10"/>
  <c r="BX89" i="10" s="1"/>
  <c r="CQ87" i="10"/>
  <c r="BZ87" i="10"/>
  <c r="BJ87" i="10"/>
  <c r="AS88" i="10"/>
  <c r="AT87" i="10"/>
  <c r="Z87" i="10"/>
  <c r="J87" i="10"/>
  <c r="CQ85" i="10"/>
  <c r="BZ85" i="10"/>
  <c r="BJ85" i="10"/>
  <c r="AS86" i="10"/>
  <c r="AT85" i="10"/>
  <c r="Z85" i="10"/>
  <c r="J85" i="10"/>
  <c r="AS84" i="10"/>
  <c r="BX84" i="10" s="1"/>
  <c r="CQ82" i="10"/>
  <c r="BZ82" i="10"/>
  <c r="BJ82" i="10"/>
  <c r="AS83" i="10"/>
  <c r="AT82" i="10"/>
  <c r="Z82" i="10"/>
  <c r="J82" i="10"/>
  <c r="CQ80" i="10"/>
  <c r="BZ80" i="10"/>
  <c r="BJ80" i="10"/>
  <c r="AS81" i="10"/>
  <c r="AT80" i="10"/>
  <c r="Z80" i="10"/>
  <c r="J80" i="10"/>
  <c r="CQ78" i="10"/>
  <c r="BZ78" i="10"/>
  <c r="BJ78" i="10"/>
  <c r="AT78" i="10"/>
  <c r="AS79" i="10"/>
  <c r="Z78" i="10"/>
  <c r="J78" i="10"/>
  <c r="CP76" i="10"/>
  <c r="CO77" i="10"/>
  <c r="CO76" i="10" s="1"/>
  <c r="BY76" i="10"/>
  <c r="BI76" i="10"/>
  <c r="AO76" i="10"/>
  <c r="Y76" i="10"/>
  <c r="I76" i="10"/>
  <c r="CP74" i="10"/>
  <c r="CO75" i="10"/>
  <c r="CO74" i="10" s="1"/>
  <c r="BY74" i="10"/>
  <c r="BI74" i="10"/>
  <c r="AO74" i="10"/>
  <c r="Y74" i="10"/>
  <c r="I74" i="10"/>
  <c r="CO71" i="10"/>
  <c r="AS71" i="10"/>
  <c r="BX71" i="10" s="1"/>
  <c r="D68" i="10"/>
  <c r="AP68" i="10" s="1"/>
  <c r="D66" i="10"/>
  <c r="AP66" i="10" s="1"/>
  <c r="CV23" i="11"/>
  <c r="AS21" i="11"/>
  <c r="BX21" i="11" s="1"/>
  <c r="D21" i="11"/>
  <c r="AP21" i="11" s="1"/>
  <c r="CO19" i="11"/>
  <c r="AS19" i="11"/>
  <c r="BX19" i="11" s="1"/>
  <c r="CR13" i="11"/>
  <c r="CB13" i="11"/>
  <c r="BH13" i="11"/>
  <c r="AR13" i="11"/>
  <c r="AB13" i="11"/>
  <c r="L13" i="11"/>
  <c r="CO89" i="10"/>
  <c r="CO88" i="10"/>
  <c r="CP87" i="10"/>
  <c r="BY87" i="10"/>
  <c r="BI87" i="10"/>
  <c r="AO87" i="10"/>
  <c r="Y87" i="10"/>
  <c r="I87" i="10"/>
  <c r="CO86" i="10"/>
  <c r="CO85" i="10" s="1"/>
  <c r="CP85" i="10"/>
  <c r="BY85" i="10"/>
  <c r="BI85" i="10"/>
  <c r="AO85" i="10"/>
  <c r="Y85" i="10"/>
  <c r="I85" i="10"/>
  <c r="CO84" i="10"/>
  <c r="CO83" i="10"/>
  <c r="CO82" i="10" s="1"/>
  <c r="CP82" i="10"/>
  <c r="BY82" i="10"/>
  <c r="BI82" i="10"/>
  <c r="AO82" i="10"/>
  <c r="Y82" i="10"/>
  <c r="I82" i="10"/>
  <c r="CO81" i="10"/>
  <c r="CO80" i="10" s="1"/>
  <c r="CP80" i="10"/>
  <c r="BY80" i="10"/>
  <c r="BI80" i="10"/>
  <c r="AO80" i="10"/>
  <c r="Y80" i="10"/>
  <c r="I80" i="10"/>
  <c r="CO79" i="10"/>
  <c r="CO78" i="10" s="1"/>
  <c r="CP78" i="10"/>
  <c r="BY78" i="10"/>
  <c r="BI78" i="10"/>
  <c r="AO78" i="10"/>
  <c r="Y78" i="10"/>
  <c r="I78" i="10"/>
  <c r="CF76" i="10"/>
  <c r="BL76" i="10"/>
  <c r="AV76" i="10"/>
  <c r="AF76" i="10"/>
  <c r="P76" i="10"/>
  <c r="CJ74" i="10"/>
  <c r="BP74" i="10"/>
  <c r="AZ74" i="10"/>
  <c r="AJ74" i="10"/>
  <c r="T74" i="10"/>
  <c r="CV71" i="10"/>
  <c r="CO69" i="10"/>
  <c r="AS69" i="10"/>
  <c r="BX69" i="10" s="1"/>
  <c r="CO44" i="10"/>
  <c r="AS44" i="10"/>
  <c r="BX44" i="10" s="1"/>
  <c r="CS40" i="10"/>
  <c r="CY13" i="10"/>
  <c r="CY92" i="10" s="1"/>
  <c r="CI13" i="10"/>
  <c r="BS13" i="10"/>
  <c r="BC13" i="10"/>
  <c r="AM13" i="10"/>
  <c r="W13" i="10"/>
  <c r="G13" i="10"/>
  <c r="CA76" i="9"/>
  <c r="BK76" i="9"/>
  <c r="AU76" i="9"/>
  <c r="AE76" i="9"/>
  <c r="O76" i="9"/>
  <c r="CO60" i="10"/>
  <c r="AS59" i="10"/>
  <c r="BX59" i="10" s="1"/>
  <c r="CO59" i="10"/>
  <c r="CO57" i="10"/>
  <c r="CO56" i="10"/>
  <c r="AS55" i="10"/>
  <c r="BX55" i="10" s="1"/>
  <c r="CO55" i="10"/>
  <c r="D52" i="10"/>
  <c r="AP52" i="10" s="1"/>
  <c r="CS47" i="10"/>
  <c r="D44" i="10"/>
  <c r="AP44" i="10" s="1"/>
  <c r="CS39" i="10"/>
  <c r="D36" i="10"/>
  <c r="AP36" i="10" s="1"/>
  <c r="CS31" i="10"/>
  <c r="D28" i="10"/>
  <c r="AP28" i="10" s="1"/>
  <c r="CS23" i="10"/>
  <c r="D19" i="10"/>
  <c r="AP19" i="10" s="1"/>
  <c r="CS14" i="10"/>
  <c r="CT13" i="10"/>
  <c r="CT92" i="10" s="1"/>
  <c r="CD13" i="10"/>
  <c r="BN13" i="10"/>
  <c r="AX13" i="10"/>
  <c r="AD13" i="10"/>
  <c r="N13" i="10"/>
  <c r="CA87" i="9"/>
  <c r="BK87" i="9"/>
  <c r="AU87" i="9"/>
  <c r="AE87" i="9"/>
  <c r="O87" i="9"/>
  <c r="CI85" i="9"/>
  <c r="BS85" i="9"/>
  <c r="BC85" i="9"/>
  <c r="AM85" i="9"/>
  <c r="W85" i="9"/>
  <c r="G85" i="9"/>
  <c r="CI82" i="9"/>
  <c r="BS82" i="9"/>
  <c r="BC82" i="9"/>
  <c r="AM82" i="9"/>
  <c r="W82" i="9"/>
  <c r="G82" i="9"/>
  <c r="CA80" i="9"/>
  <c r="BK80" i="9"/>
  <c r="AU80" i="9"/>
  <c r="AE80" i="9"/>
  <c r="O80" i="9"/>
  <c r="CI78" i="9"/>
  <c r="BS78" i="9"/>
  <c r="BC78" i="9"/>
  <c r="AM78" i="9"/>
  <c r="W78" i="9"/>
  <c r="G78" i="9"/>
  <c r="CM76" i="9"/>
  <c r="BV76" i="9"/>
  <c r="BF76" i="9"/>
  <c r="AL76" i="9"/>
  <c r="V76" i="9"/>
  <c r="F76" i="9"/>
  <c r="AS64" i="10"/>
  <c r="BX64" i="10" s="1"/>
  <c r="CO61" i="10"/>
  <c r="CS54" i="10"/>
  <c r="CO53" i="10"/>
  <c r="AS53" i="10"/>
  <c r="BX53" i="10" s="1"/>
  <c r="CS50" i="10"/>
  <c r="CT56" i="1"/>
  <c r="CS56" i="1" s="1"/>
  <c r="CD56" i="1"/>
  <c r="BN56" i="1"/>
  <c r="AX56" i="1"/>
  <c r="CO49" i="10"/>
  <c r="AS49" i="10"/>
  <c r="BX49" i="10" s="1"/>
  <c r="CS46" i="10"/>
  <c r="CT52" i="1"/>
  <c r="CS52" i="1" s="1"/>
  <c r="CD52" i="1"/>
  <c r="BN52" i="1"/>
  <c r="AX52" i="1"/>
  <c r="CO45" i="10"/>
  <c r="AS45" i="10"/>
  <c r="BX45" i="10" s="1"/>
  <c r="CS42" i="10"/>
  <c r="CO41" i="10"/>
  <c r="AS41" i="10"/>
  <c r="BX41" i="10" s="1"/>
  <c r="CS38" i="10"/>
  <c r="CO37" i="10"/>
  <c r="AS37" i="10"/>
  <c r="BX37" i="10" s="1"/>
  <c r="CS34" i="10"/>
  <c r="CO33" i="10"/>
  <c r="AS33" i="10"/>
  <c r="BX33" i="10" s="1"/>
  <c r="CS30" i="10"/>
  <c r="CO29" i="10"/>
  <c r="AS29" i="10"/>
  <c r="BX29" i="10" s="1"/>
  <c r="CS26" i="10"/>
  <c r="CO25" i="10"/>
  <c r="AS25" i="10"/>
  <c r="BX25" i="10" s="1"/>
  <c r="CS21" i="10"/>
  <c r="CO20" i="10"/>
  <c r="AS20" i="10"/>
  <c r="BX20" i="10" s="1"/>
  <c r="CS17" i="10"/>
  <c r="CO16" i="10"/>
  <c r="AS16" i="10"/>
  <c r="BX16" i="10" s="1"/>
  <c r="CN13" i="10"/>
  <c r="CN92" i="10" s="1"/>
  <c r="BT13" i="10"/>
  <c r="BD13" i="10"/>
  <c r="AN13" i="10"/>
  <c r="X13" i="10"/>
  <c r="H13" i="10"/>
  <c r="CC13" i="10"/>
  <c r="CC92" i="10" s="1"/>
  <c r="BM13" i="10"/>
  <c r="BM92" i="10" s="1"/>
  <c r="AW13" i="10"/>
  <c r="AW92" i="10" s="1"/>
  <c r="AC13" i="10"/>
  <c r="AC92" i="10" s="1"/>
  <c r="M13" i="10"/>
  <c r="M92" i="10" s="1"/>
  <c r="CU87" i="9"/>
  <c r="CD87" i="9"/>
  <c r="BN87" i="9"/>
  <c r="AX87" i="9"/>
  <c r="AD87" i="9"/>
  <c r="N87" i="9"/>
  <c r="CU85" i="9"/>
  <c r="CD85" i="9"/>
  <c r="BN85" i="9"/>
  <c r="AX85" i="9"/>
  <c r="AD85" i="9"/>
  <c r="N85" i="9"/>
  <c r="CU82" i="9"/>
  <c r="CD82" i="9"/>
  <c r="BN82" i="9"/>
  <c r="AX82" i="9"/>
  <c r="AD82" i="9"/>
  <c r="N82" i="9"/>
  <c r="CU80" i="9"/>
  <c r="CD80" i="9"/>
  <c r="BN80" i="9"/>
  <c r="AX80" i="9"/>
  <c r="AD80" i="9"/>
  <c r="N80" i="9"/>
  <c r="CU78" i="9"/>
  <c r="CD78" i="9"/>
  <c r="BN78" i="9"/>
  <c r="AX78" i="9"/>
  <c r="AD78" i="9"/>
  <c r="N78" i="9"/>
  <c r="CT76" i="9"/>
  <c r="CS77" i="9"/>
  <c r="CS76" i="9" s="1"/>
  <c r="CC76" i="9"/>
  <c r="BM76" i="9"/>
  <c r="AW76" i="9"/>
  <c r="AC76" i="9"/>
  <c r="M76" i="9"/>
  <c r="CS71" i="9"/>
  <c r="CO70" i="9"/>
  <c r="AS70" i="9"/>
  <c r="BX70" i="9" s="1"/>
  <c r="CS67" i="9"/>
  <c r="CO66" i="9"/>
  <c r="AS66" i="9"/>
  <c r="BX66" i="9" s="1"/>
  <c r="CS63" i="9"/>
  <c r="CO62" i="9"/>
  <c r="AS62" i="9"/>
  <c r="BX62" i="9" s="1"/>
  <c r="CS59" i="9"/>
  <c r="CO58" i="9"/>
  <c r="AS58" i="9"/>
  <c r="BX58" i="9" s="1"/>
  <c r="CS55" i="9"/>
  <c r="CO54" i="9"/>
  <c r="AS54" i="9"/>
  <c r="BX54" i="9" s="1"/>
  <c r="CO50" i="9"/>
  <c r="AS50" i="9"/>
  <c r="BX50" i="9" s="1"/>
  <c r="CO46" i="9"/>
  <c r="AS46" i="9"/>
  <c r="BX46" i="9" s="1"/>
  <c r="CO69" i="9"/>
  <c r="D68" i="9"/>
  <c r="AP68" i="9" s="1"/>
  <c r="CS68" i="9"/>
  <c r="CV64" i="9"/>
  <c r="AS61" i="9"/>
  <c r="BX61" i="9" s="1"/>
  <c r="AS56" i="9"/>
  <c r="BX56" i="9" s="1"/>
  <c r="CO56" i="9"/>
  <c r="CO53" i="9"/>
  <c r="CO52" i="9"/>
  <c r="AS51" i="9"/>
  <c r="BX51" i="9" s="1"/>
  <c r="CO51" i="9"/>
  <c r="CO49" i="9"/>
  <c r="CO48" i="9"/>
  <c r="AS47" i="9"/>
  <c r="BX47" i="9" s="1"/>
  <c r="CO47" i="9"/>
  <c r="CO45" i="9"/>
  <c r="CO44" i="9"/>
  <c r="CO28" i="9"/>
  <c r="AS28" i="9"/>
  <c r="BX28" i="9" s="1"/>
  <c r="CF13" i="9"/>
  <c r="BL13" i="9"/>
  <c r="BL92" i="9" s="1"/>
  <c r="AV13" i="9"/>
  <c r="AV92" i="9" s="1"/>
  <c r="AF13" i="9"/>
  <c r="AF92" i="9" s="1"/>
  <c r="P13" i="9"/>
  <c r="P92" i="9" s="1"/>
  <c r="BZ87" i="13"/>
  <c r="BD87" i="13"/>
  <c r="AI87" i="13"/>
  <c r="N87" i="13"/>
  <c r="M87" i="13"/>
  <c r="AC87" i="13"/>
  <c r="AW87" i="13"/>
  <c r="BM87" i="13"/>
  <c r="CC87" i="13"/>
  <c r="CS88" i="13"/>
  <c r="CS87" i="13" s="1"/>
  <c r="CT87" i="13"/>
  <c r="BW87" i="13"/>
  <c r="AS89" i="13"/>
  <c r="BX89" i="13" s="1"/>
  <c r="R87" i="13"/>
  <c r="T87" i="13"/>
  <c r="AU87" i="13"/>
  <c r="BP87" i="13"/>
  <c r="CM87" i="13"/>
  <c r="CO89" i="13"/>
  <c r="CI87" i="13"/>
  <c r="BG87" i="13"/>
  <c r="CQ82" i="13"/>
  <c r="BU82" i="13"/>
  <c r="AY82" i="13"/>
  <c r="AD82" i="13"/>
  <c r="I82" i="13"/>
  <c r="CE85" i="13"/>
  <c r="AY85" i="13"/>
  <c r="Y85" i="13"/>
  <c r="H85" i="13"/>
  <c r="D86" i="13"/>
  <c r="X85" i="13"/>
  <c r="AN85" i="13"/>
  <c r="BD85" i="13"/>
  <c r="BT85" i="13"/>
  <c r="CX85" i="13"/>
  <c r="BA85" i="13"/>
  <c r="BQ85" i="13"/>
  <c r="CG85" i="13"/>
  <c r="CU85" i="13"/>
  <c r="CE78" i="13"/>
  <c r="BI78" i="13"/>
  <c r="AI78" i="13"/>
  <c r="M78" i="13"/>
  <c r="N78" i="13"/>
  <c r="AD78" i="13"/>
  <c r="AX78" i="13"/>
  <c r="BN78" i="13"/>
  <c r="CD78" i="13"/>
  <c r="CU78" i="13"/>
  <c r="CL80" i="13"/>
  <c r="BP80" i="13"/>
  <c r="AU80" i="13"/>
  <c r="Y80" i="13"/>
  <c r="CI78" i="13"/>
  <c r="BH78" i="13"/>
  <c r="AM78" i="13"/>
  <c r="Q78" i="13"/>
  <c r="CJ76" i="13"/>
  <c r="BO76" i="13"/>
  <c r="AS77" i="13"/>
  <c r="AT76" i="13"/>
  <c r="X76" i="13"/>
  <c r="E76" i="13"/>
  <c r="D77" i="13"/>
  <c r="U76" i="13"/>
  <c r="AK76" i="13"/>
  <c r="BE76" i="13"/>
  <c r="BU76" i="13"/>
  <c r="CL76" i="13"/>
  <c r="CN74" i="13"/>
  <c r="BW74" i="13"/>
  <c r="BG74" i="13"/>
  <c r="AQ74" i="13"/>
  <c r="AA74" i="13"/>
  <c r="K74" i="13"/>
  <c r="CE80" i="13"/>
  <c r="BI80" i="13"/>
  <c r="AI80" i="13"/>
  <c r="M80" i="13"/>
  <c r="N80" i="13"/>
  <c r="AD80" i="13"/>
  <c r="AX80" i="13"/>
  <c r="BN80" i="13"/>
  <c r="CD80" i="13"/>
  <c r="CU80" i="13"/>
  <c r="CG78" i="13"/>
  <c r="BL78" i="13"/>
  <c r="AQ78" i="13"/>
  <c r="U78" i="13"/>
  <c r="CI76" i="13"/>
  <c r="BH76" i="13"/>
  <c r="AM76" i="13"/>
  <c r="R76" i="13"/>
  <c r="CU74" i="13"/>
  <c r="CD74" i="13"/>
  <c r="BN74" i="13"/>
  <c r="AX74" i="13"/>
  <c r="AD74" i="13"/>
  <c r="N74" i="13"/>
  <c r="BZ82" i="13"/>
  <c r="AI82" i="13"/>
  <c r="K82" i="13"/>
  <c r="AG82" i="13"/>
  <c r="BB82" i="13"/>
  <c r="BW82" i="13"/>
  <c r="CS83" i="13"/>
  <c r="CS82" i="13" s="1"/>
  <c r="CT82" i="13"/>
  <c r="R82" i="13"/>
  <c r="AM82" i="13"/>
  <c r="BN82" i="13"/>
  <c r="CI82" i="13"/>
  <c r="L82" i="13"/>
  <c r="AB82" i="13"/>
  <c r="AR82" i="13"/>
  <c r="BH82" i="13"/>
  <c r="CB82" i="13"/>
  <c r="CI80" i="13"/>
  <c r="BH80" i="13"/>
  <c r="AM80" i="13"/>
  <c r="Q80" i="13"/>
  <c r="CR78" i="13"/>
  <c r="BU78" i="13"/>
  <c r="AZ78" i="13"/>
  <c r="AE78" i="13"/>
  <c r="I78" i="13"/>
  <c r="CB76" i="13"/>
  <c r="BG76" i="13"/>
  <c r="AL76" i="13"/>
  <c r="P76" i="13"/>
  <c r="CT74" i="13"/>
  <c r="CS75" i="13"/>
  <c r="CS74" i="13" s="1"/>
  <c r="CC74" i="13"/>
  <c r="BM74" i="13"/>
  <c r="AW74" i="13"/>
  <c r="AC74" i="13"/>
  <c r="M74" i="13"/>
  <c r="CS69" i="13"/>
  <c r="CV70" i="13"/>
  <c r="D66" i="13"/>
  <c r="AP66" i="13" s="1"/>
  <c r="D67" i="13"/>
  <c r="AP67" i="13" s="1"/>
  <c r="D65" i="13"/>
  <c r="AP65" i="13" s="1"/>
  <c r="D63" i="13"/>
  <c r="AP63" i="13" s="1"/>
  <c r="D59" i="13"/>
  <c r="AP59" i="13" s="1"/>
  <c r="CS64" i="13"/>
  <c r="D60" i="13"/>
  <c r="AP60" i="13" s="1"/>
  <c r="CS71" i="13"/>
  <c r="D62" i="13"/>
  <c r="AP62" i="13" s="1"/>
  <c r="CV56" i="13"/>
  <c r="D55" i="13"/>
  <c r="AP55" i="13" s="1"/>
  <c r="D52" i="13"/>
  <c r="AP52" i="13" s="1"/>
  <c r="CS50" i="13"/>
  <c r="CO49" i="13"/>
  <c r="AS49" i="13"/>
  <c r="BX49" i="13" s="1"/>
  <c r="CS58" i="13"/>
  <c r="AS58" i="13"/>
  <c r="BX58" i="13" s="1"/>
  <c r="AS54" i="13"/>
  <c r="BX54" i="13" s="1"/>
  <c r="CV50" i="13"/>
  <c r="D49" i="13"/>
  <c r="AP49" i="13" s="1"/>
  <c r="D47" i="13"/>
  <c r="AP47" i="13" s="1"/>
  <c r="D44" i="13"/>
  <c r="AP44" i="13" s="1"/>
  <c r="AS46" i="13"/>
  <c r="BX46" i="13" s="1"/>
  <c r="CV42" i="13"/>
  <c r="D42" i="13"/>
  <c r="AP42" i="13" s="1"/>
  <c r="D41" i="13"/>
  <c r="AP41" i="13" s="1"/>
  <c r="CS38" i="13"/>
  <c r="CO37" i="13"/>
  <c r="AS37" i="13"/>
  <c r="BX37" i="13" s="1"/>
  <c r="CO33" i="13"/>
  <c r="AS33" i="13"/>
  <c r="BX33" i="13" s="1"/>
  <c r="CV32" i="13"/>
  <c r="CO29" i="13"/>
  <c r="AS29" i="13"/>
  <c r="BX29" i="13" s="1"/>
  <c r="D40" i="13"/>
  <c r="AP40" i="13" s="1"/>
  <c r="CS40" i="13"/>
  <c r="AS36" i="13"/>
  <c r="BX36" i="13" s="1"/>
  <c r="AS35" i="13"/>
  <c r="BX35" i="13" s="1"/>
  <c r="D35" i="13"/>
  <c r="AP35" i="13" s="1"/>
  <c r="CS34" i="13"/>
  <c r="AS32" i="13"/>
  <c r="BX32" i="13" s="1"/>
  <c r="AS31" i="13"/>
  <c r="BX31" i="13" s="1"/>
  <c r="D31" i="13"/>
  <c r="AP31" i="13" s="1"/>
  <c r="CS32" i="13"/>
  <c r="CS31" i="13"/>
  <c r="D30" i="13"/>
  <c r="AP30" i="13" s="1"/>
  <c r="D28" i="13"/>
  <c r="AP28" i="13" s="1"/>
  <c r="D27" i="13"/>
  <c r="AP27" i="13" s="1"/>
  <c r="D26" i="13"/>
  <c r="AP26" i="13" s="1"/>
  <c r="CS23" i="13"/>
  <c r="CO21" i="13"/>
  <c r="AS21" i="13"/>
  <c r="BX21" i="13" s="1"/>
  <c r="CO17" i="13"/>
  <c r="AS17" i="13"/>
  <c r="BX17" i="13" s="1"/>
  <c r="CG13" i="13"/>
  <c r="CG92" i="13" s="1"/>
  <c r="BQ13" i="13"/>
  <c r="BQ92" i="13" s="1"/>
  <c r="BA13" i="13"/>
  <c r="BA92" i="13" s="1"/>
  <c r="AG13" i="13"/>
  <c r="AG92" i="13" s="1"/>
  <c r="Q13" i="13"/>
  <c r="Q92" i="13" s="1"/>
  <c r="CR13" i="13"/>
  <c r="CR92" i="13" s="1"/>
  <c r="CB13" i="13"/>
  <c r="CB92" i="13" s="1"/>
  <c r="BH13" i="13"/>
  <c r="BH92" i="13" s="1"/>
  <c r="AR13" i="13"/>
  <c r="AB13" i="13"/>
  <c r="AB92" i="13" s="1"/>
  <c r="L13" i="13"/>
  <c r="L92" i="13" s="1"/>
  <c r="CS16" i="13"/>
  <c r="CS15" i="13"/>
  <c r="BW13" i="13"/>
  <c r="BW92" i="13" s="1"/>
  <c r="BG13" i="13"/>
  <c r="BG92" i="13" s="1"/>
  <c r="AQ13" i="13"/>
  <c r="AQ92" i="13" s="1"/>
  <c r="AA13" i="13"/>
  <c r="AA92" i="13" s="1"/>
  <c r="K13" i="13"/>
  <c r="K92" i="13" s="1"/>
  <c r="CL13" i="13"/>
  <c r="CL92" i="13" s="1"/>
  <c r="BV13" i="13"/>
  <c r="BV92" i="13" s="1"/>
  <c r="BF13" i="13"/>
  <c r="BF92" i="13" s="1"/>
  <c r="AL13" i="13"/>
  <c r="AL92" i="13" s="1"/>
  <c r="V13" i="13"/>
  <c r="V92" i="13" s="1"/>
  <c r="F13" i="13"/>
  <c r="F92" i="13" s="1"/>
  <c r="D14" i="13"/>
  <c r="AS89" i="12"/>
  <c r="BX89" i="12" s="1"/>
  <c r="CI87" i="12"/>
  <c r="BS87" i="12"/>
  <c r="BC87" i="12"/>
  <c r="AM87" i="12"/>
  <c r="W87" i="12"/>
  <c r="G87" i="12"/>
  <c r="D88" i="12"/>
  <c r="CA85" i="12"/>
  <c r="BK85" i="12"/>
  <c r="AU85" i="12"/>
  <c r="AS86" i="12"/>
  <c r="AE85" i="12"/>
  <c r="O85" i="12"/>
  <c r="CR82" i="12"/>
  <c r="BU82" i="12"/>
  <c r="AZ82" i="12"/>
  <c r="AE82" i="12"/>
  <c r="I82" i="12"/>
  <c r="CF78" i="12"/>
  <c r="BK78" i="12"/>
  <c r="AO78" i="12"/>
  <c r="T78" i="12"/>
  <c r="CN76" i="12"/>
  <c r="BR76" i="12"/>
  <c r="AV76" i="12"/>
  <c r="AC76" i="12"/>
  <c r="M76" i="12"/>
  <c r="CP74" i="12"/>
  <c r="CO75" i="12"/>
  <c r="CO74" i="12" s="1"/>
  <c r="BY74" i="12"/>
  <c r="BI74" i="12"/>
  <c r="AO74" i="12"/>
  <c r="Y74" i="12"/>
  <c r="I74" i="12"/>
  <c r="CP82" i="12"/>
  <c r="CO83" i="12"/>
  <c r="CO82" i="12" s="1"/>
  <c r="BT82" i="12"/>
  <c r="AY82" i="12"/>
  <c r="X82" i="12"/>
  <c r="F82" i="12"/>
  <c r="V82" i="12"/>
  <c r="AL82" i="12"/>
  <c r="BF82" i="12"/>
  <c r="BV82" i="12"/>
  <c r="CP78" i="12"/>
  <c r="CO79" i="12"/>
  <c r="CO78" i="12" s="1"/>
  <c r="BT78" i="12"/>
  <c r="AY78" i="12"/>
  <c r="X78" i="12"/>
  <c r="F78" i="12"/>
  <c r="V78" i="12"/>
  <c r="AL78" i="12"/>
  <c r="BF78" i="12"/>
  <c r="BV78" i="12"/>
  <c r="CM78" i="12"/>
  <c r="CW76" i="12"/>
  <c r="CV77" i="12"/>
  <c r="CV76" i="12" s="1"/>
  <c r="CA76" i="12"/>
  <c r="BF76" i="12"/>
  <c r="AF76" i="12"/>
  <c r="P76" i="12"/>
  <c r="CJ74" i="12"/>
  <c r="BP74" i="12"/>
  <c r="AZ74" i="12"/>
  <c r="AJ74" i="12"/>
  <c r="T74" i="12"/>
  <c r="CS66" i="12"/>
  <c r="CO62" i="12"/>
  <c r="AS62" i="12"/>
  <c r="BX62" i="12" s="1"/>
  <c r="W82" i="12"/>
  <c r="CC82" i="12"/>
  <c r="BC82" i="12"/>
  <c r="AG82" i="12"/>
  <c r="BS78" i="12"/>
  <c r="AW78" i="12"/>
  <c r="AB78" i="12"/>
  <c r="CE76" i="12"/>
  <c r="BJ76" i="12"/>
  <c r="AN76" i="12"/>
  <c r="W76" i="12"/>
  <c r="G76" i="12"/>
  <c r="BA76" i="12"/>
  <c r="BQ76" i="12"/>
  <c r="CG76" i="12"/>
  <c r="CX76" i="12"/>
  <c r="CE74" i="12"/>
  <c r="BO74" i="12"/>
  <c r="AY74" i="12"/>
  <c r="AI74" i="12"/>
  <c r="S74" i="12"/>
  <c r="CV70" i="12"/>
  <c r="CV66" i="12"/>
  <c r="CO65" i="12"/>
  <c r="AS65" i="12"/>
  <c r="BX65" i="12" s="1"/>
  <c r="D62" i="12"/>
  <c r="AP62" i="12" s="1"/>
  <c r="CX82" i="12"/>
  <c r="BW82" i="12"/>
  <c r="BA82" i="12"/>
  <c r="AF82" i="12"/>
  <c r="K82" i="12"/>
  <c r="CE80" i="12"/>
  <c r="BI80" i="12"/>
  <c r="AI80" i="12"/>
  <c r="M80" i="12"/>
  <c r="N80" i="12"/>
  <c r="AD80" i="12"/>
  <c r="AX80" i="12"/>
  <c r="BN80" i="12"/>
  <c r="CD80" i="12"/>
  <c r="CU80" i="12"/>
  <c r="CG78" i="12"/>
  <c r="BL78" i="12"/>
  <c r="AQ78" i="12"/>
  <c r="U78" i="12"/>
  <c r="CI76" i="12"/>
  <c r="BH76" i="12"/>
  <c r="AM76" i="12"/>
  <c r="V76" i="12"/>
  <c r="F76" i="12"/>
  <c r="CM74" i="12"/>
  <c r="BV74" i="12"/>
  <c r="BF74" i="12"/>
  <c r="AL74" i="12"/>
  <c r="V74" i="12"/>
  <c r="F74" i="12"/>
  <c r="D71" i="12"/>
  <c r="AP71" i="12" s="1"/>
  <c r="D69" i="12"/>
  <c r="AP69" i="12" s="1"/>
  <c r="D67" i="12"/>
  <c r="AP67" i="12" s="1"/>
  <c r="D65" i="12"/>
  <c r="AP65" i="12" s="1"/>
  <c r="D64" i="12"/>
  <c r="AP64" i="12" s="1"/>
  <c r="D63" i="12"/>
  <c r="AP63" i="12" s="1"/>
  <c r="D61" i="12"/>
  <c r="AP61" i="12" s="1"/>
  <c r="D59" i="12"/>
  <c r="AP59" i="12" s="1"/>
  <c r="D55" i="12"/>
  <c r="AP55" i="12" s="1"/>
  <c r="CO44" i="12"/>
  <c r="AS44" i="12"/>
  <c r="BX44" i="12" s="1"/>
  <c r="CV52" i="12"/>
  <c r="CO51" i="12"/>
  <c r="AS51" i="12"/>
  <c r="BX51" i="12" s="1"/>
  <c r="D48" i="12"/>
  <c r="AP48" i="12" s="1"/>
  <c r="CO35" i="12"/>
  <c r="AS35" i="12"/>
  <c r="BX35" i="12" s="1"/>
  <c r="CS31" i="12"/>
  <c r="CV60" i="12"/>
  <c r="D58" i="12"/>
  <c r="AP58" i="12" s="1"/>
  <c r="CV56" i="12"/>
  <c r="CO53" i="12"/>
  <c r="AS53" i="12"/>
  <c r="BX53" i="12" s="1"/>
  <c r="CS50" i="12"/>
  <c r="CO49" i="12"/>
  <c r="AS49" i="12"/>
  <c r="BX49" i="12" s="1"/>
  <c r="CS46" i="12"/>
  <c r="CO45" i="12"/>
  <c r="AS45" i="12"/>
  <c r="BX45" i="12" s="1"/>
  <c r="CS42" i="12"/>
  <c r="CO41" i="12"/>
  <c r="AS41" i="12"/>
  <c r="BX41" i="12" s="1"/>
  <c r="D39" i="12"/>
  <c r="AP39" i="12" s="1"/>
  <c r="D38" i="12"/>
  <c r="AP38" i="12" s="1"/>
  <c r="D37" i="12"/>
  <c r="AP37" i="12" s="1"/>
  <c r="CS34" i="12"/>
  <c r="CO33" i="12"/>
  <c r="AS33" i="12"/>
  <c r="BX33" i="12" s="1"/>
  <c r="D31" i="12"/>
  <c r="AP31" i="12" s="1"/>
  <c r="D30" i="12"/>
  <c r="AP30" i="12" s="1"/>
  <c r="D29" i="12"/>
  <c r="AP29" i="12" s="1"/>
  <c r="D25" i="12"/>
  <c r="AP25" i="12" s="1"/>
  <c r="CV40" i="12"/>
  <c r="CV36" i="12"/>
  <c r="AS32" i="12"/>
  <c r="BX32" i="12" s="1"/>
  <c r="CO32" i="12"/>
  <c r="CF13" i="12"/>
  <c r="CF92" i="12" s="1"/>
  <c r="BL13" i="12"/>
  <c r="BL92" i="12" s="1"/>
  <c r="AV13" i="12"/>
  <c r="AV92" i="12" s="1"/>
  <c r="AF13" i="12"/>
  <c r="AF92" i="12" s="1"/>
  <c r="P13" i="12"/>
  <c r="P92" i="12" s="1"/>
  <c r="CO89" i="11"/>
  <c r="CL87" i="11"/>
  <c r="BU87" i="11"/>
  <c r="BE87" i="11"/>
  <c r="AK87" i="11"/>
  <c r="U87" i="11"/>
  <c r="D88" i="11"/>
  <c r="E87" i="11"/>
  <c r="CG85" i="11"/>
  <c r="BQ85" i="11"/>
  <c r="BA85" i="11"/>
  <c r="AG85" i="11"/>
  <c r="Q85" i="11"/>
  <c r="CS84" i="11"/>
  <c r="CP82" i="11"/>
  <c r="CO83" i="11"/>
  <c r="CO82" i="11" s="1"/>
  <c r="BY82" i="11"/>
  <c r="BI82" i="11"/>
  <c r="AO82" i="11"/>
  <c r="Y82" i="11"/>
  <c r="I82" i="11"/>
  <c r="CL80" i="11"/>
  <c r="BU80" i="11"/>
  <c r="BE80" i="11"/>
  <c r="AK80" i="11"/>
  <c r="U80" i="11"/>
  <c r="D81" i="11"/>
  <c r="E80" i="11"/>
  <c r="CG78" i="11"/>
  <c r="BQ78" i="11"/>
  <c r="BA78" i="11"/>
  <c r="AG78" i="11"/>
  <c r="Q78" i="11"/>
  <c r="CS15" i="12"/>
  <c r="N13" i="12"/>
  <c r="N92" i="12" s="1"/>
  <c r="CU13" i="12"/>
  <c r="CU92" i="12" s="1"/>
  <c r="CE13" i="12"/>
  <c r="CE92" i="12" s="1"/>
  <c r="BO13" i="12"/>
  <c r="BO92" i="12" s="1"/>
  <c r="AY13" i="12"/>
  <c r="AY92" i="12" s="1"/>
  <c r="AI13" i="12"/>
  <c r="AI92" i="12" s="1"/>
  <c r="S13" i="12"/>
  <c r="S92" i="12" s="1"/>
  <c r="CV89" i="11"/>
  <c r="CB87" i="11"/>
  <c r="BH87" i="11"/>
  <c r="AR87" i="11"/>
  <c r="AB87" i="11"/>
  <c r="L87" i="11"/>
  <c r="CF85" i="11"/>
  <c r="BL85" i="11"/>
  <c r="AV85" i="11"/>
  <c r="AF85" i="11"/>
  <c r="P85" i="11"/>
  <c r="CW82" i="11"/>
  <c r="CV83" i="11"/>
  <c r="CV82" i="11" s="1"/>
  <c r="BT82" i="11"/>
  <c r="BD82" i="11"/>
  <c r="AN82" i="11"/>
  <c r="X82" i="11"/>
  <c r="H82" i="11"/>
  <c r="CB80" i="11"/>
  <c r="BH80" i="11"/>
  <c r="AR80" i="11"/>
  <c r="AB80" i="11"/>
  <c r="L80" i="11"/>
  <c r="CF78" i="11"/>
  <c r="BL78" i="11"/>
  <c r="AV78" i="11"/>
  <c r="AF78" i="11"/>
  <c r="P78" i="11"/>
  <c r="CV19" i="12"/>
  <c r="CO18" i="12"/>
  <c r="AS18" i="12"/>
  <c r="BX18" i="12" s="1"/>
  <c r="CO14" i="12"/>
  <c r="CP13" i="12"/>
  <c r="CP92" i="12" s="1"/>
  <c r="BZ13" i="12"/>
  <c r="BZ92" i="12" s="1"/>
  <c r="BJ13" i="12"/>
  <c r="BJ92" i="12" s="1"/>
  <c r="AS14" i="12"/>
  <c r="AT13" i="12"/>
  <c r="AT92" i="12" s="1"/>
  <c r="Z13" i="12"/>
  <c r="Z92" i="12" s="1"/>
  <c r="CR87" i="11"/>
  <c r="CA87" i="11"/>
  <c r="BK87" i="11"/>
  <c r="AU87" i="11"/>
  <c r="AE87" i="11"/>
  <c r="O87" i="11"/>
  <c r="CN85" i="11"/>
  <c r="BW85" i="11"/>
  <c r="BG85" i="11"/>
  <c r="AQ85" i="11"/>
  <c r="AA85" i="11"/>
  <c r="K85" i="11"/>
  <c r="CE82" i="11"/>
  <c r="BO82" i="11"/>
  <c r="AY82" i="11"/>
  <c r="AI82" i="11"/>
  <c r="S82" i="11"/>
  <c r="CR80" i="11"/>
  <c r="CA80" i="11"/>
  <c r="BK80" i="11"/>
  <c r="AU80" i="11"/>
  <c r="AE80" i="11"/>
  <c r="O80" i="11"/>
  <c r="BW78" i="11"/>
  <c r="BG78" i="11"/>
  <c r="AQ78" i="11"/>
  <c r="AA78" i="11"/>
  <c r="K78" i="11"/>
  <c r="CV27" i="12"/>
  <c r="CV26" i="12"/>
  <c r="CV23" i="12"/>
  <c r="D20" i="12"/>
  <c r="AP20" i="12" s="1"/>
  <c r="D18" i="12"/>
  <c r="AP18" i="12" s="1"/>
  <c r="D16" i="12"/>
  <c r="AP16" i="12" s="1"/>
  <c r="CK13" i="12"/>
  <c r="CK92" i="12" s="1"/>
  <c r="BU13" i="12"/>
  <c r="BU92" i="12" s="1"/>
  <c r="BE13" i="12"/>
  <c r="BE92" i="12" s="1"/>
  <c r="AK13" i="12"/>
  <c r="AK92" i="12" s="1"/>
  <c r="U13" i="12"/>
  <c r="U92" i="12" s="1"/>
  <c r="D14" i="12"/>
  <c r="E13" i="12"/>
  <c r="E92" i="12" s="1"/>
  <c r="CM87" i="11"/>
  <c r="BV87" i="11"/>
  <c r="BF87" i="11"/>
  <c r="AL87" i="11"/>
  <c r="V87" i="11"/>
  <c r="F87" i="11"/>
  <c r="CM85" i="11"/>
  <c r="BV85" i="11"/>
  <c r="BF85" i="11"/>
  <c r="AL85" i="11"/>
  <c r="V85" i="11"/>
  <c r="F85" i="11"/>
  <c r="BV82" i="11"/>
  <c r="BF82" i="11"/>
  <c r="AL82" i="11"/>
  <c r="V82" i="11"/>
  <c r="F82" i="11"/>
  <c r="CM80" i="11"/>
  <c r="BV80" i="11"/>
  <c r="BF80" i="11"/>
  <c r="AL80" i="11"/>
  <c r="V80" i="11"/>
  <c r="F80" i="11"/>
  <c r="CM78" i="11"/>
  <c r="BV78" i="11"/>
  <c r="BF78" i="11"/>
  <c r="AL78" i="11"/>
  <c r="V78" i="11"/>
  <c r="F78" i="11"/>
  <c r="D70" i="11"/>
  <c r="AP70" i="11" s="1"/>
  <c r="CF76" i="11"/>
  <c r="BK76" i="11"/>
  <c r="AJ76" i="11"/>
  <c r="O76" i="11"/>
  <c r="CS71" i="11"/>
  <c r="AS69" i="11"/>
  <c r="BX69" i="11" s="1"/>
  <c r="AS68" i="11"/>
  <c r="BX68" i="11" s="1"/>
  <c r="D68" i="11"/>
  <c r="AP68" i="11" s="1"/>
  <c r="CV67" i="11"/>
  <c r="D61" i="11"/>
  <c r="AP61" i="11" s="1"/>
  <c r="D53" i="11"/>
  <c r="AP53" i="11" s="1"/>
  <c r="CE76" i="11"/>
  <c r="BJ76" i="11"/>
  <c r="AN76" i="11"/>
  <c r="S76" i="11"/>
  <c r="I76" i="11"/>
  <c r="Y76" i="11"/>
  <c r="AO76" i="11"/>
  <c r="BI76" i="11"/>
  <c r="BY76" i="11"/>
  <c r="CP76" i="11"/>
  <c r="CO77" i="11"/>
  <c r="CO76" i="11" s="1"/>
  <c r="D67" i="11"/>
  <c r="AP67" i="11" s="1"/>
  <c r="CV63" i="11"/>
  <c r="CS59" i="11"/>
  <c r="CO55" i="11"/>
  <c r="AS55" i="11"/>
  <c r="BX55" i="11" s="1"/>
  <c r="CO54" i="11"/>
  <c r="AS54" i="11"/>
  <c r="BX54" i="11" s="1"/>
  <c r="D51" i="11"/>
  <c r="AP51" i="11" s="1"/>
  <c r="CV47" i="11"/>
  <c r="D43" i="11"/>
  <c r="AP43" i="11" s="1"/>
  <c r="CO39" i="11"/>
  <c r="AS39" i="11"/>
  <c r="BX39" i="11" s="1"/>
  <c r="CO38" i="11"/>
  <c r="AS38" i="11"/>
  <c r="BX38" i="11" s="1"/>
  <c r="CS35" i="11"/>
  <c r="BW76" i="11"/>
  <c r="BB76" i="11"/>
  <c r="AF76" i="11"/>
  <c r="K76" i="11"/>
  <c r="CE74" i="11"/>
  <c r="BJ74" i="11"/>
  <c r="AN74" i="11"/>
  <c r="S74" i="11"/>
  <c r="I74" i="11"/>
  <c r="Y74" i="11"/>
  <c r="AO74" i="11"/>
  <c r="BI74" i="11"/>
  <c r="BY74" i="11"/>
  <c r="CP74" i="11"/>
  <c r="CO75" i="11"/>
  <c r="CO74" i="11" s="1"/>
  <c r="CV69" i="11"/>
  <c r="D66" i="11"/>
  <c r="AP66" i="11" s="1"/>
  <c r="D64" i="11"/>
  <c r="AP64" i="11" s="1"/>
  <c r="D62" i="11"/>
  <c r="AP62" i="11" s="1"/>
  <c r="D60" i="11"/>
  <c r="AP60" i="11" s="1"/>
  <c r="D58" i="11"/>
  <c r="AP58" i="11" s="1"/>
  <c r="D56" i="11"/>
  <c r="AP56" i="11" s="1"/>
  <c r="D54" i="11"/>
  <c r="AP54" i="11" s="1"/>
  <c r="D52" i="11"/>
  <c r="AP52" i="11" s="1"/>
  <c r="D50" i="11"/>
  <c r="AP50" i="11" s="1"/>
  <c r="D48" i="11"/>
  <c r="AP48" i="11" s="1"/>
  <c r="D46" i="11"/>
  <c r="AP46" i="11" s="1"/>
  <c r="D44" i="11"/>
  <c r="AP44" i="11" s="1"/>
  <c r="D42" i="11"/>
  <c r="AP42" i="11" s="1"/>
  <c r="D40" i="11"/>
  <c r="AP40" i="11" s="1"/>
  <c r="D38" i="11"/>
  <c r="AP38" i="11" s="1"/>
  <c r="D36" i="11"/>
  <c r="AP36" i="11" s="1"/>
  <c r="D34" i="11"/>
  <c r="AP34" i="11" s="1"/>
  <c r="D32" i="11"/>
  <c r="AP32" i="11" s="1"/>
  <c r="D28" i="11"/>
  <c r="AP28" i="11" s="1"/>
  <c r="D24" i="11"/>
  <c r="AP24" i="11" s="1"/>
  <c r="CV30" i="11"/>
  <c r="CV26" i="11"/>
  <c r="CI13" i="11"/>
  <c r="CI92" i="11" s="1"/>
  <c r="BS13" i="11"/>
  <c r="BS92" i="11" s="1"/>
  <c r="BC13" i="11"/>
  <c r="BC92" i="11" s="1"/>
  <c r="AM13" i="11"/>
  <c r="AM92" i="11" s="1"/>
  <c r="W13" i="11"/>
  <c r="W92" i="11" s="1"/>
  <c r="G13" i="11"/>
  <c r="G92" i="11" s="1"/>
  <c r="BT87" i="10"/>
  <c r="BD87" i="10"/>
  <c r="AN87" i="10"/>
  <c r="X87" i="10"/>
  <c r="H87" i="10"/>
  <c r="BT85" i="10"/>
  <c r="BD85" i="10"/>
  <c r="AN85" i="10"/>
  <c r="X85" i="10"/>
  <c r="H85" i="10"/>
  <c r="BT82" i="10"/>
  <c r="BD82" i="10"/>
  <c r="AN82" i="10"/>
  <c r="X82" i="10"/>
  <c r="H82" i="10"/>
  <c r="BT80" i="10"/>
  <c r="BD80" i="10"/>
  <c r="AN80" i="10"/>
  <c r="X80" i="10"/>
  <c r="H80" i="10"/>
  <c r="BT78" i="10"/>
  <c r="BD78" i="10"/>
  <c r="AN78" i="10"/>
  <c r="X78" i="10"/>
  <c r="H78" i="10"/>
  <c r="CA76" i="10"/>
  <c r="BK76" i="10"/>
  <c r="AU76" i="10"/>
  <c r="AE76" i="10"/>
  <c r="O76" i="10"/>
  <c r="CI74" i="10"/>
  <c r="BS74" i="10"/>
  <c r="BC74" i="10"/>
  <c r="AM74" i="10"/>
  <c r="W74" i="10"/>
  <c r="G74" i="10"/>
  <c r="CS27" i="11"/>
  <c r="CS26" i="11"/>
  <c r="CO14" i="11"/>
  <c r="CP13" i="11"/>
  <c r="CP92" i="11" s="1"/>
  <c r="BZ13" i="11"/>
  <c r="BZ92" i="11" s="1"/>
  <c r="BJ13" i="11"/>
  <c r="BJ92" i="11" s="1"/>
  <c r="AS14" i="11"/>
  <c r="AT13" i="11"/>
  <c r="AT92" i="11" s="1"/>
  <c r="Z13" i="11"/>
  <c r="Z92" i="11" s="1"/>
  <c r="J13" i="11"/>
  <c r="J92" i="11" s="1"/>
  <c r="CE87" i="10"/>
  <c r="BO87" i="10"/>
  <c r="AY87" i="10"/>
  <c r="AI87" i="10"/>
  <c r="S87" i="10"/>
  <c r="CR85" i="10"/>
  <c r="CA85" i="10"/>
  <c r="BK85" i="10"/>
  <c r="AU85" i="10"/>
  <c r="AE85" i="10"/>
  <c r="O85" i="10"/>
  <c r="CI82" i="10"/>
  <c r="BS82" i="10"/>
  <c r="BC82" i="10"/>
  <c r="AM82" i="10"/>
  <c r="W82" i="10"/>
  <c r="G82" i="10"/>
  <c r="CE80" i="10"/>
  <c r="BO80" i="10"/>
  <c r="AY80" i="10"/>
  <c r="AI80" i="10"/>
  <c r="S80" i="10"/>
  <c r="CR78" i="10"/>
  <c r="CA78" i="10"/>
  <c r="BK78" i="10"/>
  <c r="AU78" i="10"/>
  <c r="AE78" i="10"/>
  <c r="O78" i="10"/>
  <c r="CU76" i="10"/>
  <c r="CD76" i="10"/>
  <c r="BN76" i="10"/>
  <c r="AX76" i="10"/>
  <c r="AD76" i="10"/>
  <c r="N76" i="10"/>
  <c r="CU74" i="10"/>
  <c r="CD74" i="10"/>
  <c r="BN74" i="10"/>
  <c r="AX74" i="10"/>
  <c r="AD74" i="10"/>
  <c r="N74" i="10"/>
  <c r="CV45" i="11"/>
  <c r="AS41" i="11"/>
  <c r="BX41" i="11" s="1"/>
  <c r="CO41" i="11"/>
  <c r="CV37" i="11"/>
  <c r="AS33" i="11"/>
  <c r="BX33" i="11" s="1"/>
  <c r="CO33" i="11"/>
  <c r="CV29" i="11"/>
  <c r="CV25" i="11"/>
  <c r="D20" i="11"/>
  <c r="AP20" i="11" s="1"/>
  <c r="CO20" i="11"/>
  <c r="CV18" i="11"/>
  <c r="CO17" i="11"/>
  <c r="AS17" i="11"/>
  <c r="BX17" i="11" s="1"/>
  <c r="CK13" i="11"/>
  <c r="CK92" i="11" s="1"/>
  <c r="BU13" i="11"/>
  <c r="BU92" i="11" s="1"/>
  <c r="BE13" i="11"/>
  <c r="BE92" i="11" s="1"/>
  <c r="AK13" i="11"/>
  <c r="AK92" i="11" s="1"/>
  <c r="U13" i="11"/>
  <c r="U92" i="11" s="1"/>
  <c r="D14" i="11"/>
  <c r="E13" i="11"/>
  <c r="E92" i="11" s="1"/>
  <c r="CM87" i="10"/>
  <c r="BV87" i="10"/>
  <c r="BF87" i="10"/>
  <c r="AL87" i="10"/>
  <c r="V87" i="10"/>
  <c r="F87" i="10"/>
  <c r="CM85" i="10"/>
  <c r="BV85" i="10"/>
  <c r="BF85" i="10"/>
  <c r="AL85" i="10"/>
  <c r="V85" i="10"/>
  <c r="F85" i="10"/>
  <c r="BV82" i="10"/>
  <c r="BF82" i="10"/>
  <c r="AL82" i="10"/>
  <c r="V82" i="10"/>
  <c r="F82" i="10"/>
  <c r="CM80" i="10"/>
  <c r="BV80" i="10"/>
  <c r="BF80" i="10"/>
  <c r="AL80" i="10"/>
  <c r="V80" i="10"/>
  <c r="F80" i="10"/>
  <c r="CM78" i="10"/>
  <c r="BV78" i="10"/>
  <c r="BF78" i="10"/>
  <c r="AL78" i="10"/>
  <c r="V78" i="10"/>
  <c r="F78" i="10"/>
  <c r="CL76" i="10"/>
  <c r="BU76" i="10"/>
  <c r="BE76" i="10"/>
  <c r="AK76" i="10"/>
  <c r="U76" i="10"/>
  <c r="D77" i="10"/>
  <c r="E76" i="10"/>
  <c r="CL74" i="10"/>
  <c r="BU74" i="10"/>
  <c r="BE74" i="10"/>
  <c r="AK74" i="10"/>
  <c r="U74" i="10"/>
  <c r="D75" i="10"/>
  <c r="E74" i="10"/>
  <c r="D70" i="10"/>
  <c r="AP70" i="10" s="1"/>
  <c r="D62" i="10"/>
  <c r="AP62" i="10" s="1"/>
  <c r="D58" i="10"/>
  <c r="AP58" i="10" s="1"/>
  <c r="CV27" i="11"/>
  <c r="D23" i="11"/>
  <c r="AP23" i="11" s="1"/>
  <c r="CV21" i="11"/>
  <c r="CV17" i="11"/>
  <c r="CO15" i="11"/>
  <c r="AS15" i="11"/>
  <c r="BX15" i="11" s="1"/>
  <c r="CN13" i="11"/>
  <c r="CN92" i="11" s="1"/>
  <c r="BT13" i="11"/>
  <c r="BT92" i="11" s="1"/>
  <c r="BD13" i="11"/>
  <c r="BD92" i="11" s="1"/>
  <c r="AN13" i="11"/>
  <c r="AN92" i="11" s="1"/>
  <c r="X13" i="11"/>
  <c r="X92" i="11" s="1"/>
  <c r="H13" i="11"/>
  <c r="H92" i="11" s="1"/>
  <c r="D89" i="10"/>
  <c r="AP89" i="10" s="1"/>
  <c r="CL87" i="10"/>
  <c r="BU87" i="10"/>
  <c r="BE87" i="10"/>
  <c r="AK87" i="10"/>
  <c r="U87" i="10"/>
  <c r="D88" i="10"/>
  <c r="E87" i="10"/>
  <c r="CL85" i="10"/>
  <c r="BU85" i="10"/>
  <c r="BE85" i="10"/>
  <c r="AK85" i="10"/>
  <c r="U85" i="10"/>
  <c r="D86" i="10"/>
  <c r="E85" i="10"/>
  <c r="D84" i="10"/>
  <c r="AP84" i="10" s="1"/>
  <c r="CL82" i="10"/>
  <c r="BU82" i="10"/>
  <c r="BE82" i="10"/>
  <c r="AK82" i="10"/>
  <c r="U82" i="10"/>
  <c r="D83" i="10"/>
  <c r="E82" i="10"/>
  <c r="CL80" i="10"/>
  <c r="BU80" i="10"/>
  <c r="BE80" i="10"/>
  <c r="AK80" i="10"/>
  <c r="U80" i="10"/>
  <c r="D81" i="10"/>
  <c r="E80" i="10"/>
  <c r="CL78" i="10"/>
  <c r="BU78" i="10"/>
  <c r="BE78" i="10"/>
  <c r="AK78" i="10"/>
  <c r="U78" i="10"/>
  <c r="D79" i="10"/>
  <c r="E78" i="10"/>
  <c r="CB76" i="10"/>
  <c r="BH76" i="10"/>
  <c r="AR76" i="10"/>
  <c r="AB76" i="10"/>
  <c r="L76" i="10"/>
  <c r="CF74" i="10"/>
  <c r="BL74" i="10"/>
  <c r="AV74" i="10"/>
  <c r="AF74" i="10"/>
  <c r="P74" i="10"/>
  <c r="D71" i="10"/>
  <c r="AP71" i="10" s="1"/>
  <c r="CV67" i="10"/>
  <c r="CO65" i="10"/>
  <c r="AS65" i="10"/>
  <c r="BX65" i="10" s="1"/>
  <c r="CS52" i="10"/>
  <c r="CO40" i="10"/>
  <c r="AS40" i="10"/>
  <c r="BX40" i="10" s="1"/>
  <c r="CS36" i="10"/>
  <c r="CU13" i="10"/>
  <c r="CU92" i="10" s="1"/>
  <c r="CE13" i="10"/>
  <c r="CE92" i="10" s="1"/>
  <c r="BO13" i="10"/>
  <c r="BO92" i="10" s="1"/>
  <c r="AY13" i="10"/>
  <c r="AY92" i="10" s="1"/>
  <c r="AI13" i="10"/>
  <c r="AI92" i="10" s="1"/>
  <c r="S13" i="10"/>
  <c r="S92" i="10" s="1"/>
  <c r="CN76" i="9"/>
  <c r="BW76" i="9"/>
  <c r="BG76" i="9"/>
  <c r="AQ76" i="9"/>
  <c r="AA76" i="9"/>
  <c r="K76" i="9"/>
  <c r="AS60" i="10"/>
  <c r="BX60" i="10" s="1"/>
  <c r="D60" i="10"/>
  <c r="AP60" i="10" s="1"/>
  <c r="CS59" i="10"/>
  <c r="AS57" i="10"/>
  <c r="BX57" i="10" s="1"/>
  <c r="AS56" i="10"/>
  <c r="BX56" i="10" s="1"/>
  <c r="D56" i="10"/>
  <c r="AP56" i="10" s="1"/>
  <c r="CS55" i="10"/>
  <c r="CV48" i="10"/>
  <c r="CO47" i="10"/>
  <c r="AS47" i="10"/>
  <c r="BX47" i="10" s="1"/>
  <c r="CV40" i="10"/>
  <c r="CO39" i="10"/>
  <c r="AS39" i="10"/>
  <c r="BX39" i="10" s="1"/>
  <c r="CV32" i="10"/>
  <c r="CO31" i="10"/>
  <c r="AS31" i="10"/>
  <c r="BX31" i="10" s="1"/>
  <c r="CV24" i="10"/>
  <c r="CO23" i="10"/>
  <c r="AS23" i="10"/>
  <c r="BX23" i="10" s="1"/>
  <c r="CV15" i="10"/>
  <c r="CO14" i="10"/>
  <c r="CP13" i="10"/>
  <c r="CP92" i="10" s="1"/>
  <c r="BZ13" i="10"/>
  <c r="BZ92" i="10" s="1"/>
  <c r="BJ13" i="10"/>
  <c r="BJ92" i="10" s="1"/>
  <c r="AS14" i="10"/>
  <c r="AT13" i="10"/>
  <c r="AT92" i="10" s="1"/>
  <c r="Z13" i="10"/>
  <c r="Z92" i="10" s="1"/>
  <c r="J13" i="10"/>
  <c r="J92" i="10" s="1"/>
  <c r="CN87" i="9"/>
  <c r="BW87" i="9"/>
  <c r="BG87" i="9"/>
  <c r="AQ87" i="9"/>
  <c r="AA87" i="9"/>
  <c r="K87" i="9"/>
  <c r="CE85" i="9"/>
  <c r="BO85" i="9"/>
  <c r="AY85" i="9"/>
  <c r="AI85" i="9"/>
  <c r="S85" i="9"/>
  <c r="CE82" i="9"/>
  <c r="BO82" i="9"/>
  <c r="AY82" i="9"/>
  <c r="AI82" i="9"/>
  <c r="S82" i="9"/>
  <c r="CN80" i="9"/>
  <c r="BW80" i="9"/>
  <c r="BG80" i="9"/>
  <c r="AQ80" i="9"/>
  <c r="AA80" i="9"/>
  <c r="K80" i="9"/>
  <c r="CE78" i="9"/>
  <c r="BO78" i="9"/>
  <c r="AY78" i="9"/>
  <c r="AI78" i="9"/>
  <c r="S78" i="9"/>
  <c r="CY76" i="9"/>
  <c r="CH76" i="9"/>
  <c r="BR76" i="9"/>
  <c r="BB76" i="9"/>
  <c r="AH76" i="9"/>
  <c r="R76" i="9"/>
  <c r="AS63" i="10"/>
  <c r="BX63" i="10" s="1"/>
  <c r="CO63" i="10"/>
  <c r="D61" i="10"/>
  <c r="AP61" i="10" s="1"/>
  <c r="CO54" i="10"/>
  <c r="AS54" i="10"/>
  <c r="BX54" i="10" s="1"/>
  <c r="CV51" i="10"/>
  <c r="CO50" i="10"/>
  <c r="AS50" i="10"/>
  <c r="BX50" i="10" s="1"/>
  <c r="CV47" i="10"/>
  <c r="CO46" i="10"/>
  <c r="AS46" i="10"/>
  <c r="BX46" i="10" s="1"/>
  <c r="CV43" i="10"/>
  <c r="CO42" i="10"/>
  <c r="AS42" i="10"/>
  <c r="BX42" i="10" s="1"/>
  <c r="CV39" i="10"/>
  <c r="CO38" i="10"/>
  <c r="AS38" i="10"/>
  <c r="BX38" i="10" s="1"/>
  <c r="CV35" i="10"/>
  <c r="CO34" i="10"/>
  <c r="AS34" i="10"/>
  <c r="BX34" i="10" s="1"/>
  <c r="CV31" i="10"/>
  <c r="CO30" i="10"/>
  <c r="AS30" i="10"/>
  <c r="BX30" i="10" s="1"/>
  <c r="CV27" i="10"/>
  <c r="CO26" i="10"/>
  <c r="AS26" i="10"/>
  <c r="BX26" i="10" s="1"/>
  <c r="CV23" i="10"/>
  <c r="CO21" i="10"/>
  <c r="AS21" i="10"/>
  <c r="BX21" i="10" s="1"/>
  <c r="CV18" i="10"/>
  <c r="CO17" i="10"/>
  <c r="AS17" i="10"/>
  <c r="BX17" i="10" s="1"/>
  <c r="CJ13" i="10"/>
  <c r="CJ92" i="10" s="1"/>
  <c r="BP13" i="10"/>
  <c r="BP92" i="10" s="1"/>
  <c r="AZ13" i="10"/>
  <c r="AZ92" i="10" s="1"/>
  <c r="AJ13" i="10"/>
  <c r="AJ92" i="10" s="1"/>
  <c r="T13" i="10"/>
  <c r="T92" i="10" s="1"/>
  <c r="CV14" i="10"/>
  <c r="CV13" i="10" s="1"/>
  <c r="CW13" i="10"/>
  <c r="CW92" i="10" s="1"/>
  <c r="BY13" i="10"/>
  <c r="BY92" i="10" s="1"/>
  <c r="BI13" i="10"/>
  <c r="BI92" i="10" s="1"/>
  <c r="AO13" i="10"/>
  <c r="AO92" i="10" s="1"/>
  <c r="Y13" i="10"/>
  <c r="Y92" i="10" s="1"/>
  <c r="I13" i="10"/>
  <c r="I92" i="10" s="1"/>
  <c r="CO89" i="9"/>
  <c r="AS89" i="9"/>
  <c r="BX89" i="9" s="1"/>
  <c r="CQ87" i="9"/>
  <c r="CO88" i="9"/>
  <c r="BZ87" i="9"/>
  <c r="BJ87" i="9"/>
  <c r="AS88" i="9"/>
  <c r="AT87" i="9"/>
  <c r="Z87" i="9"/>
  <c r="J87" i="9"/>
  <c r="CQ85" i="9"/>
  <c r="CO86" i="9"/>
  <c r="CO85" i="9" s="1"/>
  <c r="BZ85" i="9"/>
  <c r="BJ85" i="9"/>
  <c r="AS86" i="9"/>
  <c r="AT85" i="9"/>
  <c r="Z85" i="9"/>
  <c r="J85" i="9"/>
  <c r="CO84" i="9"/>
  <c r="AS84" i="9"/>
  <c r="BX84" i="9" s="1"/>
  <c r="CQ82" i="9"/>
  <c r="CO83" i="9"/>
  <c r="BZ82" i="9"/>
  <c r="BJ82" i="9"/>
  <c r="AS83" i="9"/>
  <c r="AT82" i="9"/>
  <c r="Z82" i="9"/>
  <c r="J82" i="9"/>
  <c r="CQ80" i="9"/>
  <c r="CO81" i="9"/>
  <c r="CO80" i="9" s="1"/>
  <c r="BZ80" i="9"/>
  <c r="BJ80" i="9"/>
  <c r="AS81" i="9"/>
  <c r="AT80" i="9"/>
  <c r="Z80" i="9"/>
  <c r="J80" i="9"/>
  <c r="CQ78" i="9"/>
  <c r="CO79" i="9"/>
  <c r="CO78" i="9" s="1"/>
  <c r="BZ78" i="9"/>
  <c r="BJ78" i="9"/>
  <c r="AT78" i="9"/>
  <c r="AS79" i="9"/>
  <c r="Z78" i="9"/>
  <c r="J78" i="9"/>
  <c r="CP76" i="9"/>
  <c r="CO77" i="9"/>
  <c r="CO76" i="9" s="1"/>
  <c r="BY76" i="9"/>
  <c r="BI76" i="9"/>
  <c r="AO76" i="9"/>
  <c r="Y76" i="9"/>
  <c r="I76" i="9"/>
  <c r="CO71" i="9"/>
  <c r="AS71" i="9"/>
  <c r="BX71" i="9" s="1"/>
  <c r="CO67" i="9"/>
  <c r="AS67" i="9"/>
  <c r="BX67" i="9" s="1"/>
  <c r="CO63" i="9"/>
  <c r="AS63" i="9"/>
  <c r="BX63" i="9" s="1"/>
  <c r="CO59" i="9"/>
  <c r="AS59" i="9"/>
  <c r="BX59" i="9" s="1"/>
  <c r="CO55" i="9"/>
  <c r="AS55" i="9"/>
  <c r="BX55" i="9" s="1"/>
  <c r="CV68" i="9"/>
  <c r="AS65" i="9"/>
  <c r="BX65" i="9" s="1"/>
  <c r="AS60" i="9"/>
  <c r="BX60" i="9" s="1"/>
  <c r="CO60" i="9"/>
  <c r="CO57" i="9"/>
  <c r="D56" i="9"/>
  <c r="AP56" i="9" s="1"/>
  <c r="CS56" i="9"/>
  <c r="AS53" i="9"/>
  <c r="BX53" i="9" s="1"/>
  <c r="AS52" i="9"/>
  <c r="BX52" i="9" s="1"/>
  <c r="D52" i="9"/>
  <c r="AP52" i="9" s="1"/>
  <c r="CS51" i="9"/>
  <c r="AS49" i="9"/>
  <c r="BX49" i="9" s="1"/>
  <c r="AS48" i="9"/>
  <c r="BX48" i="9" s="1"/>
  <c r="D48" i="9"/>
  <c r="AP48" i="9" s="1"/>
  <c r="CS47" i="9"/>
  <c r="AS45" i="9"/>
  <c r="BX45" i="9" s="1"/>
  <c r="AS44" i="9"/>
  <c r="BX44" i="9" s="1"/>
  <c r="D44" i="9"/>
  <c r="AP44" i="9" s="1"/>
  <c r="CO40" i="9"/>
  <c r="AS40" i="9"/>
  <c r="BX40" i="9" s="1"/>
  <c r="CO24" i="9"/>
  <c r="AS24" i="9"/>
  <c r="BX24" i="9" s="1"/>
  <c r="CB13" i="9"/>
  <c r="CB92" i="9" s="1"/>
  <c r="BH13" i="9"/>
  <c r="BH92" i="9" s="1"/>
  <c r="AR13" i="9"/>
  <c r="AR92" i="9" s="1"/>
  <c r="AB13" i="9"/>
  <c r="AB92" i="9" s="1"/>
  <c r="L13" i="9"/>
  <c r="L92" i="9" s="1"/>
  <c r="D69" i="9"/>
  <c r="AP69" i="9" s="1"/>
  <c r="D65" i="9"/>
  <c r="AP65" i="9" s="1"/>
  <c r="D61" i="9"/>
  <c r="AP61" i="9" s="1"/>
  <c r="D57" i="9"/>
  <c r="AP57" i="9" s="1"/>
  <c r="CO43" i="9"/>
  <c r="CY13" i="9"/>
  <c r="CI13" i="9"/>
  <c r="BS13" i="9"/>
  <c r="BS92" i="9" s="1"/>
  <c r="BC13" i="9"/>
  <c r="BC92" i="9" s="1"/>
  <c r="AM13" i="9"/>
  <c r="AM92" i="9" s="1"/>
  <c r="W13" i="9"/>
  <c r="W92" i="9" s="1"/>
  <c r="G13" i="9"/>
  <c r="G92" i="9" s="1"/>
  <c r="BG74" i="9"/>
  <c r="AA74" i="9"/>
  <c r="I74" i="9"/>
  <c r="Y74" i="9"/>
  <c r="AO74" i="9"/>
  <c r="BI74" i="9"/>
  <c r="BY74" i="9"/>
  <c r="CP74" i="9"/>
  <c r="CO75" i="9"/>
  <c r="CO74" i="9" s="1"/>
  <c r="J74" i="9"/>
  <c r="Z74" i="9"/>
  <c r="AS75" i="9"/>
  <c r="AT74" i="9"/>
  <c r="BJ74" i="9"/>
  <c r="BZ74" i="9"/>
  <c r="CQ74" i="9"/>
  <c r="CE74" i="9"/>
  <c r="D51" i="9"/>
  <c r="AP51" i="9" s="1"/>
  <c r="AS43" i="9"/>
  <c r="BX43" i="9" s="1"/>
  <c r="D40" i="9"/>
  <c r="AP40" i="9" s="1"/>
  <c r="CS35" i="9"/>
  <c r="D32" i="9"/>
  <c r="AP32" i="9" s="1"/>
  <c r="CS27" i="9"/>
  <c r="D24" i="9"/>
  <c r="AP24" i="9" s="1"/>
  <c r="CS18" i="9"/>
  <c r="D15" i="9"/>
  <c r="AP15" i="9" s="1"/>
  <c r="CL13" i="9"/>
  <c r="BV13" i="9"/>
  <c r="BF13" i="9"/>
  <c r="AL13" i="9"/>
  <c r="V13" i="9"/>
  <c r="F13" i="9"/>
  <c r="CI87" i="8"/>
  <c r="BS87" i="8"/>
  <c r="BC87" i="8"/>
  <c r="AM87" i="8"/>
  <c r="W87" i="8"/>
  <c r="G87" i="8"/>
  <c r="CA85" i="8"/>
  <c r="BK85" i="8"/>
  <c r="AU85" i="8"/>
  <c r="AE85" i="8"/>
  <c r="O85" i="8"/>
  <c r="CA82" i="8"/>
  <c r="BK82" i="8"/>
  <c r="AU82" i="8"/>
  <c r="AE82" i="8"/>
  <c r="O82" i="8"/>
  <c r="CI80" i="8"/>
  <c r="BS80" i="8"/>
  <c r="BC80" i="8"/>
  <c r="AM80" i="8"/>
  <c r="W80" i="8"/>
  <c r="G80" i="8"/>
  <c r="CA78" i="8"/>
  <c r="BK78" i="8"/>
  <c r="AU78" i="8"/>
  <c r="AE78" i="8"/>
  <c r="O78" i="8"/>
  <c r="BT74" i="9"/>
  <c r="CV49" i="9"/>
  <c r="D45" i="9"/>
  <c r="AP45" i="9" s="1"/>
  <c r="CO42" i="9"/>
  <c r="AS42" i="9"/>
  <c r="BX42" i="9" s="1"/>
  <c r="CO41" i="9"/>
  <c r="AS41" i="9"/>
  <c r="BX41" i="9" s="1"/>
  <c r="CS38" i="9"/>
  <c r="CT44" i="1"/>
  <c r="CS44" i="1" s="1"/>
  <c r="CD44" i="1"/>
  <c r="BN44" i="1"/>
  <c r="AX44" i="1"/>
  <c r="CO37" i="9"/>
  <c r="AS37" i="9"/>
  <c r="BX37" i="9" s="1"/>
  <c r="CS34" i="9"/>
  <c r="CT40" i="1"/>
  <c r="CS40" i="1" s="1"/>
  <c r="CD40" i="1"/>
  <c r="BN40" i="1"/>
  <c r="AX40" i="1"/>
  <c r="CO33" i="9"/>
  <c r="AS33" i="9"/>
  <c r="BX33" i="9" s="1"/>
  <c r="CS30" i="9"/>
  <c r="CT36" i="1"/>
  <c r="CS36" i="1" s="1"/>
  <c r="CD36" i="1"/>
  <c r="BN36" i="1"/>
  <c r="AX36" i="1"/>
  <c r="CO29" i="9"/>
  <c r="AS29" i="9"/>
  <c r="BX29" i="9" s="1"/>
  <c r="CS26" i="9"/>
  <c r="CT32" i="1"/>
  <c r="CS32" i="1" s="1"/>
  <c r="CD32" i="1"/>
  <c r="BN32" i="1"/>
  <c r="AX32" i="1"/>
  <c r="CO25" i="9"/>
  <c r="AS25" i="9"/>
  <c r="BX25" i="9" s="1"/>
  <c r="CS21" i="9"/>
  <c r="CT27" i="1"/>
  <c r="CS27" i="1" s="1"/>
  <c r="CO20" i="9"/>
  <c r="AS20" i="9"/>
  <c r="BX20" i="9" s="1"/>
  <c r="CS17" i="9"/>
  <c r="CT23" i="1"/>
  <c r="CS23" i="1" s="1"/>
  <c r="CO16" i="9"/>
  <c r="AS16" i="9"/>
  <c r="BX16" i="9" s="1"/>
  <c r="CC13" i="9"/>
  <c r="BM13" i="9"/>
  <c r="AW13" i="9"/>
  <c r="AC13" i="9"/>
  <c r="M13" i="9"/>
  <c r="CU87" i="8"/>
  <c r="CD87" i="8"/>
  <c r="BN87" i="8"/>
  <c r="AX87" i="8"/>
  <c r="AD87" i="8"/>
  <c r="N87" i="8"/>
  <c r="CU85" i="8"/>
  <c r="CD85" i="8"/>
  <c r="BN85" i="8"/>
  <c r="AX85" i="8"/>
  <c r="AD85" i="8"/>
  <c r="N85" i="8"/>
  <c r="CU82" i="8"/>
  <c r="CD82" i="8"/>
  <c r="BN82" i="8"/>
  <c r="AX82" i="8"/>
  <c r="AD82" i="8"/>
  <c r="N82" i="8"/>
  <c r="CU80" i="8"/>
  <c r="CD80" i="8"/>
  <c r="BN80" i="8"/>
  <c r="AX80" i="8"/>
  <c r="AD80" i="8"/>
  <c r="N80" i="8"/>
  <c r="CU78" i="8"/>
  <c r="CD78" i="8"/>
  <c r="BN78" i="8"/>
  <c r="AX78" i="8"/>
  <c r="AD78" i="8"/>
  <c r="N78" i="8"/>
  <c r="CS71" i="8"/>
  <c r="CO70" i="8"/>
  <c r="AS70" i="8"/>
  <c r="BX70" i="8" s="1"/>
  <c r="CS67" i="8"/>
  <c r="CO66" i="8"/>
  <c r="AS66" i="8"/>
  <c r="BX66" i="8" s="1"/>
  <c r="CS63" i="8"/>
  <c r="CO62" i="8"/>
  <c r="AS62" i="8"/>
  <c r="BX62" i="8" s="1"/>
  <c r="CS59" i="8"/>
  <c r="CO58" i="8"/>
  <c r="AS58" i="8"/>
  <c r="BX58" i="8" s="1"/>
  <c r="CO54" i="8"/>
  <c r="AS54" i="8"/>
  <c r="BX54" i="8" s="1"/>
  <c r="CA87" i="7"/>
  <c r="BK87" i="7"/>
  <c r="AU87" i="7"/>
  <c r="AE87" i="7"/>
  <c r="O87" i="7"/>
  <c r="CI85" i="7"/>
  <c r="BS85" i="7"/>
  <c r="BC85" i="7"/>
  <c r="AM85" i="7"/>
  <c r="W85" i="7"/>
  <c r="G85" i="7"/>
  <c r="CI82" i="7"/>
  <c r="BS82" i="7"/>
  <c r="BC82" i="7"/>
  <c r="AM82" i="7"/>
  <c r="W82" i="7"/>
  <c r="G82" i="7"/>
  <c r="CA80" i="7"/>
  <c r="BK80" i="7"/>
  <c r="AU80" i="7"/>
  <c r="AE80" i="7"/>
  <c r="O80" i="7"/>
  <c r="CI78" i="7"/>
  <c r="BS78" i="7"/>
  <c r="BC78" i="7"/>
  <c r="AM78" i="7"/>
  <c r="W78" i="7"/>
  <c r="G78" i="7"/>
  <c r="AS68" i="8"/>
  <c r="BX68" i="8" s="1"/>
  <c r="CO68" i="8"/>
  <c r="CV64" i="8"/>
  <c r="AS60" i="8"/>
  <c r="BX60" i="8" s="1"/>
  <c r="CO60" i="8"/>
  <c r="CY95" i="1"/>
  <c r="CH95" i="1"/>
  <c r="BR95" i="1"/>
  <c r="BB95" i="1"/>
  <c r="AH95" i="1"/>
  <c r="R95" i="1"/>
  <c r="CY87" i="7"/>
  <c r="CH87" i="7"/>
  <c r="BR87" i="7"/>
  <c r="BB87" i="7"/>
  <c r="AH87" i="7"/>
  <c r="R87" i="7"/>
  <c r="CY85" i="7"/>
  <c r="CH85" i="7"/>
  <c r="BR85" i="7"/>
  <c r="BB85" i="7"/>
  <c r="AH85" i="7"/>
  <c r="R85" i="7"/>
  <c r="CY82" i="7"/>
  <c r="CH82" i="7"/>
  <c r="BR82" i="7"/>
  <c r="BB82" i="7"/>
  <c r="AH82" i="7"/>
  <c r="R82" i="7"/>
  <c r="CY80" i="7"/>
  <c r="CY87" i="1"/>
  <c r="CY86" i="1" s="1"/>
  <c r="CH80" i="7"/>
  <c r="CH87" i="1"/>
  <c r="CH86" i="1" s="1"/>
  <c r="BR80" i="7"/>
  <c r="BR87" i="1"/>
  <c r="BR86" i="1" s="1"/>
  <c r="BB80" i="7"/>
  <c r="BB87" i="1"/>
  <c r="BB86" i="1" s="1"/>
  <c r="AH80" i="7"/>
  <c r="AH87" i="1"/>
  <c r="AH86" i="1" s="1"/>
  <c r="R80" i="7"/>
  <c r="R87" i="1"/>
  <c r="R86" i="1" s="1"/>
  <c r="CY78" i="7"/>
  <c r="CH78" i="7"/>
  <c r="BR78" i="7"/>
  <c r="BB78" i="7"/>
  <c r="AH78" i="7"/>
  <c r="R78" i="7"/>
  <c r="AS61" i="8"/>
  <c r="BX61" i="8" s="1"/>
  <c r="D61" i="8"/>
  <c r="AP61" i="8" s="1"/>
  <c r="D49" i="8"/>
  <c r="AP49" i="8" s="1"/>
  <c r="CS44" i="8"/>
  <c r="D41" i="8"/>
  <c r="AP41" i="8" s="1"/>
  <c r="CS36" i="8"/>
  <c r="D33" i="8"/>
  <c r="AP33" i="8" s="1"/>
  <c r="CS28" i="8"/>
  <c r="D25" i="8"/>
  <c r="AP25" i="8" s="1"/>
  <c r="CS19" i="8"/>
  <c r="D16" i="8"/>
  <c r="AP16" i="8" s="1"/>
  <c r="CI13" i="8"/>
  <c r="BS13" i="8"/>
  <c r="BC13" i="8"/>
  <c r="AM13" i="8"/>
  <c r="W13" i="8"/>
  <c r="G13" i="8"/>
  <c r="D89" i="7"/>
  <c r="AP89" i="7" s="1"/>
  <c r="CL87" i="7"/>
  <c r="BU87" i="7"/>
  <c r="BE87" i="7"/>
  <c r="AK87" i="7"/>
  <c r="U87" i="7"/>
  <c r="D88" i="7"/>
  <c r="E87" i="7"/>
  <c r="CL85" i="7"/>
  <c r="BU85" i="7"/>
  <c r="BE85" i="7"/>
  <c r="AK85" i="7"/>
  <c r="U85" i="7"/>
  <c r="D86" i="7"/>
  <c r="E85" i="7"/>
  <c r="D84" i="7"/>
  <c r="AP84" i="7" s="1"/>
  <c r="CL82" i="7"/>
  <c r="BU82" i="7"/>
  <c r="BE82" i="7"/>
  <c r="AK82" i="7"/>
  <c r="U82" i="7"/>
  <c r="D83" i="7"/>
  <c r="E82" i="7"/>
  <c r="CL80" i="7"/>
  <c r="BU80" i="7"/>
  <c r="BE80" i="7"/>
  <c r="AK80" i="7"/>
  <c r="U80" i="7"/>
  <c r="D81" i="7"/>
  <c r="E80" i="7"/>
  <c r="CL78" i="7"/>
  <c r="BU78" i="7"/>
  <c r="BE78" i="7"/>
  <c r="AK78" i="7"/>
  <c r="U78" i="7"/>
  <c r="E78" i="7"/>
  <c r="D79" i="7"/>
  <c r="BO76" i="8"/>
  <c r="AI76" i="8"/>
  <c r="E76" i="8"/>
  <c r="D77" i="8"/>
  <c r="U76" i="8"/>
  <c r="AK76" i="8"/>
  <c r="BE76" i="8"/>
  <c r="BU76" i="8"/>
  <c r="CL76" i="8"/>
  <c r="F76" i="8"/>
  <c r="V76" i="8"/>
  <c r="AL76" i="8"/>
  <c r="BF76" i="8"/>
  <c r="BV76" i="8"/>
  <c r="CM76" i="8"/>
  <c r="CN74" i="8"/>
  <c r="BG74" i="8"/>
  <c r="AA74" i="8"/>
  <c r="I74" i="8"/>
  <c r="Y74" i="8"/>
  <c r="AO74" i="8"/>
  <c r="BI74" i="8"/>
  <c r="BY74" i="8"/>
  <c r="CP74" i="8"/>
  <c r="CO75" i="8"/>
  <c r="CO74" i="8" s="1"/>
  <c r="J74" i="8"/>
  <c r="Z74" i="8"/>
  <c r="AS75" i="8"/>
  <c r="AT74" i="8"/>
  <c r="BJ74" i="8"/>
  <c r="BZ74" i="8"/>
  <c r="CQ74" i="8"/>
  <c r="CY70" i="1"/>
  <c r="D55" i="8"/>
  <c r="AP55" i="8" s="1"/>
  <c r="D52" i="8"/>
  <c r="AP52" i="8" s="1"/>
  <c r="D51" i="8"/>
  <c r="AP51" i="8" s="1"/>
  <c r="D50" i="8"/>
  <c r="AP50" i="8" s="1"/>
  <c r="D48" i="8"/>
  <c r="AP48" i="8" s="1"/>
  <c r="D47" i="8"/>
  <c r="AP47" i="8" s="1"/>
  <c r="D46" i="8"/>
  <c r="AP46" i="8" s="1"/>
  <c r="D44" i="8"/>
  <c r="AP44" i="8" s="1"/>
  <c r="D43" i="8"/>
  <c r="AP43" i="8" s="1"/>
  <c r="D42" i="8"/>
  <c r="AP42" i="8" s="1"/>
  <c r="D40" i="8"/>
  <c r="AP40" i="8" s="1"/>
  <c r="D39" i="8"/>
  <c r="AP39" i="8" s="1"/>
  <c r="D38" i="8"/>
  <c r="AP38" i="8" s="1"/>
  <c r="D36" i="8"/>
  <c r="AP36" i="8" s="1"/>
  <c r="D35" i="8"/>
  <c r="AP35" i="8" s="1"/>
  <c r="D34" i="8"/>
  <c r="AP34" i="8" s="1"/>
  <c r="D32" i="8"/>
  <c r="AP32" i="8" s="1"/>
  <c r="D31" i="8"/>
  <c r="AP31" i="8" s="1"/>
  <c r="D30" i="8"/>
  <c r="AP30" i="8" s="1"/>
  <c r="D28" i="8"/>
  <c r="AP28" i="8" s="1"/>
  <c r="D27" i="8"/>
  <c r="AP27" i="8" s="1"/>
  <c r="D26" i="8"/>
  <c r="AP26" i="8" s="1"/>
  <c r="D24" i="8"/>
  <c r="AP24" i="8" s="1"/>
  <c r="D23" i="8"/>
  <c r="AP23" i="8" s="1"/>
  <c r="D21" i="8"/>
  <c r="AP21" i="8" s="1"/>
  <c r="D19" i="8"/>
  <c r="AP19" i="8" s="1"/>
  <c r="D18" i="8"/>
  <c r="AP18" i="8" s="1"/>
  <c r="D17" i="8"/>
  <c r="AP17" i="8" s="1"/>
  <c r="CF13" i="8"/>
  <c r="CF92" i="8" s="1"/>
  <c r="BL13" i="8"/>
  <c r="BL92" i="8" s="1"/>
  <c r="AV13" i="8"/>
  <c r="AV92" i="8" s="1"/>
  <c r="AF13" i="8"/>
  <c r="AF92" i="8" s="1"/>
  <c r="P13" i="8"/>
  <c r="P92" i="8" s="1"/>
  <c r="CK13" i="8"/>
  <c r="CK92" i="8" s="1"/>
  <c r="BU13" i="8"/>
  <c r="BE13" i="8"/>
  <c r="AK13" i="8"/>
  <c r="U13" i="8"/>
  <c r="D15" i="8"/>
  <c r="AP15" i="8" s="1"/>
  <c r="E13" i="8"/>
  <c r="CL13" i="8"/>
  <c r="BV13" i="8"/>
  <c r="BF13" i="8"/>
  <c r="AL13" i="8"/>
  <c r="V13" i="8"/>
  <c r="F13" i="8"/>
  <c r="D14" i="8"/>
  <c r="CF87" i="7"/>
  <c r="BL87" i="7"/>
  <c r="AV87" i="7"/>
  <c r="AF87" i="7"/>
  <c r="P87" i="7"/>
  <c r="CJ85" i="7"/>
  <c r="BP85" i="7"/>
  <c r="AZ85" i="7"/>
  <c r="AJ85" i="7"/>
  <c r="T85" i="7"/>
  <c r="CV84" i="7"/>
  <c r="CB82" i="7"/>
  <c r="BH82" i="7"/>
  <c r="AR82" i="7"/>
  <c r="AB82" i="7"/>
  <c r="L82" i="7"/>
  <c r="CF80" i="7"/>
  <c r="BL80" i="7"/>
  <c r="AV80" i="7"/>
  <c r="AF80" i="7"/>
  <c r="P80" i="7"/>
  <c r="CJ78" i="7"/>
  <c r="BP78" i="7"/>
  <c r="AZ78" i="7"/>
  <c r="AJ78" i="7"/>
  <c r="T78" i="7"/>
  <c r="CN76" i="7"/>
  <c r="BW76" i="7"/>
  <c r="BG76" i="7"/>
  <c r="AQ76" i="7"/>
  <c r="AA76" i="7"/>
  <c r="K76" i="7"/>
  <c r="CE74" i="7"/>
  <c r="BO74" i="7"/>
  <c r="AY74" i="7"/>
  <c r="AI74" i="7"/>
  <c r="S74" i="7"/>
  <c r="CV70" i="7"/>
  <c r="CO69" i="7"/>
  <c r="AS69" i="7"/>
  <c r="BX69" i="7" s="1"/>
  <c r="CO65" i="7"/>
  <c r="AS65" i="7"/>
  <c r="BX65" i="7" s="1"/>
  <c r="CO61" i="7"/>
  <c r="AS61" i="7"/>
  <c r="BX61" i="7" s="1"/>
  <c r="CO57" i="7"/>
  <c r="AS57" i="7"/>
  <c r="BX57" i="7" s="1"/>
  <c r="CO53" i="7"/>
  <c r="AS53" i="7"/>
  <c r="BX53" i="7" s="1"/>
  <c r="CV71" i="7"/>
  <c r="CO28" i="7"/>
  <c r="AS28" i="7"/>
  <c r="BX28" i="7" s="1"/>
  <c r="CS24" i="7"/>
  <c r="CU13" i="7"/>
  <c r="CE13" i="7"/>
  <c r="BO13" i="7"/>
  <c r="AY13" i="7"/>
  <c r="AI13" i="7"/>
  <c r="S13" i="7"/>
  <c r="CN76" i="6"/>
  <c r="BW76" i="6"/>
  <c r="BG76" i="6"/>
  <c r="AQ76" i="6"/>
  <c r="AA76" i="6"/>
  <c r="K76" i="6"/>
  <c r="CE74" i="6"/>
  <c r="BO74" i="6"/>
  <c r="AY74" i="6"/>
  <c r="AI74" i="6"/>
  <c r="S74" i="6"/>
  <c r="AS67" i="7"/>
  <c r="BX67" i="7" s="1"/>
  <c r="AS62" i="7"/>
  <c r="BX62" i="7" s="1"/>
  <c r="CO62" i="7"/>
  <c r="CO59" i="7"/>
  <c r="D58" i="7"/>
  <c r="AP58" i="7" s="1"/>
  <c r="CS58" i="7"/>
  <c r="CV54" i="7"/>
  <c r="CV50" i="7"/>
  <c r="CV49" i="7"/>
  <c r="CV46" i="7"/>
  <c r="CV45" i="7"/>
  <c r="CV42" i="7"/>
  <c r="CV41" i="7"/>
  <c r="CV38" i="7"/>
  <c r="CV37" i="7"/>
  <c r="CO34" i="7"/>
  <c r="AS34" i="7"/>
  <c r="BX34" i="7" s="1"/>
  <c r="CV32" i="7"/>
  <c r="CO31" i="7"/>
  <c r="AS31" i="7"/>
  <c r="BX31" i="7" s="1"/>
  <c r="D28" i="7"/>
  <c r="AP28" i="7" s="1"/>
  <c r="D26" i="7"/>
  <c r="AP26" i="7" s="1"/>
  <c r="CS18" i="7"/>
  <c r="CO17" i="7"/>
  <c r="AS17" i="7"/>
  <c r="BX17" i="7" s="1"/>
  <c r="CV15" i="7"/>
  <c r="CO14" i="7"/>
  <c r="CP13" i="7"/>
  <c r="BZ13" i="7"/>
  <c r="BJ13" i="7"/>
  <c r="AS14" i="7"/>
  <c r="AT13" i="7"/>
  <c r="Z13" i="7"/>
  <c r="J13" i="7"/>
  <c r="CN87" i="6"/>
  <c r="BW87" i="6"/>
  <c r="BG87" i="6"/>
  <c r="AQ87" i="6"/>
  <c r="AA87" i="6"/>
  <c r="K87" i="6"/>
  <c r="CE85" i="6"/>
  <c r="BO85" i="6"/>
  <c r="AY85" i="6"/>
  <c r="AI85" i="6"/>
  <c r="S85" i="6"/>
  <c r="CE82" i="6"/>
  <c r="BO82" i="6"/>
  <c r="AY82" i="6"/>
  <c r="AI82" i="6"/>
  <c r="S82" i="6"/>
  <c r="CN80" i="6"/>
  <c r="BW80" i="6"/>
  <c r="BG80" i="6"/>
  <c r="AQ80" i="6"/>
  <c r="AA80" i="6"/>
  <c r="K80" i="6"/>
  <c r="CE78" i="6"/>
  <c r="BO78" i="6"/>
  <c r="AY78" i="6"/>
  <c r="AI78" i="6"/>
  <c r="S78" i="6"/>
  <c r="CY76" i="6"/>
  <c r="CH76" i="6"/>
  <c r="BR76" i="6"/>
  <c r="BB76" i="6"/>
  <c r="AH76" i="6"/>
  <c r="R76" i="6"/>
  <c r="CY74" i="6"/>
  <c r="CH74" i="6"/>
  <c r="BR74" i="6"/>
  <c r="BB74" i="6"/>
  <c r="AH74" i="6"/>
  <c r="R74" i="6"/>
  <c r="CS68" i="6"/>
  <c r="CO67" i="6"/>
  <c r="AS67" i="6"/>
  <c r="BX67" i="6" s="1"/>
  <c r="D59" i="6"/>
  <c r="AP59" i="6" s="1"/>
  <c r="D29" i="7"/>
  <c r="AP29" i="7" s="1"/>
  <c r="D27" i="7"/>
  <c r="AP27" i="7" s="1"/>
  <c r="CV23" i="7"/>
  <c r="CO20" i="7"/>
  <c r="AS20" i="7"/>
  <c r="BX20" i="7" s="1"/>
  <c r="CR13" i="7"/>
  <c r="CR92" i="7" s="1"/>
  <c r="CB13" i="7"/>
  <c r="BH13" i="7"/>
  <c r="AR13" i="7"/>
  <c r="AB13" i="7"/>
  <c r="L13" i="7"/>
  <c r="CG13" i="7"/>
  <c r="BQ13" i="7"/>
  <c r="BA13" i="7"/>
  <c r="AG13" i="7"/>
  <c r="Q13" i="7"/>
  <c r="CX76" i="6"/>
  <c r="CV77" i="6"/>
  <c r="CV76" i="6" s="1"/>
  <c r="CG76" i="6"/>
  <c r="BQ76" i="6"/>
  <c r="BA76" i="6"/>
  <c r="AG76" i="6"/>
  <c r="Q76" i="6"/>
  <c r="CX74" i="6"/>
  <c r="CV75" i="6"/>
  <c r="CV74" i="6" s="1"/>
  <c r="CG74" i="6"/>
  <c r="BQ74" i="6"/>
  <c r="BA74" i="6"/>
  <c r="AG74" i="6"/>
  <c r="Q74" i="6"/>
  <c r="D70" i="6"/>
  <c r="AP70" i="6" s="1"/>
  <c r="D68" i="6"/>
  <c r="AP68" i="6" s="1"/>
  <c r="D62" i="6"/>
  <c r="AP62" i="6" s="1"/>
  <c r="CV56" i="6"/>
  <c r="CV53" i="6"/>
  <c r="CV52" i="6"/>
  <c r="CV49" i="6"/>
  <c r="CV48" i="6"/>
  <c r="CV45" i="6"/>
  <c r="CV44" i="6"/>
  <c r="CV41" i="6"/>
  <c r="CV40" i="6"/>
  <c r="CV37" i="6"/>
  <c r="CV36" i="6"/>
  <c r="CV33" i="6"/>
  <c r="CV32" i="6"/>
  <c r="CV29" i="6"/>
  <c r="CV28" i="6"/>
  <c r="CV25" i="6"/>
  <c r="CV24" i="6"/>
  <c r="D21" i="6"/>
  <c r="AP21" i="6" s="1"/>
  <c r="CO17" i="6"/>
  <c r="AS17" i="6"/>
  <c r="BX17" i="6" s="1"/>
  <c r="CK13" i="6"/>
  <c r="CK92" i="6" s="1"/>
  <c r="BU13" i="6"/>
  <c r="BE13" i="6"/>
  <c r="AK13" i="6"/>
  <c r="U13" i="6"/>
  <c r="D15" i="6"/>
  <c r="AP15" i="6" s="1"/>
  <c r="E13" i="6"/>
  <c r="AS89" i="5"/>
  <c r="BX89" i="5" s="1"/>
  <c r="CI87" i="5"/>
  <c r="BS87" i="5"/>
  <c r="BC87" i="5"/>
  <c r="AM87" i="5"/>
  <c r="W87" i="5"/>
  <c r="G87" i="5"/>
  <c r="D88" i="5"/>
  <c r="CA85" i="5"/>
  <c r="BK85" i="5"/>
  <c r="AU85" i="5"/>
  <c r="AS86" i="5"/>
  <c r="AE85" i="5"/>
  <c r="O85" i="5"/>
  <c r="D84" i="5"/>
  <c r="AP84" i="5" s="1"/>
  <c r="CA82" i="5"/>
  <c r="BK82" i="5"/>
  <c r="AU82" i="5"/>
  <c r="AS83" i="5"/>
  <c r="AE82" i="5"/>
  <c r="O82" i="5"/>
  <c r="CI80" i="5"/>
  <c r="BS80" i="5"/>
  <c r="BC80" i="5"/>
  <c r="AM80" i="5"/>
  <c r="W80" i="5"/>
  <c r="G80" i="5"/>
  <c r="D81" i="5"/>
  <c r="CA78" i="5"/>
  <c r="BK78" i="5"/>
  <c r="AU78" i="5"/>
  <c r="AS79" i="5"/>
  <c r="AE78" i="5"/>
  <c r="O78" i="5"/>
  <c r="CO71" i="5"/>
  <c r="AS71" i="5"/>
  <c r="BX71" i="5" s="1"/>
  <c r="D69" i="5"/>
  <c r="AP69" i="5" s="1"/>
  <c r="D67" i="5"/>
  <c r="AP67" i="5" s="1"/>
  <c r="CO63" i="5"/>
  <c r="AS63" i="5"/>
  <c r="BX63" i="5" s="1"/>
  <c r="D61" i="5"/>
  <c r="AP61" i="5" s="1"/>
  <c r="D59" i="5"/>
  <c r="AP59" i="5" s="1"/>
  <c r="CO55" i="5"/>
  <c r="AS55" i="5"/>
  <c r="BX55" i="5" s="1"/>
  <c r="D53" i="5"/>
  <c r="AP53" i="5" s="1"/>
  <c r="D51" i="5"/>
  <c r="AP51" i="5" s="1"/>
  <c r="CO43" i="5"/>
  <c r="AS43" i="5"/>
  <c r="BX43" i="5" s="1"/>
  <c r="CU13" i="5"/>
  <c r="CU92" i="5" s="1"/>
  <c r="CE13" i="5"/>
  <c r="BO13" i="5"/>
  <c r="AY13" i="5"/>
  <c r="AI13" i="5"/>
  <c r="S13" i="5"/>
  <c r="D65" i="6"/>
  <c r="AP65" i="6" s="1"/>
  <c r="CS65" i="6"/>
  <c r="CV60" i="6"/>
  <c r="AS57" i="6"/>
  <c r="BX57" i="6" s="1"/>
  <c r="CO16" i="6"/>
  <c r="AS16" i="6"/>
  <c r="BX16" i="6" s="1"/>
  <c r="CN13" i="6"/>
  <c r="BT13" i="6"/>
  <c r="BT92" i="6" s="1"/>
  <c r="BD13" i="6"/>
  <c r="BD92" i="6" s="1"/>
  <c r="AN13" i="6"/>
  <c r="AN92" i="6" s="1"/>
  <c r="X13" i="6"/>
  <c r="X92" i="6" s="1"/>
  <c r="H13" i="6"/>
  <c r="H92" i="6" s="1"/>
  <c r="CY72" i="1"/>
  <c r="CR67" i="1"/>
  <c r="CO58" i="5"/>
  <c r="AS58" i="5"/>
  <c r="BX58" i="5" s="1"/>
  <c r="CO42" i="5"/>
  <c r="AS42" i="5"/>
  <c r="BX42" i="5" s="1"/>
  <c r="CY13" i="6"/>
  <c r="CY92" i="6" s="1"/>
  <c r="CY21" i="1"/>
  <c r="CV54" i="6"/>
  <c r="D23" i="6"/>
  <c r="AP23" i="6" s="1"/>
  <c r="CS19" i="6"/>
  <c r="CO18" i="6"/>
  <c r="AS18" i="6"/>
  <c r="BX18" i="6" s="1"/>
  <c r="CS15" i="6"/>
  <c r="CT13" i="6"/>
  <c r="CD13" i="6"/>
  <c r="BN13" i="6"/>
  <c r="AX13" i="6"/>
  <c r="AD13" i="6"/>
  <c r="N13" i="6"/>
  <c r="CQ13" i="6"/>
  <c r="CO14" i="6"/>
  <c r="CA13" i="6"/>
  <c r="BK13" i="6"/>
  <c r="AU13" i="6"/>
  <c r="AS14" i="6"/>
  <c r="AE13" i="6"/>
  <c r="O13" i="6"/>
  <c r="CV88" i="5"/>
  <c r="CW87" i="5"/>
  <c r="BT87" i="5"/>
  <c r="BD87" i="5"/>
  <c r="AN87" i="5"/>
  <c r="X87" i="5"/>
  <c r="H87" i="5"/>
  <c r="CB85" i="5"/>
  <c r="BH85" i="5"/>
  <c r="AR85" i="5"/>
  <c r="AB85" i="5"/>
  <c r="L85" i="5"/>
  <c r="CJ82" i="5"/>
  <c r="BP82" i="5"/>
  <c r="AZ82" i="5"/>
  <c r="AJ82" i="5"/>
  <c r="T82" i="5"/>
  <c r="CV81" i="5"/>
  <c r="CV80" i="5" s="1"/>
  <c r="CW80" i="5"/>
  <c r="BT80" i="5"/>
  <c r="BD80" i="5"/>
  <c r="AN80" i="5"/>
  <c r="X80" i="5"/>
  <c r="H80" i="5"/>
  <c r="CB78" i="5"/>
  <c r="BH78" i="5"/>
  <c r="AR78" i="5"/>
  <c r="AB78" i="5"/>
  <c r="L78" i="5"/>
  <c r="CE76" i="5"/>
  <c r="BO76" i="5"/>
  <c r="AY76" i="5"/>
  <c r="AI76" i="5"/>
  <c r="S76" i="5"/>
  <c r="CN74" i="5"/>
  <c r="BW74" i="5"/>
  <c r="BG74" i="5"/>
  <c r="AQ74" i="5"/>
  <c r="AA74" i="5"/>
  <c r="K74" i="5"/>
  <c r="CV70" i="5"/>
  <c r="CO69" i="5"/>
  <c r="AS69" i="5"/>
  <c r="BX69" i="5" s="1"/>
  <c r="CV66" i="5"/>
  <c r="CO65" i="5"/>
  <c r="AS65" i="5"/>
  <c r="BX65" i="5" s="1"/>
  <c r="CV62" i="5"/>
  <c r="CO61" i="5"/>
  <c r="AS61" i="5"/>
  <c r="BX61" i="5" s="1"/>
  <c r="CV58" i="5"/>
  <c r="CO57" i="5"/>
  <c r="AS57" i="5"/>
  <c r="BX57" i="5" s="1"/>
  <c r="CV54" i="5"/>
  <c r="CO53" i="5"/>
  <c r="AS53" i="5"/>
  <c r="BX53" i="5" s="1"/>
  <c r="CV50" i="5"/>
  <c r="CV46" i="5"/>
  <c r="CV42" i="5"/>
  <c r="CR41" i="1"/>
  <c r="CR33" i="1"/>
  <c r="CJ13" i="5"/>
  <c r="BP13" i="5"/>
  <c r="AZ13" i="5"/>
  <c r="AJ13" i="5"/>
  <c r="T13" i="5"/>
  <c r="D21" i="5"/>
  <c r="AP21" i="5" s="1"/>
  <c r="D17" i="5"/>
  <c r="AP17" i="5" s="1"/>
  <c r="CQ85" i="4"/>
  <c r="BT85" i="4"/>
  <c r="AY85" i="4"/>
  <c r="AD85" i="4"/>
  <c r="H85" i="4"/>
  <c r="Q85" i="4"/>
  <c r="AG85" i="4"/>
  <c r="BA85" i="4"/>
  <c r="BQ85" i="4"/>
  <c r="CG85" i="4"/>
  <c r="CX85" i="4"/>
  <c r="CS41" i="5"/>
  <c r="D37" i="5"/>
  <c r="AP37" i="5" s="1"/>
  <c r="CS33" i="5"/>
  <c r="D29" i="5"/>
  <c r="AP29" i="5" s="1"/>
  <c r="CS25" i="5"/>
  <c r="R27" i="1"/>
  <c r="AH23" i="1"/>
  <c r="CI85" i="4"/>
  <c r="BH85" i="4"/>
  <c r="AM85" i="4"/>
  <c r="R85" i="4"/>
  <c r="R92" i="1"/>
  <c r="R91" i="1" s="1"/>
  <c r="CJ82" i="4"/>
  <c r="BO82" i="4"/>
  <c r="AS83" i="4"/>
  <c r="AT82" i="4"/>
  <c r="AT89" i="1"/>
  <c r="X82" i="4"/>
  <c r="D83" i="4"/>
  <c r="E82" i="4"/>
  <c r="E89" i="1"/>
  <c r="U82" i="4"/>
  <c r="U89" i="1"/>
  <c r="AK82" i="4"/>
  <c r="AK89" i="1"/>
  <c r="BE82" i="4"/>
  <c r="BE89" i="1"/>
  <c r="BU82" i="4"/>
  <c r="BU89" i="1"/>
  <c r="CL82" i="4"/>
  <c r="CQ78" i="4"/>
  <c r="CQ85" i="1"/>
  <c r="CQ84" i="1" s="1"/>
  <c r="BT78" i="4"/>
  <c r="AY78" i="4"/>
  <c r="AD78" i="4"/>
  <c r="AD85" i="1"/>
  <c r="AD84" i="1" s="1"/>
  <c r="H78" i="4"/>
  <c r="Q78" i="4"/>
  <c r="Q85" i="1"/>
  <c r="Q84" i="1" s="1"/>
  <c r="AG78" i="4"/>
  <c r="AG85" i="1"/>
  <c r="AG84" i="1" s="1"/>
  <c r="BA78" i="4"/>
  <c r="BA85" i="1"/>
  <c r="BA84" i="1" s="1"/>
  <c r="BQ78" i="4"/>
  <c r="BQ85" i="1"/>
  <c r="BQ84" i="1" s="1"/>
  <c r="CG78" i="4"/>
  <c r="CG85" i="1"/>
  <c r="CG84" i="1" s="1"/>
  <c r="CX78" i="4"/>
  <c r="CX85" i="1"/>
  <c r="CX84" i="1" s="1"/>
  <c r="CV79" i="4"/>
  <c r="CV78" i="4" s="1"/>
  <c r="CL74" i="1"/>
  <c r="BV74" i="1"/>
  <c r="BF74" i="1"/>
  <c r="AL74" i="1"/>
  <c r="V74" i="1"/>
  <c r="F74" i="1"/>
  <c r="CL70" i="1"/>
  <c r="BV70" i="1"/>
  <c r="BF70" i="1"/>
  <c r="AL70" i="1"/>
  <c r="V70" i="1"/>
  <c r="F70" i="1"/>
  <c r="CL66" i="1"/>
  <c r="BV66" i="1"/>
  <c r="BF66" i="1"/>
  <c r="AL66" i="1"/>
  <c r="V66" i="1"/>
  <c r="F66" i="1"/>
  <c r="CL62" i="1"/>
  <c r="BV62" i="1"/>
  <c r="BF62" i="1"/>
  <c r="AL62" i="1"/>
  <c r="V62" i="1"/>
  <c r="F62" i="1"/>
  <c r="CL58" i="1"/>
  <c r="BV58" i="1"/>
  <c r="BF58" i="1"/>
  <c r="AL58" i="1"/>
  <c r="V58" i="1"/>
  <c r="F58" i="1"/>
  <c r="CL54" i="1"/>
  <c r="BV54" i="1"/>
  <c r="BF54" i="1"/>
  <c r="AL54" i="1"/>
  <c r="V54" i="1"/>
  <c r="F54" i="1"/>
  <c r="CL50" i="1"/>
  <c r="BV50" i="1"/>
  <c r="BF50" i="1"/>
  <c r="AL50" i="1"/>
  <c r="V50" i="1"/>
  <c r="F50" i="1"/>
  <c r="CL46" i="1"/>
  <c r="BV46" i="1"/>
  <c r="BF46" i="1"/>
  <c r="AL46" i="1"/>
  <c r="V46" i="1"/>
  <c r="F46" i="1"/>
  <c r="CL42" i="1"/>
  <c r="BV42" i="1"/>
  <c r="BF42" i="1"/>
  <c r="AL42" i="1"/>
  <c r="V42" i="1"/>
  <c r="F42" i="1"/>
  <c r="CL38" i="1"/>
  <c r="BV38" i="1"/>
  <c r="BF38" i="1"/>
  <c r="AL38" i="1"/>
  <c r="V38" i="1"/>
  <c r="F38" i="1"/>
  <c r="CL34" i="1"/>
  <c r="BV34" i="1"/>
  <c r="BF34" i="1"/>
  <c r="AL34" i="1"/>
  <c r="V34" i="1"/>
  <c r="F34" i="1"/>
  <c r="CL30" i="1"/>
  <c r="BV30" i="1"/>
  <c r="BF30" i="1"/>
  <c r="AL30" i="1"/>
  <c r="V30" i="1"/>
  <c r="F30" i="1"/>
  <c r="CL25" i="1"/>
  <c r="BV25" i="1"/>
  <c r="BF25" i="1"/>
  <c r="AL25" i="1"/>
  <c r="V25" i="1"/>
  <c r="F25" i="1"/>
  <c r="CL21" i="1"/>
  <c r="BV21" i="1"/>
  <c r="BF21" i="1"/>
  <c r="AL21" i="1"/>
  <c r="V21" i="1"/>
  <c r="F21" i="1"/>
  <c r="CI13" i="4"/>
  <c r="BS13" i="4"/>
  <c r="BC13" i="4"/>
  <c r="AM13" i="4"/>
  <c r="W13" i="4"/>
  <c r="G13" i="4"/>
  <c r="BF76" i="1"/>
  <c r="AL76" i="1"/>
  <c r="V76" i="1"/>
  <c r="F76" i="1"/>
  <c r="AS49" i="5"/>
  <c r="BX49" i="5" s="1"/>
  <c r="CO49" i="5"/>
  <c r="CR55" i="1"/>
  <c r="CV45" i="5"/>
  <c r="D34" i="5"/>
  <c r="AP34" i="5" s="1"/>
  <c r="AS34" i="5"/>
  <c r="BX34" i="5" s="1"/>
  <c r="CV30" i="5"/>
  <c r="CY23" i="1"/>
  <c r="CY13" i="5"/>
  <c r="CY92" i="5" s="1"/>
  <c r="CM95" i="1"/>
  <c r="CM87" i="4"/>
  <c r="BK87" i="4"/>
  <c r="AJ87" i="4"/>
  <c r="O87" i="4"/>
  <c r="CE87" i="4"/>
  <c r="BJ87" i="4"/>
  <c r="AN87" i="4"/>
  <c r="S87" i="4"/>
  <c r="I87" i="4"/>
  <c r="Y87" i="4"/>
  <c r="AO87" i="4"/>
  <c r="BI87" i="4"/>
  <c r="BY87" i="4"/>
  <c r="CP87" i="4"/>
  <c r="CO88" i="4"/>
  <c r="CN85" i="4"/>
  <c r="BR85" i="4"/>
  <c r="BR92" i="1"/>
  <c r="BR91" i="1" s="1"/>
  <c r="AV85" i="4"/>
  <c r="AA85" i="4"/>
  <c r="F85" i="4"/>
  <c r="F92" i="1"/>
  <c r="F91" i="1" s="1"/>
  <c r="CS84" i="4"/>
  <c r="BS82" i="4"/>
  <c r="AX82" i="4"/>
  <c r="AX89" i="1"/>
  <c r="AB82" i="4"/>
  <c r="G82" i="4"/>
  <c r="CF80" i="4"/>
  <c r="BK80" i="4"/>
  <c r="AJ80" i="4"/>
  <c r="O80" i="4"/>
  <c r="BS78" i="4"/>
  <c r="AX78" i="4"/>
  <c r="AX85" i="1"/>
  <c r="AX84" i="1" s="1"/>
  <c r="AB78" i="4"/>
  <c r="G78" i="4"/>
  <c r="CG76" i="4"/>
  <c r="BK76" i="4"/>
  <c r="AK76" i="4"/>
  <c r="O76" i="4"/>
  <c r="CL74" i="4"/>
  <c r="BO74" i="4"/>
  <c r="AS75" i="4"/>
  <c r="AT74" i="4"/>
  <c r="Y74" i="4"/>
  <c r="H74" i="4"/>
  <c r="D75" i="4"/>
  <c r="X74" i="4"/>
  <c r="AN74" i="4"/>
  <c r="BD74" i="4"/>
  <c r="BT74" i="4"/>
  <c r="CW74" i="4"/>
  <c r="CV75" i="4"/>
  <c r="CV74" i="4" s="1"/>
  <c r="CW81" i="1"/>
  <c r="CW80" i="1" s="1"/>
  <c r="CL77" i="1"/>
  <c r="BV77" i="1"/>
  <c r="BF77" i="1"/>
  <c r="AL77" i="1"/>
  <c r="V77" i="1"/>
  <c r="F77" i="1"/>
  <c r="D70" i="4"/>
  <c r="AP70" i="4" s="1"/>
  <c r="CG74" i="1"/>
  <c r="BQ74" i="1"/>
  <c r="BA74" i="1"/>
  <c r="AG74" i="1"/>
  <c r="Q74" i="1"/>
  <c r="CX73" i="1"/>
  <c r="CH73" i="1"/>
  <c r="BR73" i="1"/>
  <c r="BB73" i="1"/>
  <c r="AH73" i="1"/>
  <c r="R73" i="1"/>
  <c r="CC70" i="1"/>
  <c r="BM70" i="1"/>
  <c r="AW70" i="1"/>
  <c r="AC70" i="1"/>
  <c r="M70" i="1"/>
  <c r="CS63" i="4"/>
  <c r="CT69" i="1"/>
  <c r="CS69" i="1" s="1"/>
  <c r="CD69" i="1"/>
  <c r="BN69" i="1"/>
  <c r="AX69" i="1"/>
  <c r="AD69" i="1"/>
  <c r="N69" i="1"/>
  <c r="CO62" i="4"/>
  <c r="AS62" i="4"/>
  <c r="BX62" i="4" s="1"/>
  <c r="CV60" i="4"/>
  <c r="CW66" i="1"/>
  <c r="BY66" i="1"/>
  <c r="BI66" i="1"/>
  <c r="AO66" i="1"/>
  <c r="Y66" i="1"/>
  <c r="I66" i="1"/>
  <c r="CO59" i="4"/>
  <c r="CP65" i="1"/>
  <c r="BZ65" i="1"/>
  <c r="BJ65" i="1"/>
  <c r="AS59" i="4"/>
  <c r="BX59" i="4" s="1"/>
  <c r="AT65" i="1"/>
  <c r="Z65" i="1"/>
  <c r="J65" i="1"/>
  <c r="CK62" i="1"/>
  <c r="BU62" i="1"/>
  <c r="BE62" i="1"/>
  <c r="AK62" i="1"/>
  <c r="U62" i="1"/>
  <c r="D56" i="4"/>
  <c r="AP56" i="4" s="1"/>
  <c r="E62" i="1"/>
  <c r="CL61" i="1"/>
  <c r="BV61" i="1"/>
  <c r="BF61" i="1"/>
  <c r="AL61" i="1"/>
  <c r="V61" i="1"/>
  <c r="F61" i="1"/>
  <c r="D54" i="4"/>
  <c r="AP54" i="4" s="1"/>
  <c r="CG58" i="1"/>
  <c r="BQ58" i="1"/>
  <c r="BA58" i="1"/>
  <c r="AG58" i="1"/>
  <c r="Q58" i="1"/>
  <c r="CX57" i="1"/>
  <c r="CH57" i="1"/>
  <c r="BR57" i="1"/>
  <c r="BB57" i="1"/>
  <c r="AH57" i="1"/>
  <c r="R57" i="1"/>
  <c r="CC54" i="1"/>
  <c r="BM54" i="1"/>
  <c r="AW54" i="1"/>
  <c r="AC54" i="1"/>
  <c r="M54" i="1"/>
  <c r="CS47" i="4"/>
  <c r="CT53" i="1"/>
  <c r="CS53" i="1" s="1"/>
  <c r="CD53" i="1"/>
  <c r="BN53" i="1"/>
  <c r="AX53" i="1"/>
  <c r="AD53" i="1"/>
  <c r="N53" i="1"/>
  <c r="CO46" i="4"/>
  <c r="AS46" i="4"/>
  <c r="BX46" i="4" s="1"/>
  <c r="CV44" i="4"/>
  <c r="CW50" i="1"/>
  <c r="BY50" i="1"/>
  <c r="BI50" i="1"/>
  <c r="AO50" i="1"/>
  <c r="Y50" i="1"/>
  <c r="I50" i="1"/>
  <c r="CO43" i="4"/>
  <c r="CP49" i="1"/>
  <c r="BZ49" i="1"/>
  <c r="BJ49" i="1"/>
  <c r="AS43" i="4"/>
  <c r="BX43" i="4" s="1"/>
  <c r="AT49" i="1"/>
  <c r="Z49" i="1"/>
  <c r="J49" i="1"/>
  <c r="CK46" i="1"/>
  <c r="BU46" i="1"/>
  <c r="BE46" i="1"/>
  <c r="AK46" i="1"/>
  <c r="U46" i="1"/>
  <c r="D40" i="4"/>
  <c r="AP40" i="4" s="1"/>
  <c r="E46" i="1"/>
  <c r="CL45" i="1"/>
  <c r="BV45" i="1"/>
  <c r="BF45" i="1"/>
  <c r="AL45" i="1"/>
  <c r="V45" i="1"/>
  <c r="F45" i="1"/>
  <c r="D38" i="4"/>
  <c r="AP38" i="4" s="1"/>
  <c r="CG42" i="1"/>
  <c r="BQ42" i="1"/>
  <c r="BA42" i="1"/>
  <c r="AG42" i="1"/>
  <c r="Q42" i="1"/>
  <c r="CX41" i="1"/>
  <c r="CH41" i="1"/>
  <c r="BR41" i="1"/>
  <c r="BB41" i="1"/>
  <c r="AH41" i="1"/>
  <c r="R41" i="1"/>
  <c r="CC38" i="1"/>
  <c r="BM38" i="1"/>
  <c r="AW38" i="1"/>
  <c r="AC38" i="1"/>
  <c r="M38" i="1"/>
  <c r="CS31" i="4"/>
  <c r="CT37" i="1"/>
  <c r="CS37" i="1" s="1"/>
  <c r="CD37" i="1"/>
  <c r="BN37" i="1"/>
  <c r="AX37" i="1"/>
  <c r="AD37" i="1"/>
  <c r="N37" i="1"/>
  <c r="CO30" i="4"/>
  <c r="AS30" i="4"/>
  <c r="BX30" i="4" s="1"/>
  <c r="CV28" i="4"/>
  <c r="CW34" i="1"/>
  <c r="BY34" i="1"/>
  <c r="BI34" i="1"/>
  <c r="AO34" i="1"/>
  <c r="Y34" i="1"/>
  <c r="I34" i="1"/>
  <c r="CO27" i="4"/>
  <c r="CP33" i="1"/>
  <c r="BZ33" i="1"/>
  <c r="BJ33" i="1"/>
  <c r="AS27" i="4"/>
  <c r="BX27" i="4" s="1"/>
  <c r="AT33" i="1"/>
  <c r="Z33" i="1"/>
  <c r="J33" i="1"/>
  <c r="CK30" i="1"/>
  <c r="BU30" i="1"/>
  <c r="BE30" i="1"/>
  <c r="AK30" i="1"/>
  <c r="U30" i="1"/>
  <c r="D24" i="4"/>
  <c r="AP24" i="4" s="1"/>
  <c r="E30" i="1"/>
  <c r="CL29" i="1"/>
  <c r="BV29" i="1"/>
  <c r="BF29" i="1"/>
  <c r="AL29" i="1"/>
  <c r="V29" i="1"/>
  <c r="F29" i="1"/>
  <c r="D21" i="4"/>
  <c r="AP21" i="4" s="1"/>
  <c r="CG25" i="1"/>
  <c r="BQ25" i="1"/>
  <c r="BA25" i="1"/>
  <c r="AG25" i="1"/>
  <c r="Q25" i="1"/>
  <c r="CX24" i="1"/>
  <c r="CH24" i="1"/>
  <c r="BR24" i="1"/>
  <c r="BB24" i="1"/>
  <c r="AH24" i="1"/>
  <c r="R24" i="1"/>
  <c r="CC21" i="1"/>
  <c r="BM21" i="1"/>
  <c r="AW21" i="1"/>
  <c r="AC21" i="1"/>
  <c r="M21" i="1"/>
  <c r="CS14" i="4"/>
  <c r="CT13" i="4"/>
  <c r="CT20" i="1"/>
  <c r="CD13" i="4"/>
  <c r="CD20" i="1"/>
  <c r="BN13" i="4"/>
  <c r="BN20" i="1"/>
  <c r="AX13" i="4"/>
  <c r="AX20" i="1"/>
  <c r="AD13" i="4"/>
  <c r="N13" i="4"/>
  <c r="CF95" i="1"/>
  <c r="BL95" i="1"/>
  <c r="AV95" i="1"/>
  <c r="AF95" i="1"/>
  <c r="P95" i="1"/>
  <c r="CF87" i="3"/>
  <c r="BL87" i="3"/>
  <c r="AV87" i="3"/>
  <c r="AF87" i="3"/>
  <c r="P87" i="3"/>
  <c r="CF85" i="3"/>
  <c r="BL85" i="3"/>
  <c r="BL92" i="1"/>
  <c r="BL91" i="1" s="1"/>
  <c r="AV85" i="3"/>
  <c r="AV92" i="1"/>
  <c r="AV91" i="1" s="1"/>
  <c r="AF85" i="3"/>
  <c r="AF92" i="1"/>
  <c r="AF91" i="1" s="1"/>
  <c r="P85" i="3"/>
  <c r="P92" i="1"/>
  <c r="P91" i="1" s="1"/>
  <c r="CF82" i="3"/>
  <c r="CF89" i="1"/>
  <c r="BL82" i="3"/>
  <c r="BL89" i="1"/>
  <c r="AV82" i="3"/>
  <c r="AV89" i="1"/>
  <c r="AF82" i="3"/>
  <c r="AF89" i="1"/>
  <c r="P82" i="3"/>
  <c r="P89" i="1"/>
  <c r="CF80" i="3"/>
  <c r="CF87" i="1"/>
  <c r="CF86" i="1" s="1"/>
  <c r="BL80" i="3"/>
  <c r="BL87" i="1"/>
  <c r="BL86" i="1" s="1"/>
  <c r="AV80" i="3"/>
  <c r="AV87" i="1"/>
  <c r="AV86" i="1" s="1"/>
  <c r="AF80" i="3"/>
  <c r="AF87" i="1"/>
  <c r="AF86" i="1" s="1"/>
  <c r="P80" i="3"/>
  <c r="P87" i="1"/>
  <c r="P86" i="1" s="1"/>
  <c r="CF78" i="3"/>
  <c r="CF85" i="1"/>
  <c r="CF84" i="1" s="1"/>
  <c r="BL78" i="3"/>
  <c r="BL85" i="1"/>
  <c r="BL84" i="1" s="1"/>
  <c r="AV78" i="3"/>
  <c r="AV85" i="1"/>
  <c r="AV84" i="1" s="1"/>
  <c r="AF78" i="3"/>
  <c r="AF85" i="1"/>
  <c r="AF84" i="1" s="1"/>
  <c r="P78" i="3"/>
  <c r="P85" i="1"/>
  <c r="P84" i="1" s="1"/>
  <c r="CI76" i="3"/>
  <c r="BS76" i="3"/>
  <c r="BC76" i="3"/>
  <c r="AM76" i="3"/>
  <c r="W76" i="3"/>
  <c r="G76" i="3"/>
  <c r="D77" i="3"/>
  <c r="CA74" i="3"/>
  <c r="BK74" i="3"/>
  <c r="AU74" i="3"/>
  <c r="AS75" i="3"/>
  <c r="AE74" i="3"/>
  <c r="O74" i="3"/>
  <c r="CV70" i="3"/>
  <c r="CO69" i="3"/>
  <c r="AS69" i="3"/>
  <c r="BX69" i="3" s="1"/>
  <c r="CS65" i="3"/>
  <c r="CO64" i="3"/>
  <c r="AS64" i="3"/>
  <c r="BX64" i="3" s="1"/>
  <c r="D56" i="3"/>
  <c r="AP56" i="3" s="1"/>
  <c r="CO53" i="3"/>
  <c r="AS53" i="3"/>
  <c r="BX53" i="3" s="1"/>
  <c r="CO48" i="3"/>
  <c r="AS48" i="3"/>
  <c r="BX48" i="3" s="1"/>
  <c r="D40" i="3"/>
  <c r="AP40" i="3" s="1"/>
  <c r="CO32" i="3"/>
  <c r="AS32" i="3"/>
  <c r="BX32" i="3" s="1"/>
  <c r="D24" i="3"/>
  <c r="AP24" i="3" s="1"/>
  <c r="CM13" i="3"/>
  <c r="BW13" i="3"/>
  <c r="BG13" i="3"/>
  <c r="AQ13" i="3"/>
  <c r="AA13" i="3"/>
  <c r="K13" i="3"/>
  <c r="CO21" i="5"/>
  <c r="D20" i="5"/>
  <c r="AP20" i="5" s="1"/>
  <c r="CH23" i="1"/>
  <c r="BB23" i="1"/>
  <c r="V23" i="1"/>
  <c r="J13" i="5"/>
  <c r="J92" i="5" s="1"/>
  <c r="Z13" i="5"/>
  <c r="Z92" i="5" s="1"/>
  <c r="AS16" i="5"/>
  <c r="BX16" i="5" s="1"/>
  <c r="AT13" i="5"/>
  <c r="AT92" i="5" s="1"/>
  <c r="BJ13" i="5"/>
  <c r="BJ92" i="5" s="1"/>
  <c r="BZ13" i="5"/>
  <c r="BZ92" i="5" s="1"/>
  <c r="CO16" i="5"/>
  <c r="CP13" i="5"/>
  <c r="CP92" i="5" s="1"/>
  <c r="I13" i="5"/>
  <c r="I92" i="5" s="1"/>
  <c r="Y13" i="5"/>
  <c r="Y92" i="5" s="1"/>
  <c r="AO13" i="5"/>
  <c r="AO92" i="5" s="1"/>
  <c r="BI13" i="5"/>
  <c r="BI92" i="5" s="1"/>
  <c r="BY13" i="5"/>
  <c r="BY92" i="5" s="1"/>
  <c r="CV16" i="5"/>
  <c r="CW13" i="5"/>
  <c r="CV89" i="4"/>
  <c r="CW87" i="4"/>
  <c r="CW95" i="1"/>
  <c r="CF85" i="4"/>
  <c r="BK85" i="4"/>
  <c r="AJ85" i="4"/>
  <c r="O85" i="4"/>
  <c r="CH82" i="4"/>
  <c r="BL82" i="4"/>
  <c r="AQ82" i="4"/>
  <c r="V82" i="4"/>
  <c r="V89" i="1"/>
  <c r="CQ80" i="4"/>
  <c r="CQ87" i="1"/>
  <c r="CQ86" i="1" s="1"/>
  <c r="BT80" i="4"/>
  <c r="AY80" i="4"/>
  <c r="AD80" i="4"/>
  <c r="AD87" i="1"/>
  <c r="AD86" i="1" s="1"/>
  <c r="H80" i="4"/>
  <c r="Q80" i="4"/>
  <c r="Q87" i="1"/>
  <c r="Q86" i="1" s="1"/>
  <c r="AG80" i="4"/>
  <c r="AG87" i="1"/>
  <c r="AG86" i="1" s="1"/>
  <c r="BA80" i="4"/>
  <c r="BA87" i="1"/>
  <c r="BA86" i="1" s="1"/>
  <c r="BQ80" i="4"/>
  <c r="BQ87" i="1"/>
  <c r="BQ86" i="1" s="1"/>
  <c r="CG80" i="4"/>
  <c r="CG87" i="1"/>
  <c r="CG86" i="1" s="1"/>
  <c r="CX80" i="4"/>
  <c r="CX87" i="1"/>
  <c r="CX86" i="1" s="1"/>
  <c r="CB78" i="4"/>
  <c r="BG78" i="4"/>
  <c r="AL78" i="4"/>
  <c r="AL85" i="1"/>
  <c r="AL84" i="1" s="1"/>
  <c r="P78" i="4"/>
  <c r="CL76" i="4"/>
  <c r="BO76" i="4"/>
  <c r="AS77" i="4"/>
  <c r="AT76" i="4"/>
  <c r="Y76" i="4"/>
  <c r="H76" i="4"/>
  <c r="X76" i="4"/>
  <c r="AN76" i="4"/>
  <c r="BD76" i="4"/>
  <c r="BT76" i="4"/>
  <c r="CW76" i="4"/>
  <c r="CV77" i="4"/>
  <c r="CV76" i="4" s="1"/>
  <c r="CW83" i="1"/>
  <c r="CW82" i="1" s="1"/>
  <c r="CC77" i="1"/>
  <c r="BM77" i="1"/>
  <c r="AW77" i="1"/>
  <c r="AC77" i="1"/>
  <c r="M77" i="1"/>
  <c r="CR74" i="1"/>
  <c r="CB74" i="1"/>
  <c r="BH74" i="1"/>
  <c r="AR74" i="1"/>
  <c r="AB74" i="1"/>
  <c r="L74" i="1"/>
  <c r="CG73" i="1"/>
  <c r="BQ73" i="1"/>
  <c r="BA73" i="1"/>
  <c r="AG73" i="1"/>
  <c r="Q73" i="1"/>
  <c r="D65" i="4"/>
  <c r="AP65" i="4" s="1"/>
  <c r="CF70" i="1"/>
  <c r="BL70" i="1"/>
  <c r="AV70" i="1"/>
  <c r="AF70" i="1"/>
  <c r="P70" i="1"/>
  <c r="CK69" i="1"/>
  <c r="BU69" i="1"/>
  <c r="BE69" i="1"/>
  <c r="AK69" i="1"/>
  <c r="U69" i="1"/>
  <c r="D63" i="4"/>
  <c r="AP63" i="4" s="1"/>
  <c r="E69" i="1"/>
  <c r="CJ66" i="1"/>
  <c r="BP66" i="1"/>
  <c r="AZ66" i="1"/>
  <c r="AJ66" i="1"/>
  <c r="T66" i="1"/>
  <c r="CV59" i="4"/>
  <c r="CW65" i="1"/>
  <c r="BY65" i="1"/>
  <c r="BI65" i="1"/>
  <c r="AO65" i="1"/>
  <c r="Y65" i="1"/>
  <c r="I65" i="1"/>
  <c r="CO57" i="4"/>
  <c r="AS57" i="4"/>
  <c r="BX57" i="4" s="1"/>
  <c r="CN62" i="1"/>
  <c r="BT62" i="1"/>
  <c r="BD62" i="1"/>
  <c r="AN62" i="1"/>
  <c r="X62" i="1"/>
  <c r="H62" i="1"/>
  <c r="CC61" i="1"/>
  <c r="BM61" i="1"/>
  <c r="AW61" i="1"/>
  <c r="AC61" i="1"/>
  <c r="M61" i="1"/>
  <c r="CR58" i="1"/>
  <c r="CB58" i="1"/>
  <c r="BH58" i="1"/>
  <c r="AR58" i="1"/>
  <c r="AB58" i="1"/>
  <c r="L58" i="1"/>
  <c r="CG57" i="1"/>
  <c r="BQ57" i="1"/>
  <c r="BA57" i="1"/>
  <c r="AG57" i="1"/>
  <c r="Q57" i="1"/>
  <c r="D49" i="4"/>
  <c r="AP49" i="4" s="1"/>
  <c r="CF54" i="1"/>
  <c r="BL54" i="1"/>
  <c r="AV54" i="1"/>
  <c r="AF54" i="1"/>
  <c r="P54" i="1"/>
  <c r="CK53" i="1"/>
  <c r="BU53" i="1"/>
  <c r="BE53" i="1"/>
  <c r="AK53" i="1"/>
  <c r="U53" i="1"/>
  <c r="D47" i="4"/>
  <c r="AP47" i="4" s="1"/>
  <c r="E53" i="1"/>
  <c r="CJ50" i="1"/>
  <c r="BP50" i="1"/>
  <c r="AZ50" i="1"/>
  <c r="AJ50" i="1"/>
  <c r="T50" i="1"/>
  <c r="CV43" i="4"/>
  <c r="CW49" i="1"/>
  <c r="BY49" i="1"/>
  <c r="BI49" i="1"/>
  <c r="AO49" i="1"/>
  <c r="Y49" i="1"/>
  <c r="I49" i="1"/>
  <c r="CO41" i="4"/>
  <c r="AS41" i="4"/>
  <c r="BX41" i="4" s="1"/>
  <c r="CN46" i="1"/>
  <c r="BT46" i="1"/>
  <c r="BD46" i="1"/>
  <c r="AN46" i="1"/>
  <c r="X46" i="1"/>
  <c r="H46" i="1"/>
  <c r="CC45" i="1"/>
  <c r="BM45" i="1"/>
  <c r="AW45" i="1"/>
  <c r="AC45" i="1"/>
  <c r="M45" i="1"/>
  <c r="CR42" i="1"/>
  <c r="CB42" i="1"/>
  <c r="BH42" i="1"/>
  <c r="AR42" i="1"/>
  <c r="AB42" i="1"/>
  <c r="L42" i="1"/>
  <c r="CG41" i="1"/>
  <c r="BQ41" i="1"/>
  <c r="BA41" i="1"/>
  <c r="AG41" i="1"/>
  <c r="Q41" i="1"/>
  <c r="D33" i="4"/>
  <c r="AP33" i="4" s="1"/>
  <c r="CF38" i="1"/>
  <c r="BL38" i="1"/>
  <c r="AV38" i="1"/>
  <c r="AF38" i="1"/>
  <c r="P38" i="1"/>
  <c r="CK37" i="1"/>
  <c r="BU37" i="1"/>
  <c r="BE37" i="1"/>
  <c r="AK37" i="1"/>
  <c r="U37" i="1"/>
  <c r="D31" i="4"/>
  <c r="AP31" i="4" s="1"/>
  <c r="E37" i="1"/>
  <c r="CJ34" i="1"/>
  <c r="BP34" i="1"/>
  <c r="AZ34" i="1"/>
  <c r="AJ34" i="1"/>
  <c r="T34" i="1"/>
  <c r="CV27" i="4"/>
  <c r="CW33" i="1"/>
  <c r="BY33" i="1"/>
  <c r="BI33" i="1"/>
  <c r="AO33" i="1"/>
  <c r="Y33" i="1"/>
  <c r="I33" i="1"/>
  <c r="CO25" i="4"/>
  <c r="AS25" i="4"/>
  <c r="BX25" i="4" s="1"/>
  <c r="CN30" i="1"/>
  <c r="BT30" i="1"/>
  <c r="BD30" i="1"/>
  <c r="AN30" i="1"/>
  <c r="X30" i="1"/>
  <c r="H30" i="1"/>
  <c r="CC29" i="1"/>
  <c r="BM29" i="1"/>
  <c r="AW29" i="1"/>
  <c r="AC29" i="1"/>
  <c r="M29" i="1"/>
  <c r="CR25" i="1"/>
  <c r="CB25" i="1"/>
  <c r="BH25" i="1"/>
  <c r="AR25" i="1"/>
  <c r="AB25" i="1"/>
  <c r="L25" i="1"/>
  <c r="AG24" i="1"/>
  <c r="Q24" i="1"/>
  <c r="CY13" i="4"/>
  <c r="D16" i="4"/>
  <c r="AP16" i="4" s="1"/>
  <c r="CF13" i="4"/>
  <c r="CF21" i="1"/>
  <c r="BL13" i="4"/>
  <c r="BL21" i="1"/>
  <c r="AV13" i="4"/>
  <c r="AV21" i="1"/>
  <c r="AF13" i="4"/>
  <c r="AF21" i="1"/>
  <c r="P13" i="4"/>
  <c r="P21" i="1"/>
  <c r="CK13" i="4"/>
  <c r="CK92" i="4" s="1"/>
  <c r="BU13" i="4"/>
  <c r="BE13" i="4"/>
  <c r="AK13" i="4"/>
  <c r="U13" i="4"/>
  <c r="D14" i="4"/>
  <c r="E13" i="4"/>
  <c r="CR87" i="3"/>
  <c r="CA87" i="3"/>
  <c r="BK87" i="3"/>
  <c r="AU87" i="3"/>
  <c r="AS88" i="3"/>
  <c r="AE87" i="3"/>
  <c r="O87" i="3"/>
  <c r="CN85" i="3"/>
  <c r="CN92" i="1"/>
  <c r="CN91" i="1" s="1"/>
  <c r="BW85" i="3"/>
  <c r="BW92" i="1"/>
  <c r="BW91" i="1" s="1"/>
  <c r="BG85" i="3"/>
  <c r="BG92" i="1"/>
  <c r="BG91" i="1" s="1"/>
  <c r="AQ85" i="3"/>
  <c r="AQ92" i="1"/>
  <c r="AQ91" i="1" s="1"/>
  <c r="AA85" i="3"/>
  <c r="AA92" i="1"/>
  <c r="AA91" i="1" s="1"/>
  <c r="K85" i="3"/>
  <c r="K92" i="1"/>
  <c r="K91" i="1" s="1"/>
  <c r="D84" i="3"/>
  <c r="AP84" i="3" s="1"/>
  <c r="CE82" i="3"/>
  <c r="CE89" i="1"/>
  <c r="BO82" i="3"/>
  <c r="AY82" i="3"/>
  <c r="AI82" i="3"/>
  <c r="S82" i="3"/>
  <c r="CR80" i="3"/>
  <c r="CR87" i="1"/>
  <c r="CR86" i="1" s="1"/>
  <c r="CA80" i="3"/>
  <c r="BK80" i="3"/>
  <c r="AU80" i="3"/>
  <c r="AS81" i="3"/>
  <c r="AE80" i="3"/>
  <c r="O80" i="3"/>
  <c r="BW78" i="3"/>
  <c r="BG78" i="3"/>
  <c r="AQ78" i="3"/>
  <c r="AA78" i="3"/>
  <c r="K78" i="3"/>
  <c r="CO71" i="3"/>
  <c r="AS71" i="3"/>
  <c r="BX71" i="3" s="1"/>
  <c r="CV65" i="3"/>
  <c r="CO63" i="3"/>
  <c r="AS63" i="3"/>
  <c r="BX63" i="3" s="1"/>
  <c r="D61" i="3"/>
  <c r="AP61" i="3" s="1"/>
  <c r="D55" i="3"/>
  <c r="AP55" i="3" s="1"/>
  <c r="D47" i="3"/>
  <c r="AP47" i="3" s="1"/>
  <c r="CO39" i="3"/>
  <c r="AS39" i="3"/>
  <c r="BX39" i="3" s="1"/>
  <c r="D31" i="3"/>
  <c r="AP31" i="3" s="1"/>
  <c r="CO23" i="3"/>
  <c r="AS23" i="3"/>
  <c r="BX23" i="3" s="1"/>
  <c r="CM87" i="2"/>
  <c r="CM94" i="1"/>
  <c r="CM93" i="1" s="1"/>
  <c r="BP87" i="2"/>
  <c r="BP94" i="1"/>
  <c r="AU87" i="2"/>
  <c r="AU94" i="1"/>
  <c r="T87" i="2"/>
  <c r="T94" i="1"/>
  <c r="CR90" i="1"/>
  <c r="CR82" i="2"/>
  <c r="BV90" i="1"/>
  <c r="BV82" i="2"/>
  <c r="AZ90" i="1"/>
  <c r="AZ82" i="2"/>
  <c r="Z90" i="1"/>
  <c r="Z82" i="2"/>
  <c r="CJ76" i="2"/>
  <c r="CJ83" i="1"/>
  <c r="CJ82" i="1" s="1"/>
  <c r="BP76" i="2"/>
  <c r="BP83" i="1"/>
  <c r="BP82" i="1" s="1"/>
  <c r="AZ76" i="2"/>
  <c r="AZ83" i="1"/>
  <c r="AZ82" i="1" s="1"/>
  <c r="AJ76" i="2"/>
  <c r="AJ83" i="1"/>
  <c r="AJ82" i="1" s="1"/>
  <c r="T76" i="2"/>
  <c r="T83" i="1"/>
  <c r="T82" i="1" s="1"/>
  <c r="CJ74" i="2"/>
  <c r="CJ81" i="1"/>
  <c r="CJ80" i="1" s="1"/>
  <c r="BP74" i="2"/>
  <c r="BP81" i="1"/>
  <c r="BP80" i="1" s="1"/>
  <c r="AZ74" i="2"/>
  <c r="AZ81" i="1"/>
  <c r="AZ80" i="1" s="1"/>
  <c r="AJ74" i="2"/>
  <c r="AJ81" i="1"/>
  <c r="AJ80" i="1" s="1"/>
  <c r="T74" i="2"/>
  <c r="T81" i="1"/>
  <c r="T80" i="1" s="1"/>
  <c r="CU76" i="1"/>
  <c r="CE76" i="1"/>
  <c r="BO76" i="1"/>
  <c r="AY76" i="1"/>
  <c r="AI76" i="1"/>
  <c r="S76" i="1"/>
  <c r="CN75" i="1"/>
  <c r="BT75" i="1"/>
  <c r="BD75" i="1"/>
  <c r="AN75" i="1"/>
  <c r="X75" i="1"/>
  <c r="H75" i="1"/>
  <c r="CI72" i="1"/>
  <c r="BS72" i="1"/>
  <c r="BC72" i="1"/>
  <c r="AM72" i="1"/>
  <c r="W72" i="1"/>
  <c r="G72" i="1"/>
  <c r="CB71" i="1"/>
  <c r="BH71" i="1"/>
  <c r="AR71" i="1"/>
  <c r="AB71" i="1"/>
  <c r="L71" i="1"/>
  <c r="CM68" i="1"/>
  <c r="BW68" i="1"/>
  <c r="BG68" i="1"/>
  <c r="AQ68" i="1"/>
  <c r="AA68" i="1"/>
  <c r="K68" i="1"/>
  <c r="CF67" i="1"/>
  <c r="BL67" i="1"/>
  <c r="AV67" i="1"/>
  <c r="AF67" i="1"/>
  <c r="P67" i="1"/>
  <c r="CQ64" i="1"/>
  <c r="CO58" i="2"/>
  <c r="CA64" i="1"/>
  <c r="BK64" i="1"/>
  <c r="AU64" i="1"/>
  <c r="AS58" i="2"/>
  <c r="AE64" i="1"/>
  <c r="O64" i="1"/>
  <c r="CJ63" i="1"/>
  <c r="BP63" i="1"/>
  <c r="AZ63" i="1"/>
  <c r="AJ63" i="1"/>
  <c r="T63" i="1"/>
  <c r="CU60" i="1"/>
  <c r="CE60" i="1"/>
  <c r="BO60" i="1"/>
  <c r="AY60" i="1"/>
  <c r="AI60" i="1"/>
  <c r="S60" i="1"/>
  <c r="CN59" i="1"/>
  <c r="BT59" i="1"/>
  <c r="BD59" i="1"/>
  <c r="AN59" i="1"/>
  <c r="X59" i="1"/>
  <c r="H59" i="1"/>
  <c r="CI56" i="1"/>
  <c r="BS56" i="1"/>
  <c r="BC56" i="1"/>
  <c r="AM56" i="1"/>
  <c r="W56" i="1"/>
  <c r="G56" i="1"/>
  <c r="CB55" i="1"/>
  <c r="BH55" i="1"/>
  <c r="AR55" i="1"/>
  <c r="AB55" i="1"/>
  <c r="L55" i="1"/>
  <c r="CM52" i="1"/>
  <c r="BW52" i="1"/>
  <c r="BG52" i="1"/>
  <c r="AQ52" i="1"/>
  <c r="AA52" i="1"/>
  <c r="K52" i="1"/>
  <c r="CF51" i="1"/>
  <c r="BL51" i="1"/>
  <c r="AV51" i="1"/>
  <c r="AF51" i="1"/>
  <c r="P51" i="1"/>
  <c r="CQ48" i="1"/>
  <c r="CO42" i="2"/>
  <c r="CA48" i="1"/>
  <c r="BK48" i="1"/>
  <c r="AU48" i="1"/>
  <c r="AS42" i="2"/>
  <c r="AE48" i="1"/>
  <c r="O48" i="1"/>
  <c r="CJ47" i="1"/>
  <c r="BP47" i="1"/>
  <c r="AZ47" i="1"/>
  <c r="AJ47" i="1"/>
  <c r="T47" i="1"/>
  <c r="CU44" i="1"/>
  <c r="CE44" i="1"/>
  <c r="BO44" i="1"/>
  <c r="AY44" i="1"/>
  <c r="AI44" i="1"/>
  <c r="S44" i="1"/>
  <c r="CN43" i="1"/>
  <c r="BT43" i="1"/>
  <c r="BD43" i="1"/>
  <c r="AN43" i="1"/>
  <c r="X43" i="1"/>
  <c r="H43" i="1"/>
  <c r="CI40" i="1"/>
  <c r="BS40" i="1"/>
  <c r="BC40" i="1"/>
  <c r="AM40" i="1"/>
  <c r="W40" i="1"/>
  <c r="G40" i="1"/>
  <c r="CB39" i="1"/>
  <c r="BH39" i="1"/>
  <c r="AR39" i="1"/>
  <c r="AB39" i="1"/>
  <c r="L39" i="1"/>
  <c r="CM36" i="1"/>
  <c r="BW36" i="1"/>
  <c r="BG36" i="1"/>
  <c r="AQ36" i="1"/>
  <c r="AA36" i="1"/>
  <c r="K36" i="1"/>
  <c r="CF35" i="1"/>
  <c r="BL35" i="1"/>
  <c r="AV35" i="1"/>
  <c r="AF35" i="1"/>
  <c r="P35" i="1"/>
  <c r="CQ32" i="1"/>
  <c r="CO26" i="2"/>
  <c r="CA32" i="1"/>
  <c r="BK32" i="1"/>
  <c r="AU32" i="1"/>
  <c r="AS26" i="2"/>
  <c r="AE32" i="1"/>
  <c r="O32" i="1"/>
  <c r="CJ31" i="1"/>
  <c r="BP31" i="1"/>
  <c r="AZ31" i="1"/>
  <c r="AJ31" i="1"/>
  <c r="T31" i="1"/>
  <c r="CU27" i="1"/>
  <c r="CE27" i="1"/>
  <c r="BO27" i="1"/>
  <c r="AY27" i="1"/>
  <c r="AI27" i="1"/>
  <c r="S27" i="1"/>
  <c r="CN26" i="1"/>
  <c r="BT26" i="1"/>
  <c r="BD26" i="1"/>
  <c r="AN26" i="1"/>
  <c r="X26" i="1"/>
  <c r="H26" i="1"/>
  <c r="CI23" i="1"/>
  <c r="BS23" i="1"/>
  <c r="BC23" i="1"/>
  <c r="AM23" i="1"/>
  <c r="W23" i="1"/>
  <c r="G23" i="1"/>
  <c r="CB22" i="1"/>
  <c r="BH22" i="1"/>
  <c r="AR22" i="1"/>
  <c r="AB22" i="1"/>
  <c r="L22" i="1"/>
  <c r="CQ87" i="2"/>
  <c r="CQ94" i="1"/>
  <c r="BT87" i="2"/>
  <c r="BT94" i="1"/>
  <c r="AY87" i="2"/>
  <c r="AY94" i="1"/>
  <c r="AD87" i="2"/>
  <c r="AD94" i="1"/>
  <c r="H87" i="2"/>
  <c r="H94" i="1"/>
  <c r="Q94" i="1"/>
  <c r="Q87" i="2"/>
  <c r="AG94" i="1"/>
  <c r="AG87" i="2"/>
  <c r="BA94" i="1"/>
  <c r="BA87" i="2"/>
  <c r="BQ94" i="1"/>
  <c r="BQ87" i="2"/>
  <c r="CG94" i="1"/>
  <c r="CG87" i="2"/>
  <c r="CX87" i="2"/>
  <c r="CX94" i="1"/>
  <c r="BZ90" i="1"/>
  <c r="BZ82" i="2"/>
  <c r="BD90" i="1"/>
  <c r="BD82" i="2"/>
  <c r="AI90" i="1"/>
  <c r="N90" i="1"/>
  <c r="N82" i="2"/>
  <c r="M90" i="1"/>
  <c r="M82" i="2"/>
  <c r="AC90" i="1"/>
  <c r="AC82" i="2"/>
  <c r="AW90" i="1"/>
  <c r="AW82" i="2"/>
  <c r="BM90" i="1"/>
  <c r="BM82" i="2"/>
  <c r="CC90" i="1"/>
  <c r="CS84" i="2"/>
  <c r="CT90" i="1"/>
  <c r="CS90" i="1" s="1"/>
  <c r="CI83" i="1"/>
  <c r="CI82" i="1" s="1"/>
  <c r="CI76" i="2"/>
  <c r="BS83" i="1"/>
  <c r="BS82" i="1" s="1"/>
  <c r="BS76" i="2"/>
  <c r="BC83" i="1"/>
  <c r="BC82" i="1" s="1"/>
  <c r="BC76" i="2"/>
  <c r="AM83" i="1"/>
  <c r="AM82" i="1" s="1"/>
  <c r="AM76" i="2"/>
  <c r="W83" i="1"/>
  <c r="W82" i="1" s="1"/>
  <c r="W76" i="2"/>
  <c r="G83" i="1"/>
  <c r="G82" i="1" s="1"/>
  <c r="G76" i="2"/>
  <c r="CE74" i="2"/>
  <c r="CE81" i="1"/>
  <c r="CE80" i="1" s="1"/>
  <c r="BO74" i="2"/>
  <c r="BO81" i="1"/>
  <c r="BO80" i="1" s="1"/>
  <c r="AY74" i="2"/>
  <c r="AY81" i="1"/>
  <c r="AY80" i="1" s="1"/>
  <c r="AI74" i="2"/>
  <c r="AI81" i="1"/>
  <c r="AI80" i="1" s="1"/>
  <c r="S74" i="2"/>
  <c r="S81" i="1"/>
  <c r="S80" i="1" s="1"/>
  <c r="CX76" i="1"/>
  <c r="CH76" i="1"/>
  <c r="BR76" i="1"/>
  <c r="CQ75" i="1"/>
  <c r="CA75" i="1"/>
  <c r="BK75" i="1"/>
  <c r="AU75" i="1"/>
  <c r="AE75" i="1"/>
  <c r="O75" i="1"/>
  <c r="CU71" i="1"/>
  <c r="CE71" i="1"/>
  <c r="BO71" i="1"/>
  <c r="AY71" i="1"/>
  <c r="AI71" i="1"/>
  <c r="S71" i="1"/>
  <c r="CY67" i="1"/>
  <c r="CI67" i="1"/>
  <c r="BS67" i="1"/>
  <c r="BC67" i="1"/>
  <c r="AM67" i="1"/>
  <c r="W67" i="1"/>
  <c r="G67" i="1"/>
  <c r="CM63" i="1"/>
  <c r="BW63" i="1"/>
  <c r="BG63" i="1"/>
  <c r="AQ63" i="1"/>
  <c r="AA63" i="1"/>
  <c r="K63" i="1"/>
  <c r="CQ59" i="1"/>
  <c r="CA59" i="1"/>
  <c r="BK59" i="1"/>
  <c r="AU59" i="1"/>
  <c r="AE59" i="1"/>
  <c r="O59" i="1"/>
  <c r="CU55" i="1"/>
  <c r="CE55" i="1"/>
  <c r="BO55" i="1"/>
  <c r="AY55" i="1"/>
  <c r="AI55" i="1"/>
  <c r="S55" i="1"/>
  <c r="CY51" i="1"/>
  <c r="CI51" i="1"/>
  <c r="BS51" i="1"/>
  <c r="BC51" i="1"/>
  <c r="AM51" i="1"/>
  <c r="W51" i="1"/>
  <c r="G51" i="1"/>
  <c r="CM47" i="1"/>
  <c r="BW47" i="1"/>
  <c r="BG47" i="1"/>
  <c r="AQ47" i="1"/>
  <c r="AA47" i="1"/>
  <c r="K47" i="1"/>
  <c r="CQ43" i="1"/>
  <c r="CA43" i="1"/>
  <c r="BK43" i="1"/>
  <c r="AU43" i="1"/>
  <c r="AE43" i="1"/>
  <c r="O43" i="1"/>
  <c r="CU39" i="1"/>
  <c r="CE39" i="1"/>
  <c r="BO39" i="1"/>
  <c r="AY39" i="1"/>
  <c r="AI39" i="1"/>
  <c r="S39" i="1"/>
  <c r="CY35" i="1"/>
  <c r="CI35" i="1"/>
  <c r="BS35" i="1"/>
  <c r="BC35" i="1"/>
  <c r="AM35" i="1"/>
  <c r="W35" i="1"/>
  <c r="G35" i="1"/>
  <c r="CM31" i="1"/>
  <c r="BW31" i="1"/>
  <c r="BG31" i="1"/>
  <c r="AQ31" i="1"/>
  <c r="AA31" i="1"/>
  <c r="K31" i="1"/>
  <c r="CQ26" i="1"/>
  <c r="CA26" i="1"/>
  <c r="BK26" i="1"/>
  <c r="AU26" i="1"/>
  <c r="AE26" i="1"/>
  <c r="O26" i="1"/>
  <c r="CU22" i="1"/>
  <c r="CE22" i="1"/>
  <c r="BO22" i="1"/>
  <c r="AY22" i="1"/>
  <c r="AI22" i="1"/>
  <c r="S22" i="1"/>
  <c r="D66" i="3"/>
  <c r="AP66" i="3" s="1"/>
  <c r="N72" i="1"/>
  <c r="AD72" i="1"/>
  <c r="AX72" i="1"/>
  <c r="BN72" i="1"/>
  <c r="CD72" i="1"/>
  <c r="CS66" i="3"/>
  <c r="CT72" i="1"/>
  <c r="CS72" i="1" s="1"/>
  <c r="F68" i="1"/>
  <c r="V68" i="1"/>
  <c r="AL68" i="1"/>
  <c r="BF68" i="1"/>
  <c r="BV68" i="1"/>
  <c r="CL68" i="1"/>
  <c r="D58" i="3"/>
  <c r="AP58" i="3" s="1"/>
  <c r="N64" i="1"/>
  <c r="AD64" i="1"/>
  <c r="AX64" i="1"/>
  <c r="BN64" i="1"/>
  <c r="CD64" i="1"/>
  <c r="CS58" i="3"/>
  <c r="CT64" i="1"/>
  <c r="CS64" i="1" s="1"/>
  <c r="F60" i="1"/>
  <c r="V60" i="1"/>
  <c r="AL60" i="1"/>
  <c r="BF60" i="1"/>
  <c r="BV60" i="1"/>
  <c r="CL60" i="1"/>
  <c r="CX56" i="1"/>
  <c r="BR56" i="1"/>
  <c r="AL56" i="1"/>
  <c r="F56" i="1"/>
  <c r="AS49" i="3"/>
  <c r="BX49" i="3" s="1"/>
  <c r="CO49" i="3"/>
  <c r="CO46" i="3"/>
  <c r="CP52" i="1"/>
  <c r="BJ52" i="1"/>
  <c r="AD52" i="1"/>
  <c r="D45" i="3"/>
  <c r="AP45" i="3" s="1"/>
  <c r="CS45" i="3"/>
  <c r="CH48" i="1"/>
  <c r="BB48" i="1"/>
  <c r="V48" i="1"/>
  <c r="CV41" i="3"/>
  <c r="BZ44" i="1"/>
  <c r="AS38" i="3"/>
  <c r="BX38" i="3" s="1"/>
  <c r="AT44" i="1"/>
  <c r="N44" i="1"/>
  <c r="CX40" i="1"/>
  <c r="BR40" i="1"/>
  <c r="AL40" i="1"/>
  <c r="F40" i="1"/>
  <c r="AS33" i="3"/>
  <c r="BX33" i="3" s="1"/>
  <c r="CO33" i="3"/>
  <c r="CO30" i="3"/>
  <c r="CP36" i="1"/>
  <c r="BJ36" i="1"/>
  <c r="AD36" i="1"/>
  <c r="D29" i="3"/>
  <c r="AP29" i="3" s="1"/>
  <c r="CS29" i="3"/>
  <c r="CH32" i="1"/>
  <c r="BB32" i="1"/>
  <c r="V32" i="1"/>
  <c r="CV25" i="3"/>
  <c r="BF27" i="1"/>
  <c r="J27" i="1"/>
  <c r="CL24" i="1"/>
  <c r="BQ24" i="1"/>
  <c r="U24" i="1"/>
  <c r="BV23" i="1"/>
  <c r="Z23" i="1"/>
  <c r="CG13" i="3"/>
  <c r="CG92" i="3" s="1"/>
  <c r="CG20" i="1"/>
  <c r="BK13" i="3"/>
  <c r="AK13" i="3"/>
  <c r="AK92" i="3" s="1"/>
  <c r="AK20" i="1"/>
  <c r="O13" i="3"/>
  <c r="CQ95" i="1"/>
  <c r="BT95" i="1"/>
  <c r="AY95" i="1"/>
  <c r="AD95" i="1"/>
  <c r="H95" i="1"/>
  <c r="Q95" i="1"/>
  <c r="AG95" i="1"/>
  <c r="BA95" i="1"/>
  <c r="BQ95" i="1"/>
  <c r="CG95" i="1"/>
  <c r="CX95" i="1"/>
  <c r="CV89" i="2"/>
  <c r="BN87" i="2"/>
  <c r="BN94" i="1"/>
  <c r="AR87" i="2"/>
  <c r="AR94" i="1"/>
  <c r="W87" i="2"/>
  <c r="W94" i="1"/>
  <c r="CW85" i="2"/>
  <c r="CW92" i="1"/>
  <c r="CW91" i="1" s="1"/>
  <c r="CV86" i="2"/>
  <c r="CA85" i="2"/>
  <c r="CA92" i="1"/>
  <c r="CA91" i="1" s="1"/>
  <c r="BF85" i="2"/>
  <c r="BF92" i="1"/>
  <c r="BF91" i="1" s="1"/>
  <c r="AE85" i="2"/>
  <c r="AE92" i="1"/>
  <c r="AE91" i="1" s="1"/>
  <c r="J85" i="2"/>
  <c r="J92" i="1"/>
  <c r="J91" i="1" s="1"/>
  <c r="BN90" i="1"/>
  <c r="BN82" i="2"/>
  <c r="AR90" i="1"/>
  <c r="AR82" i="2"/>
  <c r="W90" i="1"/>
  <c r="CY89" i="1"/>
  <c r="CY82" i="2"/>
  <c r="BW82" i="2"/>
  <c r="BW89" i="1"/>
  <c r="BG82" i="2"/>
  <c r="BG89" i="1"/>
  <c r="AQ82" i="2"/>
  <c r="AQ89" i="1"/>
  <c r="AA82" i="2"/>
  <c r="AA89" i="1"/>
  <c r="K82" i="2"/>
  <c r="K89" i="1"/>
  <c r="CG82" i="2"/>
  <c r="CG89" i="1"/>
  <c r="CX82" i="2"/>
  <c r="CX89" i="1"/>
  <c r="CV83" i="2"/>
  <c r="CA80" i="2"/>
  <c r="CA87" i="1"/>
  <c r="CA86" i="1" s="1"/>
  <c r="BK80" i="2"/>
  <c r="BK87" i="1"/>
  <c r="BK86" i="1" s="1"/>
  <c r="AU80" i="2"/>
  <c r="AU87" i="1"/>
  <c r="AU86" i="1" s="1"/>
  <c r="AS81" i="2"/>
  <c r="AE80" i="2"/>
  <c r="AE87" i="1"/>
  <c r="AE86" i="1" s="1"/>
  <c r="O80" i="2"/>
  <c r="O87" i="1"/>
  <c r="O86" i="1" s="1"/>
  <c r="CI78" i="2"/>
  <c r="CI85" i="1"/>
  <c r="CI84" i="1" s="1"/>
  <c r="BS78" i="2"/>
  <c r="BS85" i="1"/>
  <c r="BS84" i="1" s="1"/>
  <c r="BC78" i="2"/>
  <c r="BC85" i="1"/>
  <c r="BC84" i="1" s="1"/>
  <c r="AM78" i="2"/>
  <c r="AM85" i="1"/>
  <c r="AM84" i="1" s="1"/>
  <c r="W78" i="2"/>
  <c r="W85" i="1"/>
  <c r="W84" i="1" s="1"/>
  <c r="G78" i="2"/>
  <c r="G85" i="1"/>
  <c r="G84" i="1" s="1"/>
  <c r="D79" i="2"/>
  <c r="CM76" i="2"/>
  <c r="CM83" i="1"/>
  <c r="CM82" i="1" s="1"/>
  <c r="BV76" i="2"/>
  <c r="BV83" i="1"/>
  <c r="BV82" i="1" s="1"/>
  <c r="BF76" i="2"/>
  <c r="BF83" i="1"/>
  <c r="BF82" i="1" s="1"/>
  <c r="AL76" i="2"/>
  <c r="AL83" i="1"/>
  <c r="AL82" i="1" s="1"/>
  <c r="V76" i="2"/>
  <c r="V83" i="1"/>
  <c r="V82" i="1" s="1"/>
  <c r="F76" i="2"/>
  <c r="F83" i="1"/>
  <c r="F82" i="1" s="1"/>
  <c r="CM81" i="1"/>
  <c r="CM80" i="1" s="1"/>
  <c r="CM74" i="2"/>
  <c r="BV81" i="1"/>
  <c r="BV80" i="1" s="1"/>
  <c r="BV74" i="2"/>
  <c r="BF81" i="1"/>
  <c r="BF80" i="1" s="1"/>
  <c r="BF74" i="2"/>
  <c r="AL81" i="1"/>
  <c r="AL80" i="1" s="1"/>
  <c r="AL74" i="2"/>
  <c r="V81" i="1"/>
  <c r="V80" i="1" s="1"/>
  <c r="V74" i="2"/>
  <c r="F81" i="1"/>
  <c r="F80" i="1" s="1"/>
  <c r="F74" i="2"/>
  <c r="CI78" i="1"/>
  <c r="BS78" i="1"/>
  <c r="BC78" i="1"/>
  <c r="AM78" i="1"/>
  <c r="W78" i="1"/>
  <c r="G78" i="1"/>
  <c r="D72" i="2"/>
  <c r="AP72" i="2" s="1"/>
  <c r="CB77" i="1"/>
  <c r="BH77" i="1"/>
  <c r="AR77" i="1"/>
  <c r="AB77" i="1"/>
  <c r="L77" i="1"/>
  <c r="CG76" i="1"/>
  <c r="BQ76" i="1"/>
  <c r="BA76" i="1"/>
  <c r="AG76" i="1"/>
  <c r="Q76" i="1"/>
  <c r="CX75" i="1"/>
  <c r="CH75" i="1"/>
  <c r="BR75" i="1"/>
  <c r="BB75" i="1"/>
  <c r="AH75" i="1"/>
  <c r="R75" i="1"/>
  <c r="CU74" i="1"/>
  <c r="CE74" i="1"/>
  <c r="BO74" i="1"/>
  <c r="AY74" i="1"/>
  <c r="AI74" i="1"/>
  <c r="S74" i="1"/>
  <c r="CN73" i="1"/>
  <c r="BT73" i="1"/>
  <c r="BD73" i="1"/>
  <c r="AN73" i="1"/>
  <c r="X73" i="1"/>
  <c r="H73" i="1"/>
  <c r="CC72" i="1"/>
  <c r="BM72" i="1"/>
  <c r="AW72" i="1"/>
  <c r="AC72" i="1"/>
  <c r="M72" i="1"/>
  <c r="CT71" i="1"/>
  <c r="CS71" i="1" s="1"/>
  <c r="CS65" i="2"/>
  <c r="CD71" i="1"/>
  <c r="BN71" i="1"/>
  <c r="AX71" i="1"/>
  <c r="AD71" i="1"/>
  <c r="N71" i="1"/>
  <c r="CQ70" i="1"/>
  <c r="CO64" i="2"/>
  <c r="CA70" i="1"/>
  <c r="BK70" i="1"/>
  <c r="AU70" i="1"/>
  <c r="AS64" i="2"/>
  <c r="AE70" i="1"/>
  <c r="O70" i="1"/>
  <c r="CJ69" i="1"/>
  <c r="BP69" i="1"/>
  <c r="AZ69" i="1"/>
  <c r="AJ69" i="1"/>
  <c r="T69" i="1"/>
  <c r="CV62" i="2"/>
  <c r="CW68" i="1"/>
  <c r="BY68" i="1"/>
  <c r="BI68" i="1"/>
  <c r="AO68" i="1"/>
  <c r="Y68" i="1"/>
  <c r="I68" i="1"/>
  <c r="CP67" i="1"/>
  <c r="CO61" i="2"/>
  <c r="BZ67" i="1"/>
  <c r="BJ67" i="1"/>
  <c r="AT67" i="1"/>
  <c r="AS61" i="2"/>
  <c r="Z67" i="1"/>
  <c r="J67" i="1"/>
  <c r="CM66" i="1"/>
  <c r="BW66" i="1"/>
  <c r="BG66" i="1"/>
  <c r="AQ66" i="1"/>
  <c r="AA66" i="1"/>
  <c r="K66" i="1"/>
  <c r="CF65" i="1"/>
  <c r="BL65" i="1"/>
  <c r="AV65" i="1"/>
  <c r="AF65" i="1"/>
  <c r="P65" i="1"/>
  <c r="CK64" i="1"/>
  <c r="BU64" i="1"/>
  <c r="BE64" i="1"/>
  <c r="AK64" i="1"/>
  <c r="U64" i="1"/>
  <c r="D58" i="2"/>
  <c r="AP58" i="2" s="1"/>
  <c r="E64" i="1"/>
  <c r="CL63" i="1"/>
  <c r="BV63" i="1"/>
  <c r="BF63" i="1"/>
  <c r="AL63" i="1"/>
  <c r="V63" i="1"/>
  <c r="F63" i="1"/>
  <c r="CI62" i="1"/>
  <c r="BS62" i="1"/>
  <c r="BC62" i="1"/>
  <c r="AM62" i="1"/>
  <c r="W62" i="1"/>
  <c r="G62" i="1"/>
  <c r="D56" i="2"/>
  <c r="AP56" i="2" s="1"/>
  <c r="CB61" i="1"/>
  <c r="BH61" i="1"/>
  <c r="AR61" i="1"/>
  <c r="AB61" i="1"/>
  <c r="L61" i="1"/>
  <c r="CG60" i="1"/>
  <c r="BQ60" i="1"/>
  <c r="BA60" i="1"/>
  <c r="AG60" i="1"/>
  <c r="Q60" i="1"/>
  <c r="CX59" i="1"/>
  <c r="CH59" i="1"/>
  <c r="BR59" i="1"/>
  <c r="BB59" i="1"/>
  <c r="AH59" i="1"/>
  <c r="R59" i="1"/>
  <c r="CU58" i="1"/>
  <c r="CE58" i="1"/>
  <c r="BO58" i="1"/>
  <c r="AY58" i="1"/>
  <c r="AI58" i="1"/>
  <c r="S58" i="1"/>
  <c r="CN57" i="1"/>
  <c r="BT57" i="1"/>
  <c r="BD57" i="1"/>
  <c r="AN57" i="1"/>
  <c r="X57" i="1"/>
  <c r="H57" i="1"/>
  <c r="CC56" i="1"/>
  <c r="BM56" i="1"/>
  <c r="AW56" i="1"/>
  <c r="AC56" i="1"/>
  <c r="M56" i="1"/>
  <c r="CT55" i="1"/>
  <c r="CS55" i="1" s="1"/>
  <c r="CS49" i="2"/>
  <c r="CD55" i="1"/>
  <c r="BN55" i="1"/>
  <c r="AX55" i="1"/>
  <c r="AD55" i="1"/>
  <c r="N55" i="1"/>
  <c r="CQ54" i="1"/>
  <c r="CO48" i="2"/>
  <c r="CA54" i="1"/>
  <c r="BK54" i="1"/>
  <c r="AU54" i="1"/>
  <c r="AS48" i="2"/>
  <c r="AE54" i="1"/>
  <c r="O54" i="1"/>
  <c r="CJ53" i="1"/>
  <c r="BP53" i="1"/>
  <c r="AZ53" i="1"/>
  <c r="AJ53" i="1"/>
  <c r="T53" i="1"/>
  <c r="CV46" i="2"/>
  <c r="CW52" i="1"/>
  <c r="BY52" i="1"/>
  <c r="BI52" i="1"/>
  <c r="AO52" i="1"/>
  <c r="Y52" i="1"/>
  <c r="I52" i="1"/>
  <c r="CP51" i="1"/>
  <c r="CO45" i="2"/>
  <c r="BZ51" i="1"/>
  <c r="BJ51" i="1"/>
  <c r="AT51" i="1"/>
  <c r="AS45" i="2"/>
  <c r="Z51" i="1"/>
  <c r="J51" i="1"/>
  <c r="CM50" i="1"/>
  <c r="BW50" i="1"/>
  <c r="BG50" i="1"/>
  <c r="AQ50" i="1"/>
  <c r="AA50" i="1"/>
  <c r="K50" i="1"/>
  <c r="CF49" i="1"/>
  <c r="BL49" i="1"/>
  <c r="AV49" i="1"/>
  <c r="AF49" i="1"/>
  <c r="P49" i="1"/>
  <c r="CK48" i="1"/>
  <c r="BU48" i="1"/>
  <c r="BE48" i="1"/>
  <c r="AK48" i="1"/>
  <c r="U48" i="1"/>
  <c r="D42" i="2"/>
  <c r="AP42" i="2" s="1"/>
  <c r="E48" i="1"/>
  <c r="CL47" i="1"/>
  <c r="BV47" i="1"/>
  <c r="BF47" i="1"/>
  <c r="AL47" i="1"/>
  <c r="V47" i="1"/>
  <c r="F47" i="1"/>
  <c r="CI46" i="1"/>
  <c r="BS46" i="1"/>
  <c r="BC46" i="1"/>
  <c r="AM46" i="1"/>
  <c r="W46" i="1"/>
  <c r="G46" i="1"/>
  <c r="D40" i="2"/>
  <c r="AP40" i="2" s="1"/>
  <c r="CB45" i="1"/>
  <c r="BH45" i="1"/>
  <c r="AR45" i="1"/>
  <c r="AB45" i="1"/>
  <c r="L45" i="1"/>
  <c r="CG44" i="1"/>
  <c r="BQ44" i="1"/>
  <c r="BA44" i="1"/>
  <c r="AG44" i="1"/>
  <c r="Q44" i="1"/>
  <c r="CX43" i="1"/>
  <c r="CH43" i="1"/>
  <c r="BR43" i="1"/>
  <c r="BB43" i="1"/>
  <c r="AH43" i="1"/>
  <c r="R43" i="1"/>
  <c r="CU42" i="1"/>
  <c r="CE42" i="1"/>
  <c r="BO42" i="1"/>
  <c r="AY42" i="1"/>
  <c r="AI42" i="1"/>
  <c r="S42" i="1"/>
  <c r="CN41" i="1"/>
  <c r="BT41" i="1"/>
  <c r="BD41" i="1"/>
  <c r="AN41" i="1"/>
  <c r="X41" i="1"/>
  <c r="H41" i="1"/>
  <c r="CC40" i="1"/>
  <c r="BM40" i="1"/>
  <c r="AW40" i="1"/>
  <c r="AC40" i="1"/>
  <c r="M40" i="1"/>
  <c r="CT39" i="1"/>
  <c r="CS39" i="1" s="1"/>
  <c r="CS33" i="2"/>
  <c r="CD39" i="1"/>
  <c r="BN39" i="1"/>
  <c r="AX39" i="1"/>
  <c r="AD39" i="1"/>
  <c r="N39" i="1"/>
  <c r="CQ38" i="1"/>
  <c r="CO32" i="2"/>
  <c r="CA38" i="1"/>
  <c r="BK38" i="1"/>
  <c r="AU38" i="1"/>
  <c r="AS32" i="2"/>
  <c r="AE38" i="1"/>
  <c r="O38" i="1"/>
  <c r="CJ37" i="1"/>
  <c r="BP37" i="1"/>
  <c r="AZ37" i="1"/>
  <c r="AJ37" i="1"/>
  <c r="T37" i="1"/>
  <c r="CV30" i="2"/>
  <c r="CW36" i="1"/>
  <c r="BY36" i="1"/>
  <c r="BI36" i="1"/>
  <c r="AO36" i="1"/>
  <c r="Y36" i="1"/>
  <c r="I36" i="1"/>
  <c r="CP35" i="1"/>
  <c r="CO29" i="2"/>
  <c r="BZ35" i="1"/>
  <c r="BJ35" i="1"/>
  <c r="AT35" i="1"/>
  <c r="AS29" i="2"/>
  <c r="Z35" i="1"/>
  <c r="J35" i="1"/>
  <c r="CM34" i="1"/>
  <c r="BW34" i="1"/>
  <c r="BG34" i="1"/>
  <c r="AQ34" i="1"/>
  <c r="AA34" i="1"/>
  <c r="K34" i="1"/>
  <c r="CF33" i="1"/>
  <c r="BL33" i="1"/>
  <c r="AV33" i="1"/>
  <c r="AF33" i="1"/>
  <c r="P33" i="1"/>
  <c r="CK32" i="1"/>
  <c r="BU32" i="1"/>
  <c r="BE32" i="1"/>
  <c r="AK32" i="1"/>
  <c r="U32" i="1"/>
  <c r="D26" i="2"/>
  <c r="AP26" i="2" s="1"/>
  <c r="E32" i="1"/>
  <c r="CL31" i="1"/>
  <c r="BV31" i="1"/>
  <c r="BF31" i="1"/>
  <c r="AL31" i="1"/>
  <c r="V31" i="1"/>
  <c r="F31" i="1"/>
  <c r="CI30" i="1"/>
  <c r="BS30" i="1"/>
  <c r="BC30" i="1"/>
  <c r="AM30" i="1"/>
  <c r="W30" i="1"/>
  <c r="G30" i="1"/>
  <c r="D24" i="2"/>
  <c r="AP24" i="2" s="1"/>
  <c r="CB29" i="1"/>
  <c r="BH29" i="1"/>
  <c r="AR29" i="1"/>
  <c r="AB29" i="1"/>
  <c r="L29" i="1"/>
  <c r="CG27" i="1"/>
  <c r="BQ27" i="1"/>
  <c r="BA27" i="1"/>
  <c r="AG27" i="1"/>
  <c r="Q27" i="1"/>
  <c r="CX26" i="1"/>
  <c r="CH26" i="1"/>
  <c r="BR26" i="1"/>
  <c r="BB26" i="1"/>
  <c r="AH26" i="1"/>
  <c r="R26" i="1"/>
  <c r="CU25" i="1"/>
  <c r="CE25" i="1"/>
  <c r="BO25" i="1"/>
  <c r="AY25" i="1"/>
  <c r="AI25" i="1"/>
  <c r="S25" i="1"/>
  <c r="CN24" i="1"/>
  <c r="BT24" i="1"/>
  <c r="BD24" i="1"/>
  <c r="AN24" i="1"/>
  <c r="X24" i="1"/>
  <c r="H24" i="1"/>
  <c r="CC23" i="1"/>
  <c r="BM23" i="1"/>
  <c r="AW23" i="1"/>
  <c r="AC23" i="1"/>
  <c r="M23" i="1"/>
  <c r="CT22" i="1"/>
  <c r="CS22" i="1" s="1"/>
  <c r="CS16" i="2"/>
  <c r="CT13" i="2"/>
  <c r="CD22" i="1"/>
  <c r="CD13" i="2"/>
  <c r="BN22" i="1"/>
  <c r="BN13" i="2"/>
  <c r="AX22" i="1"/>
  <c r="AX13" i="2"/>
  <c r="AD22" i="1"/>
  <c r="AD13" i="2"/>
  <c r="N22" i="1"/>
  <c r="N13" i="2"/>
  <c r="CQ21" i="1"/>
  <c r="CO15" i="2"/>
  <c r="CA21" i="1"/>
  <c r="BK21" i="1"/>
  <c r="AU21" i="1"/>
  <c r="AS15" i="2"/>
  <c r="AE21" i="1"/>
  <c r="O21" i="1"/>
  <c r="CJ13" i="2"/>
  <c r="CJ20" i="1"/>
  <c r="BP13" i="2"/>
  <c r="BP20" i="1"/>
  <c r="AZ13" i="2"/>
  <c r="AZ20" i="1"/>
  <c r="AJ13" i="2"/>
  <c r="AJ20" i="1"/>
  <c r="T13" i="2"/>
  <c r="T20" i="1"/>
  <c r="BZ27" i="1"/>
  <c r="N27" i="1"/>
  <c r="D20" i="3"/>
  <c r="AP20" i="3" s="1"/>
  <c r="BZ24" i="1"/>
  <c r="BE24" i="1"/>
  <c r="N24" i="1"/>
  <c r="BZ23" i="1"/>
  <c r="N23" i="1"/>
  <c r="AW13" i="3"/>
  <c r="AW92" i="3" s="1"/>
  <c r="BM13" i="3"/>
  <c r="BM92" i="3" s="1"/>
  <c r="CC13" i="3"/>
  <c r="CC92" i="3" s="1"/>
  <c r="F13" i="3"/>
  <c r="F92" i="3" s="1"/>
  <c r="D16" i="3"/>
  <c r="AP16" i="3" s="1"/>
  <c r="V13" i="3"/>
  <c r="V92" i="3" s="1"/>
  <c r="AL13" i="3"/>
  <c r="AL92" i="3" s="1"/>
  <c r="CU13" i="3"/>
  <c r="CU92" i="3" s="1"/>
  <c r="BZ13" i="3"/>
  <c r="BZ92" i="3" s="1"/>
  <c r="BZ20" i="1"/>
  <c r="BE13" i="3"/>
  <c r="BE92" i="3" s="1"/>
  <c r="BE20" i="1"/>
  <c r="AI13" i="3"/>
  <c r="N13" i="3"/>
  <c r="N92" i="3" s="1"/>
  <c r="N20" i="1"/>
  <c r="P13" i="3"/>
  <c r="P92" i="3" s="1"/>
  <c r="AF13" i="3"/>
  <c r="AF92" i="3" s="1"/>
  <c r="AV13" i="3"/>
  <c r="AV92" i="3" s="1"/>
  <c r="BL13" i="3"/>
  <c r="BL92" i="3" s="1"/>
  <c r="CF13" i="3"/>
  <c r="CF92" i="3" s="1"/>
  <c r="CY87" i="2"/>
  <c r="CY94" i="1"/>
  <c r="CY93" i="1" s="1"/>
  <c r="BW87" i="2"/>
  <c r="BW94" i="1"/>
  <c r="BB87" i="2"/>
  <c r="BB94" i="1"/>
  <c r="BB93" i="1" s="1"/>
  <c r="AF87" i="2"/>
  <c r="AF94" i="1"/>
  <c r="AF93" i="1" s="1"/>
  <c r="K87" i="2"/>
  <c r="K94" i="1"/>
  <c r="CE85" i="2"/>
  <c r="CE92" i="1"/>
  <c r="CE91" i="1" s="1"/>
  <c r="BJ85" i="2"/>
  <c r="BJ92" i="1"/>
  <c r="BJ91" i="1" s="1"/>
  <c r="AN92" i="1"/>
  <c r="AN91" i="1" s="1"/>
  <c r="AN85" i="2"/>
  <c r="S85" i="2"/>
  <c r="S92" i="1"/>
  <c r="S91" i="1" s="1"/>
  <c r="I85" i="2"/>
  <c r="I92" i="1"/>
  <c r="I91" i="1" s="1"/>
  <c r="Y85" i="2"/>
  <c r="Y92" i="1"/>
  <c r="Y91" i="1" s="1"/>
  <c r="AO85" i="2"/>
  <c r="AO92" i="1"/>
  <c r="AO91" i="1" s="1"/>
  <c r="BI85" i="2"/>
  <c r="BI92" i="1"/>
  <c r="BI91" i="1" s="1"/>
  <c r="BY85" i="2"/>
  <c r="BY92" i="1"/>
  <c r="BY91" i="1" s="1"/>
  <c r="CP85" i="2"/>
  <c r="CO86" i="2"/>
  <c r="CO85" i="2" s="1"/>
  <c r="CP92" i="1"/>
  <c r="CN90" i="1"/>
  <c r="BR90" i="1"/>
  <c r="BR82" i="2"/>
  <c r="AV90" i="1"/>
  <c r="AV82" i="2"/>
  <c r="AA90" i="1"/>
  <c r="F90" i="1"/>
  <c r="F82" i="2"/>
  <c r="CL76" i="2"/>
  <c r="CL83" i="1"/>
  <c r="CL82" i="1" s="1"/>
  <c r="BU76" i="2"/>
  <c r="BU83" i="1"/>
  <c r="BU82" i="1" s="1"/>
  <c r="BE76" i="2"/>
  <c r="BE83" i="1"/>
  <c r="BE82" i="1" s="1"/>
  <c r="AK76" i="2"/>
  <c r="AK83" i="1"/>
  <c r="AK82" i="1" s="1"/>
  <c r="U76" i="2"/>
  <c r="U83" i="1"/>
  <c r="U82" i="1" s="1"/>
  <c r="D77" i="2"/>
  <c r="E76" i="2"/>
  <c r="E83" i="1"/>
  <c r="CL74" i="2"/>
  <c r="CL81" i="1"/>
  <c r="CL80" i="1" s="1"/>
  <c r="BU74" i="2"/>
  <c r="BU81" i="1"/>
  <c r="BU80" i="1" s="1"/>
  <c r="BE74" i="2"/>
  <c r="BE81" i="1"/>
  <c r="BE80" i="1" s="1"/>
  <c r="AK74" i="2"/>
  <c r="AK81" i="1"/>
  <c r="AK80" i="1" s="1"/>
  <c r="U74" i="2"/>
  <c r="U81" i="1"/>
  <c r="U80" i="1" s="1"/>
  <c r="D75" i="2"/>
  <c r="E74" i="2"/>
  <c r="E81" i="1"/>
  <c r="CM77" i="1"/>
  <c r="BW77" i="1"/>
  <c r="BG77" i="1"/>
  <c r="AQ77" i="1"/>
  <c r="AA77" i="1"/>
  <c r="K77" i="1"/>
  <c r="CJ76" i="1"/>
  <c r="BP76" i="1"/>
  <c r="AZ76" i="1"/>
  <c r="AJ76" i="1"/>
  <c r="T76" i="1"/>
  <c r="CV69" i="2"/>
  <c r="CW75" i="1"/>
  <c r="BY75" i="1"/>
  <c r="BI75" i="1"/>
  <c r="AO75" i="1"/>
  <c r="Y75" i="1"/>
  <c r="I75" i="1"/>
  <c r="CQ73" i="1"/>
  <c r="CO67" i="2"/>
  <c r="CA73" i="1"/>
  <c r="BK73" i="1"/>
  <c r="AU73" i="1"/>
  <c r="AS67" i="2"/>
  <c r="AE73" i="1"/>
  <c r="O73" i="1"/>
  <c r="CN72" i="1"/>
  <c r="BT72" i="1"/>
  <c r="BD72" i="1"/>
  <c r="AN72" i="1"/>
  <c r="X72" i="1"/>
  <c r="H72" i="1"/>
  <c r="CC71" i="1"/>
  <c r="BM71" i="1"/>
  <c r="AW71" i="1"/>
  <c r="AC71" i="1"/>
  <c r="M71" i="1"/>
  <c r="CU69" i="1"/>
  <c r="CE69" i="1"/>
  <c r="BO69" i="1"/>
  <c r="AY69" i="1"/>
  <c r="AI69" i="1"/>
  <c r="S69" i="1"/>
  <c r="CR68" i="1"/>
  <c r="CB68" i="1"/>
  <c r="BH68" i="1"/>
  <c r="AR68" i="1"/>
  <c r="AB68" i="1"/>
  <c r="L68" i="1"/>
  <c r="CG67" i="1"/>
  <c r="BQ67" i="1"/>
  <c r="BA67" i="1"/>
  <c r="AG67" i="1"/>
  <c r="Q67" i="1"/>
  <c r="CY65" i="1"/>
  <c r="CI65" i="1"/>
  <c r="BS65" i="1"/>
  <c r="BC65" i="1"/>
  <c r="AM65" i="1"/>
  <c r="W65" i="1"/>
  <c r="G65" i="1"/>
  <c r="D59" i="2"/>
  <c r="AP59" i="2" s="1"/>
  <c r="CF64" i="1"/>
  <c r="BL64" i="1"/>
  <c r="AV64" i="1"/>
  <c r="AF64" i="1"/>
  <c r="P64" i="1"/>
  <c r="CK63" i="1"/>
  <c r="BU63" i="1"/>
  <c r="BE63" i="1"/>
  <c r="AK63" i="1"/>
  <c r="U63" i="1"/>
  <c r="D57" i="2"/>
  <c r="AP57" i="2" s="1"/>
  <c r="E63" i="1"/>
  <c r="CM61" i="1"/>
  <c r="BW61" i="1"/>
  <c r="BG61" i="1"/>
  <c r="AQ61" i="1"/>
  <c r="AA61" i="1"/>
  <c r="K61" i="1"/>
  <c r="CJ60" i="1"/>
  <c r="BP60" i="1"/>
  <c r="AZ60" i="1"/>
  <c r="AJ60" i="1"/>
  <c r="T60" i="1"/>
  <c r="CV53" i="2"/>
  <c r="CW59" i="1"/>
  <c r="BY59" i="1"/>
  <c r="BI59" i="1"/>
  <c r="AO59" i="1"/>
  <c r="Y59" i="1"/>
  <c r="I59" i="1"/>
  <c r="CQ57" i="1"/>
  <c r="CO51" i="2"/>
  <c r="CA57" i="1"/>
  <c r="BK57" i="1"/>
  <c r="AU57" i="1"/>
  <c r="AS51" i="2"/>
  <c r="AE57" i="1"/>
  <c r="O57" i="1"/>
  <c r="CN56" i="1"/>
  <c r="BT56" i="1"/>
  <c r="BD56" i="1"/>
  <c r="AN56" i="1"/>
  <c r="X56" i="1"/>
  <c r="H56" i="1"/>
  <c r="CC55" i="1"/>
  <c r="BM55" i="1"/>
  <c r="AW55" i="1"/>
  <c r="AC55" i="1"/>
  <c r="M55" i="1"/>
  <c r="CU53" i="1"/>
  <c r="CE53" i="1"/>
  <c r="BO53" i="1"/>
  <c r="AY53" i="1"/>
  <c r="AI53" i="1"/>
  <c r="S53" i="1"/>
  <c r="CR52" i="1"/>
  <c r="CB52" i="1"/>
  <c r="BH52" i="1"/>
  <c r="AR52" i="1"/>
  <c r="AB52" i="1"/>
  <c r="L52" i="1"/>
  <c r="CG51" i="1"/>
  <c r="BQ51" i="1"/>
  <c r="BA51" i="1"/>
  <c r="AG51" i="1"/>
  <c r="Q51" i="1"/>
  <c r="CY49" i="1"/>
  <c r="CI49" i="1"/>
  <c r="BS49" i="1"/>
  <c r="BC49" i="1"/>
  <c r="AM49" i="1"/>
  <c r="W49" i="1"/>
  <c r="G49" i="1"/>
  <c r="D43" i="2"/>
  <c r="AP43" i="2" s="1"/>
  <c r="CF48" i="1"/>
  <c r="BL48" i="1"/>
  <c r="AV48" i="1"/>
  <c r="AF48" i="1"/>
  <c r="P48" i="1"/>
  <c r="CK47" i="1"/>
  <c r="BU47" i="1"/>
  <c r="BE47" i="1"/>
  <c r="AK47" i="1"/>
  <c r="U47" i="1"/>
  <c r="D41" i="2"/>
  <c r="AP41" i="2" s="1"/>
  <c r="E47" i="1"/>
  <c r="CM45" i="1"/>
  <c r="BW45" i="1"/>
  <c r="BG45" i="1"/>
  <c r="AQ45" i="1"/>
  <c r="AA45" i="1"/>
  <c r="K45" i="1"/>
  <c r="CJ44" i="1"/>
  <c r="BP44" i="1"/>
  <c r="AZ44" i="1"/>
  <c r="AJ44" i="1"/>
  <c r="T44" i="1"/>
  <c r="CV37" i="2"/>
  <c r="CW43" i="1"/>
  <c r="BY43" i="1"/>
  <c r="BI43" i="1"/>
  <c r="AO43" i="1"/>
  <c r="Y43" i="1"/>
  <c r="I43" i="1"/>
  <c r="CQ41" i="1"/>
  <c r="CO35" i="2"/>
  <c r="CA41" i="1"/>
  <c r="BK41" i="1"/>
  <c r="AU41" i="1"/>
  <c r="AS35" i="2"/>
  <c r="AE41" i="1"/>
  <c r="O41" i="1"/>
  <c r="CN40" i="1"/>
  <c r="BT40" i="1"/>
  <c r="BD40" i="1"/>
  <c r="AN40" i="1"/>
  <c r="X40" i="1"/>
  <c r="H40" i="1"/>
  <c r="CC39" i="1"/>
  <c r="BM39" i="1"/>
  <c r="AW39" i="1"/>
  <c r="AC39" i="1"/>
  <c r="M39" i="1"/>
  <c r="CU37" i="1"/>
  <c r="CE37" i="1"/>
  <c r="BO37" i="1"/>
  <c r="AY37" i="1"/>
  <c r="AI37" i="1"/>
  <c r="S37" i="1"/>
  <c r="CR36" i="1"/>
  <c r="CB36" i="1"/>
  <c r="BH36" i="1"/>
  <c r="AR36" i="1"/>
  <c r="AB36" i="1"/>
  <c r="L36" i="1"/>
  <c r="CG35" i="1"/>
  <c r="BQ35" i="1"/>
  <c r="BA35" i="1"/>
  <c r="AG35" i="1"/>
  <c r="Q35" i="1"/>
  <c r="CY33" i="1"/>
  <c r="CI33" i="1"/>
  <c r="BS33" i="1"/>
  <c r="BC33" i="1"/>
  <c r="AM33" i="1"/>
  <c r="W33" i="1"/>
  <c r="G33" i="1"/>
  <c r="D27" i="2"/>
  <c r="AP27" i="2" s="1"/>
  <c r="CF32" i="1"/>
  <c r="BL32" i="1"/>
  <c r="AV32" i="1"/>
  <c r="AF32" i="1"/>
  <c r="P32" i="1"/>
  <c r="CK31" i="1"/>
  <c r="BU31" i="1"/>
  <c r="BE31" i="1"/>
  <c r="AK31" i="1"/>
  <c r="U31" i="1"/>
  <c r="D25" i="2"/>
  <c r="AP25" i="2" s="1"/>
  <c r="E31" i="1"/>
  <c r="CM29" i="1"/>
  <c r="BW29" i="1"/>
  <c r="BG29" i="1"/>
  <c r="AQ29" i="1"/>
  <c r="AA29" i="1"/>
  <c r="K29" i="1"/>
  <c r="CJ27" i="1"/>
  <c r="BP27" i="1"/>
  <c r="AZ27" i="1"/>
  <c r="AJ27" i="1"/>
  <c r="T27" i="1"/>
  <c r="CV20" i="2"/>
  <c r="CW26" i="1"/>
  <c r="BY26" i="1"/>
  <c r="BI26" i="1"/>
  <c r="AO26" i="1"/>
  <c r="Y26" i="1"/>
  <c r="I26" i="1"/>
  <c r="CQ24" i="1"/>
  <c r="CO18" i="2"/>
  <c r="CA24" i="1"/>
  <c r="BK24" i="1"/>
  <c r="AU24" i="1"/>
  <c r="AS18" i="2"/>
  <c r="AE24" i="1"/>
  <c r="O24" i="1"/>
  <c r="CN23" i="1"/>
  <c r="BT23" i="1"/>
  <c r="BD23" i="1"/>
  <c r="AN23" i="1"/>
  <c r="X23" i="1"/>
  <c r="H23" i="1"/>
  <c r="CC22" i="1"/>
  <c r="CC13" i="2"/>
  <c r="BM22" i="1"/>
  <c r="BM13" i="2"/>
  <c r="AW22" i="1"/>
  <c r="AW13" i="2"/>
  <c r="AC22" i="1"/>
  <c r="AC13" i="2"/>
  <c r="M22" i="1"/>
  <c r="M13" i="2"/>
  <c r="CU13" i="2"/>
  <c r="CU20" i="1"/>
  <c r="CE13" i="2"/>
  <c r="CE20" i="1"/>
  <c r="BO13" i="2"/>
  <c r="BO20" i="1"/>
  <c r="AY13" i="2"/>
  <c r="AY20" i="1"/>
  <c r="AI13" i="2"/>
  <c r="AI20" i="1"/>
  <c r="S13" i="2"/>
  <c r="S20" i="1"/>
  <c r="CU13" i="9"/>
  <c r="CU92" i="9" s="1"/>
  <c r="CE13" i="9"/>
  <c r="CE92" i="9" s="1"/>
  <c r="BO13" i="9"/>
  <c r="AY13" i="9"/>
  <c r="AI13" i="9"/>
  <c r="S13" i="9"/>
  <c r="CJ74" i="9"/>
  <c r="AY74" i="9"/>
  <c r="S74" i="9"/>
  <c r="M74" i="9"/>
  <c r="AC74" i="9"/>
  <c r="AW74" i="9"/>
  <c r="BM74" i="9"/>
  <c r="CC74" i="9"/>
  <c r="CT74" i="9"/>
  <c r="CS75" i="9"/>
  <c r="CS74" i="9" s="1"/>
  <c r="N74" i="9"/>
  <c r="AD74" i="9"/>
  <c r="AX74" i="9"/>
  <c r="BN74" i="9"/>
  <c r="CD74" i="9"/>
  <c r="CU74" i="9"/>
  <c r="CI74" i="9"/>
  <c r="D47" i="9"/>
  <c r="AP47" i="9" s="1"/>
  <c r="CV36" i="9"/>
  <c r="CO35" i="9"/>
  <c r="AS35" i="9"/>
  <c r="BX35" i="9" s="1"/>
  <c r="CV28" i="9"/>
  <c r="CO27" i="9"/>
  <c r="AS27" i="9"/>
  <c r="BX27" i="9" s="1"/>
  <c r="CV19" i="9"/>
  <c r="CO18" i="9"/>
  <c r="AS18" i="9"/>
  <c r="BX18" i="9" s="1"/>
  <c r="CX13" i="9"/>
  <c r="CH13" i="9"/>
  <c r="BR13" i="9"/>
  <c r="BB13" i="9"/>
  <c r="AH13" i="9"/>
  <c r="R13" i="9"/>
  <c r="CE87" i="8"/>
  <c r="BO87" i="8"/>
  <c r="AY87" i="8"/>
  <c r="AI87" i="8"/>
  <c r="S87" i="8"/>
  <c r="CN85" i="8"/>
  <c r="BW85" i="8"/>
  <c r="BG85" i="8"/>
  <c r="AQ85" i="8"/>
  <c r="AA85" i="8"/>
  <c r="K85" i="8"/>
  <c r="CN82" i="8"/>
  <c r="BW82" i="8"/>
  <c r="BG82" i="8"/>
  <c r="AQ82" i="8"/>
  <c r="AA82" i="8"/>
  <c r="K82" i="8"/>
  <c r="CE80" i="8"/>
  <c r="BO80" i="8"/>
  <c r="AY80" i="8"/>
  <c r="AI80" i="8"/>
  <c r="S80" i="8"/>
  <c r="BW78" i="8"/>
  <c r="BG78" i="8"/>
  <c r="AQ78" i="8"/>
  <c r="AA78" i="8"/>
  <c r="K78" i="8"/>
  <c r="CV53" i="9"/>
  <c r="D49" i="9"/>
  <c r="AP49" i="9" s="1"/>
  <c r="D43" i="9"/>
  <c r="AP43" i="9" s="1"/>
  <c r="D42" i="9"/>
  <c r="AP42" i="9" s="1"/>
  <c r="CV39" i="9"/>
  <c r="CO38" i="9"/>
  <c r="AS38" i="9"/>
  <c r="BX38" i="9" s="1"/>
  <c r="CV35" i="9"/>
  <c r="CO34" i="9"/>
  <c r="AS34" i="9"/>
  <c r="BX34" i="9" s="1"/>
  <c r="CV31" i="9"/>
  <c r="CO30" i="9"/>
  <c r="AS30" i="9"/>
  <c r="BX30" i="9" s="1"/>
  <c r="CV27" i="9"/>
  <c r="CO26" i="9"/>
  <c r="AS26" i="9"/>
  <c r="BX26" i="9" s="1"/>
  <c r="CV23" i="9"/>
  <c r="CO21" i="9"/>
  <c r="AS21" i="9"/>
  <c r="BX21" i="9" s="1"/>
  <c r="CV18" i="9"/>
  <c r="CO17" i="9"/>
  <c r="AS17" i="9"/>
  <c r="BX17" i="9" s="1"/>
  <c r="CV14" i="9"/>
  <c r="CW13" i="9"/>
  <c r="CW92" i="9" s="1"/>
  <c r="BY13" i="9"/>
  <c r="BY92" i="9" s="1"/>
  <c r="BI13" i="9"/>
  <c r="BI92" i="9" s="1"/>
  <c r="AO13" i="9"/>
  <c r="AO92" i="9" s="1"/>
  <c r="Y13" i="9"/>
  <c r="Y92" i="9" s="1"/>
  <c r="I13" i="9"/>
  <c r="I92" i="9" s="1"/>
  <c r="CO89" i="8"/>
  <c r="AS89" i="8"/>
  <c r="BX89" i="8" s="1"/>
  <c r="CQ87" i="8"/>
  <c r="CO88" i="8"/>
  <c r="BZ87" i="8"/>
  <c r="BJ87" i="8"/>
  <c r="AS88" i="8"/>
  <c r="AT87" i="8"/>
  <c r="Z87" i="8"/>
  <c r="J87" i="8"/>
  <c r="CQ85" i="8"/>
  <c r="CO86" i="8"/>
  <c r="CO85" i="8" s="1"/>
  <c r="BZ85" i="8"/>
  <c r="BJ85" i="8"/>
  <c r="AS86" i="8"/>
  <c r="AT85" i="8"/>
  <c r="Z85" i="8"/>
  <c r="J85" i="8"/>
  <c r="CO84" i="8"/>
  <c r="AS84" i="8"/>
  <c r="BX84" i="8" s="1"/>
  <c r="CQ82" i="8"/>
  <c r="CO83" i="8"/>
  <c r="BZ82" i="8"/>
  <c r="BJ82" i="8"/>
  <c r="AS83" i="8"/>
  <c r="AT82" i="8"/>
  <c r="Z82" i="8"/>
  <c r="J82" i="8"/>
  <c r="CQ80" i="8"/>
  <c r="CO81" i="8"/>
  <c r="CO80" i="8" s="1"/>
  <c r="BZ80" i="8"/>
  <c r="BJ80" i="8"/>
  <c r="AS81" i="8"/>
  <c r="AT80" i="8"/>
  <c r="Z80" i="8"/>
  <c r="J80" i="8"/>
  <c r="CQ78" i="8"/>
  <c r="CO79" i="8"/>
  <c r="CO78" i="8" s="1"/>
  <c r="BZ78" i="8"/>
  <c r="BJ78" i="8"/>
  <c r="AS79" i="8"/>
  <c r="AT78" i="8"/>
  <c r="Z78" i="8"/>
  <c r="J78" i="8"/>
  <c r="CO71" i="8"/>
  <c r="AS71" i="8"/>
  <c r="BX71" i="8" s="1"/>
  <c r="CO67" i="8"/>
  <c r="AS67" i="8"/>
  <c r="BX67" i="8" s="1"/>
  <c r="CO63" i="8"/>
  <c r="AS63" i="8"/>
  <c r="BX63" i="8" s="1"/>
  <c r="CO59" i="8"/>
  <c r="AS59" i="8"/>
  <c r="BX59" i="8" s="1"/>
  <c r="CN87" i="7"/>
  <c r="BW87" i="7"/>
  <c r="BG87" i="7"/>
  <c r="AQ87" i="7"/>
  <c r="AA87" i="7"/>
  <c r="K87" i="7"/>
  <c r="CE85" i="7"/>
  <c r="BO85" i="7"/>
  <c r="AY85" i="7"/>
  <c r="AI85" i="7"/>
  <c r="S85" i="7"/>
  <c r="CE82" i="7"/>
  <c r="BO82" i="7"/>
  <c r="AY82" i="7"/>
  <c r="AI82" i="7"/>
  <c r="S82" i="7"/>
  <c r="CN80" i="7"/>
  <c r="BW80" i="7"/>
  <c r="BG80" i="7"/>
  <c r="AQ80" i="7"/>
  <c r="AA80" i="7"/>
  <c r="K80" i="7"/>
  <c r="CE78" i="7"/>
  <c r="BO78" i="7"/>
  <c r="AY78" i="7"/>
  <c r="AI78" i="7"/>
  <c r="S78" i="7"/>
  <c r="D68" i="8"/>
  <c r="AP68" i="8" s="1"/>
  <c r="CS68" i="8"/>
  <c r="D60" i="8"/>
  <c r="AP60" i="8" s="1"/>
  <c r="CS60" i="8"/>
  <c r="CS49" i="8"/>
  <c r="CS45" i="8"/>
  <c r="CS41" i="8"/>
  <c r="CS37" i="8"/>
  <c r="CS33" i="8"/>
  <c r="CS29" i="8"/>
  <c r="CS25" i="8"/>
  <c r="CS20" i="8"/>
  <c r="CS16" i="8"/>
  <c r="BN95" i="1"/>
  <c r="AX95" i="1"/>
  <c r="CU87" i="7"/>
  <c r="CU94" i="1"/>
  <c r="CD87" i="7"/>
  <c r="BN87" i="7"/>
  <c r="AX87" i="7"/>
  <c r="AD87" i="7"/>
  <c r="N87" i="7"/>
  <c r="CU85" i="7"/>
  <c r="CU92" i="1"/>
  <c r="CU91" i="1" s="1"/>
  <c r="CD85" i="7"/>
  <c r="BN85" i="7"/>
  <c r="AX85" i="7"/>
  <c r="AD85" i="7"/>
  <c r="N85" i="7"/>
  <c r="CU90" i="1"/>
  <c r="CU82" i="7"/>
  <c r="CU89" i="1"/>
  <c r="CU88" i="1" s="1"/>
  <c r="CD82" i="7"/>
  <c r="BN82" i="7"/>
  <c r="AX82" i="7"/>
  <c r="AD82" i="7"/>
  <c r="N82" i="7"/>
  <c r="CU80" i="7"/>
  <c r="CU87" i="1"/>
  <c r="CU86" i="1" s="1"/>
  <c r="CD80" i="7"/>
  <c r="CD87" i="1"/>
  <c r="CD86" i="1" s="1"/>
  <c r="BN80" i="7"/>
  <c r="BN87" i="1"/>
  <c r="BN86" i="1" s="1"/>
  <c r="AX80" i="7"/>
  <c r="AX87" i="1"/>
  <c r="AX86" i="1" s="1"/>
  <c r="AD80" i="7"/>
  <c r="N80" i="7"/>
  <c r="CU78" i="7"/>
  <c r="CU85" i="1"/>
  <c r="CU84" i="1" s="1"/>
  <c r="CD78" i="7"/>
  <c r="BN78" i="7"/>
  <c r="AX78" i="7"/>
  <c r="AD78" i="7"/>
  <c r="N78" i="7"/>
  <c r="AS65" i="8"/>
  <c r="BX65" i="8" s="1"/>
  <c r="D65" i="8"/>
  <c r="AP65" i="8" s="1"/>
  <c r="CV61" i="8"/>
  <c r="CV45" i="8"/>
  <c r="CO44" i="8"/>
  <c r="AS44" i="8"/>
  <c r="BX44" i="8" s="1"/>
  <c r="CV37" i="8"/>
  <c r="CO36" i="8"/>
  <c r="AS36" i="8"/>
  <c r="BX36" i="8" s="1"/>
  <c r="CV29" i="8"/>
  <c r="CO28" i="8"/>
  <c r="AS28" i="8"/>
  <c r="BX28" i="8" s="1"/>
  <c r="CV20" i="8"/>
  <c r="CO19" i="8"/>
  <c r="AS19" i="8"/>
  <c r="BX19" i="8" s="1"/>
  <c r="CU13" i="8"/>
  <c r="CE13" i="8"/>
  <c r="BO13" i="8"/>
  <c r="AY13" i="8"/>
  <c r="AI13" i="8"/>
  <c r="S13" i="8"/>
  <c r="CX87" i="7"/>
  <c r="CG87" i="7"/>
  <c r="BQ87" i="7"/>
  <c r="BA87" i="7"/>
  <c r="AG87" i="7"/>
  <c r="Q87" i="7"/>
  <c r="CX85" i="7"/>
  <c r="CG85" i="7"/>
  <c r="BQ85" i="7"/>
  <c r="BA85" i="7"/>
  <c r="AG85" i="7"/>
  <c r="Q85" i="7"/>
  <c r="CX82" i="7"/>
  <c r="CG82" i="7"/>
  <c r="BQ82" i="7"/>
  <c r="BA82" i="7"/>
  <c r="AG82" i="7"/>
  <c r="Q82" i="7"/>
  <c r="CX80" i="7"/>
  <c r="CG80" i="7"/>
  <c r="BQ80" i="7"/>
  <c r="BA80" i="7"/>
  <c r="AG80" i="7"/>
  <c r="Q80" i="7"/>
  <c r="CX78" i="7"/>
  <c r="CG78" i="7"/>
  <c r="BQ78" i="7"/>
  <c r="BA78" i="7"/>
  <c r="AG78" i="7"/>
  <c r="Q78" i="7"/>
  <c r="CN76" i="8"/>
  <c r="BG76" i="8"/>
  <c r="AA76" i="8"/>
  <c r="I76" i="8"/>
  <c r="Y76" i="8"/>
  <c r="AO76" i="8"/>
  <c r="BI76" i="8"/>
  <c r="BY76" i="8"/>
  <c r="CP76" i="8"/>
  <c r="CO77" i="8"/>
  <c r="CO76" i="8" s="1"/>
  <c r="J76" i="8"/>
  <c r="Z76" i="8"/>
  <c r="AS77" i="8"/>
  <c r="AT76" i="8"/>
  <c r="BJ76" i="8"/>
  <c r="BZ76" i="8"/>
  <c r="CQ76" i="8"/>
  <c r="CE74" i="8"/>
  <c r="AY74" i="8"/>
  <c r="S74" i="8"/>
  <c r="M74" i="8"/>
  <c r="AC74" i="8"/>
  <c r="AW74" i="8"/>
  <c r="BM74" i="8"/>
  <c r="CC74" i="8"/>
  <c r="CT74" i="8"/>
  <c r="CS75" i="8"/>
  <c r="CS74" i="8" s="1"/>
  <c r="N74" i="8"/>
  <c r="AD74" i="8"/>
  <c r="AX74" i="8"/>
  <c r="BN74" i="8"/>
  <c r="CD74" i="8"/>
  <c r="CU74" i="8"/>
  <c r="CY74" i="1"/>
  <c r="CO57" i="8"/>
  <c r="CO56" i="8"/>
  <c r="AS55" i="8"/>
  <c r="BX55" i="8" s="1"/>
  <c r="CO55" i="8"/>
  <c r="CO53" i="8"/>
  <c r="CO52" i="8"/>
  <c r="CV51" i="8"/>
  <c r="CV47" i="8"/>
  <c r="CV43" i="8"/>
  <c r="CV39" i="8"/>
  <c r="CR43" i="1"/>
  <c r="CV35" i="8"/>
  <c r="CR39" i="1"/>
  <c r="CV31" i="8"/>
  <c r="CR35" i="1"/>
  <c r="CV27" i="8"/>
  <c r="CR31" i="1"/>
  <c r="CV23" i="8"/>
  <c r="CR26" i="1"/>
  <c r="CV18" i="8"/>
  <c r="CR13" i="8"/>
  <c r="CR92" i="8" s="1"/>
  <c r="CR22" i="1"/>
  <c r="CB13" i="8"/>
  <c r="CB92" i="8" s="1"/>
  <c r="BH13" i="8"/>
  <c r="BH92" i="8" s="1"/>
  <c r="AR13" i="8"/>
  <c r="AR92" i="8" s="1"/>
  <c r="AB13" i="8"/>
  <c r="AB92" i="8" s="1"/>
  <c r="L13" i="8"/>
  <c r="L92" i="8" s="1"/>
  <c r="CG13" i="8"/>
  <c r="BQ13" i="8"/>
  <c r="BA13" i="8"/>
  <c r="AG13" i="8"/>
  <c r="Q13" i="8"/>
  <c r="CX13" i="8"/>
  <c r="CV14" i="8"/>
  <c r="CH13" i="8"/>
  <c r="BR13" i="8"/>
  <c r="BB13" i="8"/>
  <c r="AH13" i="8"/>
  <c r="R13" i="8"/>
  <c r="CV89" i="7"/>
  <c r="CB87" i="7"/>
  <c r="BH87" i="7"/>
  <c r="AR87" i="7"/>
  <c r="AB87" i="7"/>
  <c r="L87" i="7"/>
  <c r="CF85" i="7"/>
  <c r="BL85" i="7"/>
  <c r="AV85" i="7"/>
  <c r="AF85" i="7"/>
  <c r="P85" i="7"/>
  <c r="CV83" i="7"/>
  <c r="CV82" i="7" s="1"/>
  <c r="CW82" i="7"/>
  <c r="BT82" i="7"/>
  <c r="BD82" i="7"/>
  <c r="AN82" i="7"/>
  <c r="X82" i="7"/>
  <c r="H82" i="7"/>
  <c r="CB80" i="7"/>
  <c r="BH80" i="7"/>
  <c r="AR80" i="7"/>
  <c r="AB80" i="7"/>
  <c r="L80" i="7"/>
  <c r="CF78" i="7"/>
  <c r="BL78" i="7"/>
  <c r="AV78" i="7"/>
  <c r="AF78" i="7"/>
  <c r="P78" i="7"/>
  <c r="CI76" i="7"/>
  <c r="BS76" i="7"/>
  <c r="BC76" i="7"/>
  <c r="AM76" i="7"/>
  <c r="W76" i="7"/>
  <c r="G76" i="7"/>
  <c r="D77" i="7"/>
  <c r="CA74" i="7"/>
  <c r="BK74" i="7"/>
  <c r="AU74" i="7"/>
  <c r="AS75" i="7"/>
  <c r="AE74" i="7"/>
  <c r="O74" i="7"/>
  <c r="D70" i="7"/>
  <c r="AP70" i="7" s="1"/>
  <c r="D69" i="7"/>
  <c r="AP69" i="7" s="1"/>
  <c r="D68" i="7"/>
  <c r="AP68" i="7" s="1"/>
  <c r="D65" i="7"/>
  <c r="AP65" i="7" s="1"/>
  <c r="D64" i="7"/>
  <c r="AP64" i="7" s="1"/>
  <c r="D61" i="7"/>
  <c r="AP61" i="7" s="1"/>
  <c r="D60" i="7"/>
  <c r="AP60" i="7" s="1"/>
  <c r="D57" i="7"/>
  <c r="AP57" i="7" s="1"/>
  <c r="D56" i="7"/>
  <c r="AP56" i="7" s="1"/>
  <c r="D53" i="7"/>
  <c r="AP53" i="7" s="1"/>
  <c r="D52" i="7"/>
  <c r="AP52" i="7" s="1"/>
  <c r="D48" i="7"/>
  <c r="AP48" i="7" s="1"/>
  <c r="D44" i="7"/>
  <c r="AP44" i="7" s="1"/>
  <c r="D40" i="7"/>
  <c r="AP40" i="7" s="1"/>
  <c r="D36" i="7"/>
  <c r="AP36" i="7" s="1"/>
  <c r="CV35" i="7"/>
  <c r="CO24" i="7"/>
  <c r="AS24" i="7"/>
  <c r="BX24" i="7" s="1"/>
  <c r="CS19" i="7"/>
  <c r="CS15" i="7"/>
  <c r="CQ13" i="7"/>
  <c r="CA13" i="7"/>
  <c r="BK13" i="7"/>
  <c r="AU13" i="7"/>
  <c r="AE13" i="7"/>
  <c r="O13" i="7"/>
  <c r="CI76" i="6"/>
  <c r="BS76" i="6"/>
  <c r="BC76" i="6"/>
  <c r="AM76" i="6"/>
  <c r="W76" i="6"/>
  <c r="G76" i="6"/>
  <c r="CA74" i="6"/>
  <c r="BK74" i="6"/>
  <c r="AU74" i="6"/>
  <c r="AE74" i="6"/>
  <c r="O74" i="6"/>
  <c r="CS69" i="6"/>
  <c r="AS66" i="7"/>
  <c r="BX66" i="7" s="1"/>
  <c r="CO66" i="7"/>
  <c r="CO63" i="7"/>
  <c r="D62" i="7"/>
  <c r="AP62" i="7" s="1"/>
  <c r="CS62" i="7"/>
  <c r="CV58" i="7"/>
  <c r="AS55" i="7"/>
  <c r="BX55" i="7" s="1"/>
  <c r="D49" i="7"/>
  <c r="AP49" i="7" s="1"/>
  <c r="D45" i="7"/>
  <c r="AP45" i="7" s="1"/>
  <c r="D41" i="7"/>
  <c r="AP41" i="7" s="1"/>
  <c r="D37" i="7"/>
  <c r="AP37" i="7" s="1"/>
  <c r="CO35" i="7"/>
  <c r="AS35" i="7"/>
  <c r="BX35" i="7" s="1"/>
  <c r="D32" i="7"/>
  <c r="AP32" i="7" s="1"/>
  <c r="D30" i="7"/>
  <c r="AP30" i="7" s="1"/>
  <c r="CS23" i="7"/>
  <c r="CO21" i="7"/>
  <c r="AS21" i="7"/>
  <c r="BX21" i="7" s="1"/>
  <c r="CV19" i="7"/>
  <c r="CO18" i="7"/>
  <c r="AS18" i="7"/>
  <c r="BX18" i="7" s="1"/>
  <c r="D15" i="7"/>
  <c r="AP15" i="7" s="1"/>
  <c r="CL13" i="7"/>
  <c r="CL92" i="7" s="1"/>
  <c r="BV13" i="7"/>
  <c r="BF13" i="7"/>
  <c r="AL13" i="7"/>
  <c r="V13" i="7"/>
  <c r="F13" i="7"/>
  <c r="AS89" i="6"/>
  <c r="BX89" i="6" s="1"/>
  <c r="CI87" i="6"/>
  <c r="BS87" i="6"/>
  <c r="BC87" i="6"/>
  <c r="AM87" i="6"/>
  <c r="W87" i="6"/>
  <c r="G87" i="6"/>
  <c r="D88" i="6"/>
  <c r="CA85" i="6"/>
  <c r="BK85" i="6"/>
  <c r="AU85" i="6"/>
  <c r="AS86" i="6"/>
  <c r="AE85" i="6"/>
  <c r="O85" i="6"/>
  <c r="D84" i="6"/>
  <c r="AP84" i="6" s="1"/>
  <c r="CA82" i="6"/>
  <c r="BK82" i="6"/>
  <c r="AU82" i="6"/>
  <c r="AS83" i="6"/>
  <c r="AE82" i="6"/>
  <c r="O82" i="6"/>
  <c r="CI80" i="6"/>
  <c r="BS80" i="6"/>
  <c r="BC80" i="6"/>
  <c r="AM80" i="6"/>
  <c r="W80" i="6"/>
  <c r="G80" i="6"/>
  <c r="D81" i="6"/>
  <c r="CA78" i="6"/>
  <c r="BK78" i="6"/>
  <c r="AU78" i="6"/>
  <c r="AS79" i="6"/>
  <c r="AE78" i="6"/>
  <c r="O78" i="6"/>
  <c r="CU76" i="6"/>
  <c r="CD76" i="6"/>
  <c r="BN76" i="6"/>
  <c r="AX76" i="6"/>
  <c r="AD76" i="6"/>
  <c r="N76" i="6"/>
  <c r="CU74" i="6"/>
  <c r="CD74" i="6"/>
  <c r="BN74" i="6"/>
  <c r="AX74" i="6"/>
  <c r="AD74" i="6"/>
  <c r="N74" i="6"/>
  <c r="CO71" i="6"/>
  <c r="AS71" i="6"/>
  <c r="BX71" i="6" s="1"/>
  <c r="CV69" i="6"/>
  <c r="CO68" i="6"/>
  <c r="AS68" i="6"/>
  <c r="BX68" i="6" s="1"/>
  <c r="CS64" i="6"/>
  <c r="CO63" i="6"/>
  <c r="AS63" i="6"/>
  <c r="BX63" i="6" s="1"/>
  <c r="D55" i="6"/>
  <c r="AP55" i="6" s="1"/>
  <c r="D51" i="6"/>
  <c r="AP51" i="6" s="1"/>
  <c r="D47" i="6"/>
  <c r="AP47" i="6" s="1"/>
  <c r="D43" i="6"/>
  <c r="AP43" i="6" s="1"/>
  <c r="D39" i="6"/>
  <c r="AP39" i="6" s="1"/>
  <c r="D35" i="6"/>
  <c r="AP35" i="6" s="1"/>
  <c r="D31" i="6"/>
  <c r="AP31" i="6" s="1"/>
  <c r="D27" i="6"/>
  <c r="AP27" i="6" s="1"/>
  <c r="CS35" i="7"/>
  <c r="CO33" i="7"/>
  <c r="AS33" i="7"/>
  <c r="BX33" i="7" s="1"/>
  <c r="D25" i="7"/>
  <c r="AP25" i="7" s="1"/>
  <c r="D23" i="7"/>
  <c r="AP23" i="7" s="1"/>
  <c r="CV18" i="7"/>
  <c r="CO16" i="7"/>
  <c r="AS16" i="7"/>
  <c r="BX16" i="7" s="1"/>
  <c r="CN13" i="7"/>
  <c r="BT13" i="7"/>
  <c r="BD13" i="7"/>
  <c r="AN13" i="7"/>
  <c r="X13" i="7"/>
  <c r="H13" i="7"/>
  <c r="CC13" i="7"/>
  <c r="BM13" i="7"/>
  <c r="AW13" i="7"/>
  <c r="AC13" i="7"/>
  <c r="M13" i="7"/>
  <c r="CS77" i="6"/>
  <c r="CS76" i="6" s="1"/>
  <c r="CT76" i="6"/>
  <c r="CC76" i="6"/>
  <c r="BM76" i="6"/>
  <c r="AW76" i="6"/>
  <c r="AC76" i="6"/>
  <c r="M76" i="6"/>
  <c r="CS75" i="6"/>
  <c r="CS74" i="6" s="1"/>
  <c r="CT74" i="6"/>
  <c r="CC74" i="6"/>
  <c r="BM74" i="6"/>
  <c r="AW74" i="6"/>
  <c r="AC74" i="6"/>
  <c r="M74" i="6"/>
  <c r="D66" i="6"/>
  <c r="AP66" i="6" s="1"/>
  <c r="D58" i="6"/>
  <c r="AP58" i="6" s="1"/>
  <c r="D56" i="6"/>
  <c r="AP56" i="6" s="1"/>
  <c r="D52" i="6"/>
  <c r="AP52" i="6" s="1"/>
  <c r="D48" i="6"/>
  <c r="AP48" i="6" s="1"/>
  <c r="D44" i="6"/>
  <c r="AP44" i="6" s="1"/>
  <c r="D40" i="6"/>
  <c r="AP40" i="6" s="1"/>
  <c r="D36" i="6"/>
  <c r="AP36" i="6" s="1"/>
  <c r="D32" i="6"/>
  <c r="AP32" i="6" s="1"/>
  <c r="D28" i="6"/>
  <c r="AP28" i="6" s="1"/>
  <c r="D24" i="6"/>
  <c r="AP24" i="6" s="1"/>
  <c r="CG13" i="6"/>
  <c r="CG92" i="6" s="1"/>
  <c r="BQ13" i="6"/>
  <c r="BQ92" i="6" s="1"/>
  <c r="BA13" i="6"/>
  <c r="BA92" i="6" s="1"/>
  <c r="AG13" i="6"/>
  <c r="AG92" i="6" s="1"/>
  <c r="Q13" i="6"/>
  <c r="Q92" i="6" s="1"/>
  <c r="CE87" i="5"/>
  <c r="BO87" i="5"/>
  <c r="AY87" i="5"/>
  <c r="AI87" i="5"/>
  <c r="S87" i="5"/>
  <c r="CN85" i="5"/>
  <c r="BW85" i="5"/>
  <c r="BG85" i="5"/>
  <c r="AQ85" i="5"/>
  <c r="AA85" i="5"/>
  <c r="K85" i="5"/>
  <c r="CN82" i="5"/>
  <c r="BW82" i="5"/>
  <c r="BG82" i="5"/>
  <c r="AQ82" i="5"/>
  <c r="AA82" i="5"/>
  <c r="K82" i="5"/>
  <c r="CE80" i="5"/>
  <c r="BO80" i="5"/>
  <c r="AY80" i="5"/>
  <c r="AI80" i="5"/>
  <c r="S80" i="5"/>
  <c r="BW78" i="5"/>
  <c r="BG78" i="5"/>
  <c r="AQ78" i="5"/>
  <c r="AA78" i="5"/>
  <c r="K78" i="5"/>
  <c r="D47" i="5"/>
  <c r="AP47" i="5" s="1"/>
  <c r="CO39" i="5"/>
  <c r="AS39" i="5"/>
  <c r="BX39" i="5" s="1"/>
  <c r="CO35" i="5"/>
  <c r="AS35" i="5"/>
  <c r="BX35" i="5" s="1"/>
  <c r="CO31" i="5"/>
  <c r="AS31" i="5"/>
  <c r="BX31" i="5" s="1"/>
  <c r="CO27" i="5"/>
  <c r="AS27" i="5"/>
  <c r="BX27" i="5" s="1"/>
  <c r="CO23" i="5"/>
  <c r="AS23" i="5"/>
  <c r="BX23" i="5" s="1"/>
  <c r="CO18" i="5"/>
  <c r="AS18" i="5"/>
  <c r="BX18" i="5" s="1"/>
  <c r="CQ13" i="5"/>
  <c r="CQ92" i="5" s="1"/>
  <c r="CO14" i="5"/>
  <c r="CA13" i="5"/>
  <c r="BK13" i="5"/>
  <c r="AU13" i="5"/>
  <c r="AS14" i="5"/>
  <c r="AE13" i="5"/>
  <c r="O13" i="5"/>
  <c r="CV65" i="6"/>
  <c r="AS61" i="6"/>
  <c r="BX61" i="6" s="1"/>
  <c r="CO20" i="6"/>
  <c r="AS20" i="6"/>
  <c r="BX20" i="6" s="1"/>
  <c r="CJ13" i="6"/>
  <c r="CJ92" i="6" s="1"/>
  <c r="BP13" i="6"/>
  <c r="BP92" i="6" s="1"/>
  <c r="AZ13" i="6"/>
  <c r="AZ92" i="6" s="1"/>
  <c r="AJ13" i="6"/>
  <c r="AJ92" i="6" s="1"/>
  <c r="T13" i="6"/>
  <c r="T92" i="6" s="1"/>
  <c r="CY76" i="1"/>
  <c r="CR71" i="1"/>
  <c r="CO62" i="5"/>
  <c r="AS62" i="5"/>
  <c r="BX62" i="5" s="1"/>
  <c r="CY60" i="1"/>
  <c r="CY52" i="1"/>
  <c r="D61" i="6"/>
  <c r="AP61" i="6" s="1"/>
  <c r="D57" i="6"/>
  <c r="AP57" i="6" s="1"/>
  <c r="D54" i="6"/>
  <c r="AP54" i="6" s="1"/>
  <c r="BF56" i="1"/>
  <c r="J56" i="1"/>
  <c r="BF52" i="1"/>
  <c r="J52" i="1"/>
  <c r="BF48" i="1"/>
  <c r="J48" i="1"/>
  <c r="BF44" i="1"/>
  <c r="J44" i="1"/>
  <c r="BF40" i="1"/>
  <c r="J40" i="1"/>
  <c r="BF36" i="1"/>
  <c r="J36" i="1"/>
  <c r="BF32" i="1"/>
  <c r="J32" i="1"/>
  <c r="CV20" i="6"/>
  <c r="CO19" i="6"/>
  <c r="AS19" i="6"/>
  <c r="BX19" i="6" s="1"/>
  <c r="CV16" i="6"/>
  <c r="CW13" i="6"/>
  <c r="CW92" i="6" s="1"/>
  <c r="CO15" i="6"/>
  <c r="CP13" i="6"/>
  <c r="BZ13" i="6"/>
  <c r="BJ13" i="6"/>
  <c r="AS15" i="6"/>
  <c r="BX15" i="6" s="1"/>
  <c r="AT13" i="6"/>
  <c r="Z13" i="6"/>
  <c r="J13" i="6"/>
  <c r="BW13" i="6"/>
  <c r="BG13" i="6"/>
  <c r="AQ13" i="6"/>
  <c r="AA13" i="6"/>
  <c r="K13" i="6"/>
  <c r="CJ87" i="5"/>
  <c r="BP87" i="5"/>
  <c r="AZ87" i="5"/>
  <c r="AJ87" i="5"/>
  <c r="T87" i="5"/>
  <c r="CV86" i="5"/>
  <c r="CV85" i="5" s="1"/>
  <c r="CW85" i="5"/>
  <c r="BT85" i="5"/>
  <c r="BD85" i="5"/>
  <c r="AN85" i="5"/>
  <c r="X85" i="5"/>
  <c r="H85" i="5"/>
  <c r="CF82" i="5"/>
  <c r="BL82" i="5"/>
  <c r="AV82" i="5"/>
  <c r="AF82" i="5"/>
  <c r="P82" i="5"/>
  <c r="CJ80" i="5"/>
  <c r="BP80" i="5"/>
  <c r="AZ80" i="5"/>
  <c r="AJ80" i="5"/>
  <c r="T80" i="5"/>
  <c r="CV79" i="5"/>
  <c r="CV78" i="5" s="1"/>
  <c r="CW78" i="5"/>
  <c r="CW85" i="1"/>
  <c r="CW84" i="1" s="1"/>
  <c r="BT78" i="5"/>
  <c r="BD78" i="5"/>
  <c r="AN78" i="5"/>
  <c r="X78" i="5"/>
  <c r="H78" i="5"/>
  <c r="CA76" i="5"/>
  <c r="BK76" i="5"/>
  <c r="AU76" i="5"/>
  <c r="AS77" i="5"/>
  <c r="AE76" i="5"/>
  <c r="O76" i="5"/>
  <c r="CI74" i="5"/>
  <c r="BS74" i="5"/>
  <c r="BC74" i="5"/>
  <c r="AM74" i="5"/>
  <c r="W74" i="5"/>
  <c r="G74" i="5"/>
  <c r="D75" i="5"/>
  <c r="D70" i="5"/>
  <c r="AP70" i="5" s="1"/>
  <c r="D68" i="5"/>
  <c r="AP68" i="5" s="1"/>
  <c r="D66" i="5"/>
  <c r="AP66" i="5" s="1"/>
  <c r="D64" i="5"/>
  <c r="AP64" i="5" s="1"/>
  <c r="D62" i="5"/>
  <c r="AP62" i="5" s="1"/>
  <c r="D60" i="5"/>
  <c r="AP60" i="5" s="1"/>
  <c r="D58" i="5"/>
  <c r="AP58" i="5" s="1"/>
  <c r="D56" i="5"/>
  <c r="AP56" i="5" s="1"/>
  <c r="D54" i="5"/>
  <c r="AP54" i="5" s="1"/>
  <c r="D52" i="5"/>
  <c r="AP52" i="5" s="1"/>
  <c r="D50" i="5"/>
  <c r="AP50" i="5" s="1"/>
  <c r="D48" i="5"/>
  <c r="AP48" i="5" s="1"/>
  <c r="D46" i="5"/>
  <c r="AP46" i="5" s="1"/>
  <c r="D44" i="5"/>
  <c r="AP44" i="5" s="1"/>
  <c r="D42" i="5"/>
  <c r="AP42" i="5" s="1"/>
  <c r="D40" i="5"/>
  <c r="AP40" i="5" s="1"/>
  <c r="CO36" i="5"/>
  <c r="AS36" i="5"/>
  <c r="BX36" i="5" s="1"/>
  <c r="D32" i="5"/>
  <c r="AP32" i="5" s="1"/>
  <c r="CO28" i="5"/>
  <c r="AS28" i="5"/>
  <c r="BX28" i="5" s="1"/>
  <c r="D24" i="5"/>
  <c r="AP24" i="5" s="1"/>
  <c r="CO19" i="5"/>
  <c r="AS19" i="5"/>
  <c r="BX19" i="5" s="1"/>
  <c r="D15" i="5"/>
  <c r="AP15" i="5" s="1"/>
  <c r="CF13" i="5"/>
  <c r="BL13" i="5"/>
  <c r="AV13" i="5"/>
  <c r="AF13" i="5"/>
  <c r="P13" i="5"/>
  <c r="CV21" i="5"/>
  <c r="CV17" i="5"/>
  <c r="CJ85" i="4"/>
  <c r="BO85" i="4"/>
  <c r="AS86" i="4"/>
  <c r="AT85" i="4"/>
  <c r="X85" i="4"/>
  <c r="E85" i="4"/>
  <c r="D86" i="4"/>
  <c r="U85" i="4"/>
  <c r="AK85" i="4"/>
  <c r="BE85" i="4"/>
  <c r="BU85" i="4"/>
  <c r="CL85" i="4"/>
  <c r="CR47" i="1"/>
  <c r="AS37" i="5"/>
  <c r="BX37" i="5" s="1"/>
  <c r="CO37" i="5"/>
  <c r="CV37" i="5"/>
  <c r="AS29" i="5"/>
  <c r="BX29" i="5" s="1"/>
  <c r="CO29" i="5"/>
  <c r="CV29" i="5"/>
  <c r="CD27" i="1"/>
  <c r="AX27" i="1"/>
  <c r="BN23" i="1"/>
  <c r="CD85" i="4"/>
  <c r="CD92" i="1"/>
  <c r="CD91" i="1" s="1"/>
  <c r="BC85" i="4"/>
  <c r="AH85" i="4"/>
  <c r="AH92" i="1"/>
  <c r="AH91" i="1" s="1"/>
  <c r="L85" i="4"/>
  <c r="CE82" i="4"/>
  <c r="BJ82" i="4"/>
  <c r="BJ89" i="1"/>
  <c r="AN82" i="4"/>
  <c r="S82" i="4"/>
  <c r="I82" i="4"/>
  <c r="I89" i="1"/>
  <c r="Y82" i="4"/>
  <c r="Y89" i="1"/>
  <c r="AO82" i="4"/>
  <c r="AO89" i="1"/>
  <c r="BI82" i="4"/>
  <c r="BI89" i="1"/>
  <c r="BY82" i="4"/>
  <c r="CP82" i="4"/>
  <c r="CO83" i="4"/>
  <c r="CJ78" i="4"/>
  <c r="BO78" i="4"/>
  <c r="AS79" i="4"/>
  <c r="AT78" i="4"/>
  <c r="AT85" i="1"/>
  <c r="AT84" i="1" s="1"/>
  <c r="X78" i="4"/>
  <c r="E78" i="4"/>
  <c r="D79" i="4"/>
  <c r="E85" i="1"/>
  <c r="U78" i="4"/>
  <c r="U85" i="1"/>
  <c r="U84" i="1" s="1"/>
  <c r="AK78" i="4"/>
  <c r="AK85" i="1"/>
  <c r="AK84" i="1" s="1"/>
  <c r="BE78" i="4"/>
  <c r="BE85" i="1"/>
  <c r="BE84" i="1" s="1"/>
  <c r="BU78" i="4"/>
  <c r="BU85" i="1"/>
  <c r="BU84" i="1" s="1"/>
  <c r="CL78" i="4"/>
  <c r="CL85" i="1"/>
  <c r="CL84" i="1" s="1"/>
  <c r="CX74" i="1"/>
  <c r="CH74" i="1"/>
  <c r="BR74" i="1"/>
  <c r="BB74" i="1"/>
  <c r="AH74" i="1"/>
  <c r="R74" i="1"/>
  <c r="CX70" i="1"/>
  <c r="CH70" i="1"/>
  <c r="BR70" i="1"/>
  <c r="BB70" i="1"/>
  <c r="AH70" i="1"/>
  <c r="R70" i="1"/>
  <c r="CX66" i="1"/>
  <c r="CH66" i="1"/>
  <c r="BR66" i="1"/>
  <c r="BB66" i="1"/>
  <c r="AH66" i="1"/>
  <c r="R66" i="1"/>
  <c r="CX62" i="1"/>
  <c r="CH62" i="1"/>
  <c r="BR62" i="1"/>
  <c r="BB62" i="1"/>
  <c r="AH62" i="1"/>
  <c r="R62" i="1"/>
  <c r="CX58" i="1"/>
  <c r="CH58" i="1"/>
  <c r="BR58" i="1"/>
  <c r="BB58" i="1"/>
  <c r="AH58" i="1"/>
  <c r="R58" i="1"/>
  <c r="CX54" i="1"/>
  <c r="CH54" i="1"/>
  <c r="BR54" i="1"/>
  <c r="BB54" i="1"/>
  <c r="AH54" i="1"/>
  <c r="R54" i="1"/>
  <c r="CX50" i="1"/>
  <c r="CH50" i="1"/>
  <c r="BR50" i="1"/>
  <c r="BB50" i="1"/>
  <c r="AH50" i="1"/>
  <c r="R50" i="1"/>
  <c r="CX46" i="1"/>
  <c r="CH46" i="1"/>
  <c r="BR46" i="1"/>
  <c r="BB46" i="1"/>
  <c r="AH46" i="1"/>
  <c r="R46" i="1"/>
  <c r="CX42" i="1"/>
  <c r="CH42" i="1"/>
  <c r="BR42" i="1"/>
  <c r="BB42" i="1"/>
  <c r="AH42" i="1"/>
  <c r="R42" i="1"/>
  <c r="CX38" i="1"/>
  <c r="CH38" i="1"/>
  <c r="BR38" i="1"/>
  <c r="BB38" i="1"/>
  <c r="AH38" i="1"/>
  <c r="R38" i="1"/>
  <c r="CX34" i="1"/>
  <c r="CH34" i="1"/>
  <c r="BR34" i="1"/>
  <c r="BB34" i="1"/>
  <c r="AH34" i="1"/>
  <c r="R34" i="1"/>
  <c r="CX30" i="1"/>
  <c r="CH30" i="1"/>
  <c r="BR30" i="1"/>
  <c r="BB30" i="1"/>
  <c r="AH30" i="1"/>
  <c r="R30" i="1"/>
  <c r="CX25" i="1"/>
  <c r="CH25" i="1"/>
  <c r="BR25" i="1"/>
  <c r="BB25" i="1"/>
  <c r="AH25" i="1"/>
  <c r="R25" i="1"/>
  <c r="CX21" i="1"/>
  <c r="CH21" i="1"/>
  <c r="BR21" i="1"/>
  <c r="BB21" i="1"/>
  <c r="AH21" i="1"/>
  <c r="R21" i="1"/>
  <c r="CU13" i="4"/>
  <c r="CE13" i="4"/>
  <c r="BO13" i="4"/>
  <c r="AY13" i="4"/>
  <c r="AI13" i="4"/>
  <c r="S13" i="4"/>
  <c r="BB76" i="1"/>
  <c r="AH76" i="1"/>
  <c r="R76" i="1"/>
  <c r="CS49" i="5"/>
  <c r="D49" i="5"/>
  <c r="AP49" i="5" s="1"/>
  <c r="D38" i="5"/>
  <c r="AP38" i="5" s="1"/>
  <c r="AS38" i="5"/>
  <c r="BX38" i="5" s="1"/>
  <c r="CV34" i="5"/>
  <c r="CY27" i="1"/>
  <c r="CD95" i="1"/>
  <c r="CD87" i="4"/>
  <c r="BF87" i="4"/>
  <c r="BF95" i="1"/>
  <c r="AE87" i="4"/>
  <c r="J87" i="4"/>
  <c r="J95" i="1"/>
  <c r="BZ87" i="4"/>
  <c r="BD87" i="4"/>
  <c r="AI87" i="4"/>
  <c r="N87" i="4"/>
  <c r="M87" i="4"/>
  <c r="AC87" i="4"/>
  <c r="AW87" i="4"/>
  <c r="BM87" i="4"/>
  <c r="CC87" i="4"/>
  <c r="CT87" i="4"/>
  <c r="CS88" i="4"/>
  <c r="CH85" i="4"/>
  <c r="CH92" i="1"/>
  <c r="CH91" i="1" s="1"/>
  <c r="BL85" i="4"/>
  <c r="AQ85" i="4"/>
  <c r="V85" i="4"/>
  <c r="V92" i="1"/>
  <c r="V91" i="1" s="1"/>
  <c r="CV84" i="4"/>
  <c r="BN82" i="4"/>
  <c r="BN89" i="1"/>
  <c r="BN88" i="1" s="1"/>
  <c r="AR82" i="4"/>
  <c r="W82" i="4"/>
  <c r="CW80" i="4"/>
  <c r="CV81" i="4"/>
  <c r="CV80" i="4" s="1"/>
  <c r="CW87" i="1"/>
  <c r="CW86" i="1" s="1"/>
  <c r="CA80" i="4"/>
  <c r="BF80" i="4"/>
  <c r="BF87" i="1"/>
  <c r="BF86" i="1" s="1"/>
  <c r="AE80" i="4"/>
  <c r="J80" i="4"/>
  <c r="J87" i="1"/>
  <c r="J86" i="1" s="1"/>
  <c r="BN78" i="4"/>
  <c r="BN85" i="1"/>
  <c r="BN84" i="1" s="1"/>
  <c r="AR78" i="4"/>
  <c r="W78" i="4"/>
  <c r="CX76" i="4"/>
  <c r="CA76" i="4"/>
  <c r="BF76" i="4"/>
  <c r="AE76" i="4"/>
  <c r="J76" i="4"/>
  <c r="CE74" i="4"/>
  <c r="BJ74" i="4"/>
  <c r="AO74" i="4"/>
  <c r="S74" i="4"/>
  <c r="L74" i="4"/>
  <c r="AB74" i="4"/>
  <c r="AR74" i="4"/>
  <c r="BH74" i="4"/>
  <c r="CB74" i="4"/>
  <c r="CX77" i="1"/>
  <c r="CH77" i="1"/>
  <c r="BR77" i="1"/>
  <c r="BB77" i="1"/>
  <c r="AH77" i="1"/>
  <c r="R77" i="1"/>
  <c r="CC74" i="1"/>
  <c r="BM74" i="1"/>
  <c r="AW74" i="1"/>
  <c r="AC74" i="1"/>
  <c r="M74" i="1"/>
  <c r="CS67" i="4"/>
  <c r="CT73" i="1"/>
  <c r="CS73" i="1" s="1"/>
  <c r="CD73" i="1"/>
  <c r="BN73" i="1"/>
  <c r="AX73" i="1"/>
  <c r="AD73" i="1"/>
  <c r="N73" i="1"/>
  <c r="CO66" i="4"/>
  <c r="AS66" i="4"/>
  <c r="BX66" i="4" s="1"/>
  <c r="CV64" i="4"/>
  <c r="CW70" i="1"/>
  <c r="BY70" i="1"/>
  <c r="BI70" i="1"/>
  <c r="AO70" i="1"/>
  <c r="Y70" i="1"/>
  <c r="I70" i="1"/>
  <c r="CO63" i="4"/>
  <c r="CP69" i="1"/>
  <c r="BZ69" i="1"/>
  <c r="BJ69" i="1"/>
  <c r="AS63" i="4"/>
  <c r="BX63" i="4" s="1"/>
  <c r="AT69" i="1"/>
  <c r="Z69" i="1"/>
  <c r="J69" i="1"/>
  <c r="CK66" i="1"/>
  <c r="BU66" i="1"/>
  <c r="BE66" i="1"/>
  <c r="AK66" i="1"/>
  <c r="U66" i="1"/>
  <c r="D60" i="4"/>
  <c r="AP60" i="4" s="1"/>
  <c r="E66" i="1"/>
  <c r="CL65" i="1"/>
  <c r="BV65" i="1"/>
  <c r="BF65" i="1"/>
  <c r="AL65" i="1"/>
  <c r="V65" i="1"/>
  <c r="F65" i="1"/>
  <c r="D58" i="4"/>
  <c r="AP58" i="4" s="1"/>
  <c r="CG62" i="1"/>
  <c r="BQ62" i="1"/>
  <c r="BA62" i="1"/>
  <c r="AG62" i="1"/>
  <c r="Q62" i="1"/>
  <c r="CX61" i="1"/>
  <c r="CH61" i="1"/>
  <c r="BR61" i="1"/>
  <c r="BB61" i="1"/>
  <c r="AH61" i="1"/>
  <c r="R61" i="1"/>
  <c r="CC58" i="1"/>
  <c r="BM58" i="1"/>
  <c r="AW58" i="1"/>
  <c r="AC58" i="1"/>
  <c r="M58" i="1"/>
  <c r="CS51" i="4"/>
  <c r="CT57" i="1"/>
  <c r="CS57" i="1" s="1"/>
  <c r="CD57" i="1"/>
  <c r="BN57" i="1"/>
  <c r="AX57" i="1"/>
  <c r="AD57" i="1"/>
  <c r="N57" i="1"/>
  <c r="CO50" i="4"/>
  <c r="AS50" i="4"/>
  <c r="BX50" i="4" s="1"/>
  <c r="CV48" i="4"/>
  <c r="CW54" i="1"/>
  <c r="BY54" i="1"/>
  <c r="BI54" i="1"/>
  <c r="AO54" i="1"/>
  <c r="Y54" i="1"/>
  <c r="I54" i="1"/>
  <c r="CO47" i="4"/>
  <c r="CP53" i="1"/>
  <c r="BZ53" i="1"/>
  <c r="BJ53" i="1"/>
  <c r="AS47" i="4"/>
  <c r="BX47" i="4" s="1"/>
  <c r="AT53" i="1"/>
  <c r="Z53" i="1"/>
  <c r="J53" i="1"/>
  <c r="CK50" i="1"/>
  <c r="BU50" i="1"/>
  <c r="BE50" i="1"/>
  <c r="AK50" i="1"/>
  <c r="U50" i="1"/>
  <c r="D44" i="4"/>
  <c r="AP44" i="4" s="1"/>
  <c r="E50" i="1"/>
  <c r="CL49" i="1"/>
  <c r="BV49" i="1"/>
  <c r="BF49" i="1"/>
  <c r="AL49" i="1"/>
  <c r="V49" i="1"/>
  <c r="F49" i="1"/>
  <c r="D42" i="4"/>
  <c r="AP42" i="4" s="1"/>
  <c r="CG46" i="1"/>
  <c r="BQ46" i="1"/>
  <c r="BA46" i="1"/>
  <c r="AG46" i="1"/>
  <c r="Q46" i="1"/>
  <c r="CX45" i="1"/>
  <c r="CH45" i="1"/>
  <c r="BR45" i="1"/>
  <c r="BB45" i="1"/>
  <c r="AH45" i="1"/>
  <c r="R45" i="1"/>
  <c r="CC42" i="1"/>
  <c r="BM42" i="1"/>
  <c r="AW42" i="1"/>
  <c r="AC42" i="1"/>
  <c r="M42" i="1"/>
  <c r="CS35" i="4"/>
  <c r="CT41" i="1"/>
  <c r="CS41" i="1" s="1"/>
  <c r="CD41" i="1"/>
  <c r="BN41" i="1"/>
  <c r="AX41" i="1"/>
  <c r="AD41" i="1"/>
  <c r="N41" i="1"/>
  <c r="CO34" i="4"/>
  <c r="AS34" i="4"/>
  <c r="BX34" i="4" s="1"/>
  <c r="CV32" i="4"/>
  <c r="CW38" i="1"/>
  <c r="BY38" i="1"/>
  <c r="BI38" i="1"/>
  <c r="AO38" i="1"/>
  <c r="Y38" i="1"/>
  <c r="I38" i="1"/>
  <c r="CO31" i="4"/>
  <c r="CP37" i="1"/>
  <c r="BZ37" i="1"/>
  <c r="BJ37" i="1"/>
  <c r="AS31" i="4"/>
  <c r="BX31" i="4" s="1"/>
  <c r="AT37" i="1"/>
  <c r="Z37" i="1"/>
  <c r="J37" i="1"/>
  <c r="CK34" i="1"/>
  <c r="BU34" i="1"/>
  <c r="BE34" i="1"/>
  <c r="AK34" i="1"/>
  <c r="U34" i="1"/>
  <c r="D28" i="4"/>
  <c r="AP28" i="4" s="1"/>
  <c r="E34" i="1"/>
  <c r="CL33" i="1"/>
  <c r="BV33" i="1"/>
  <c r="BF33" i="1"/>
  <c r="AL33" i="1"/>
  <c r="V33" i="1"/>
  <c r="F33" i="1"/>
  <c r="D26" i="4"/>
  <c r="AP26" i="4" s="1"/>
  <c r="CG30" i="1"/>
  <c r="BQ30" i="1"/>
  <c r="BA30" i="1"/>
  <c r="AG30" i="1"/>
  <c r="Q30" i="1"/>
  <c r="CX29" i="1"/>
  <c r="CH29" i="1"/>
  <c r="BR29" i="1"/>
  <c r="BB29" i="1"/>
  <c r="AH29" i="1"/>
  <c r="R29" i="1"/>
  <c r="CC25" i="1"/>
  <c r="BM25" i="1"/>
  <c r="AW25" i="1"/>
  <c r="AC25" i="1"/>
  <c r="M25" i="1"/>
  <c r="CS18" i="4"/>
  <c r="CT24" i="1"/>
  <c r="CS24" i="1" s="1"/>
  <c r="CD24" i="1"/>
  <c r="BN24" i="1"/>
  <c r="AX24" i="1"/>
  <c r="CO17" i="4"/>
  <c r="AS17" i="4"/>
  <c r="BX17" i="4" s="1"/>
  <c r="CV15" i="4"/>
  <c r="CW21" i="1"/>
  <c r="BY21" i="1"/>
  <c r="BI21" i="1"/>
  <c r="AO21" i="1"/>
  <c r="Y21" i="1"/>
  <c r="I21" i="1"/>
  <c r="CO14" i="4"/>
  <c r="CP13" i="4"/>
  <c r="BZ13" i="4"/>
  <c r="BJ13" i="4"/>
  <c r="AS14" i="4"/>
  <c r="AT13" i="4"/>
  <c r="Z13" i="4"/>
  <c r="J13" i="4"/>
  <c r="CB95" i="1"/>
  <c r="BH95" i="1"/>
  <c r="AR95" i="1"/>
  <c r="AB95" i="1"/>
  <c r="L95" i="1"/>
  <c r="CB87" i="3"/>
  <c r="BH87" i="3"/>
  <c r="AR87" i="3"/>
  <c r="AB87" i="3"/>
  <c r="L87" i="3"/>
  <c r="CB85" i="3"/>
  <c r="CB92" i="1"/>
  <c r="CB91" i="1" s="1"/>
  <c r="BH85" i="3"/>
  <c r="BH92" i="1"/>
  <c r="BH91" i="1" s="1"/>
  <c r="AR85" i="3"/>
  <c r="AR92" i="1"/>
  <c r="AR91" i="1" s="1"/>
  <c r="AB85" i="3"/>
  <c r="AB92" i="1"/>
  <c r="AB91" i="1" s="1"/>
  <c r="L85" i="3"/>
  <c r="L92" i="1"/>
  <c r="L91" i="1" s="1"/>
  <c r="CB82" i="3"/>
  <c r="BH82" i="3"/>
  <c r="BH89" i="1"/>
  <c r="AR82" i="3"/>
  <c r="AR89" i="1"/>
  <c r="AR88" i="1" s="1"/>
  <c r="AB82" i="3"/>
  <c r="AB89" i="1"/>
  <c r="L82" i="3"/>
  <c r="L89" i="1"/>
  <c r="CB80" i="3"/>
  <c r="CB87" i="1"/>
  <c r="CB86" i="1" s="1"/>
  <c r="BH80" i="3"/>
  <c r="BH87" i="1"/>
  <c r="BH86" i="1" s="1"/>
  <c r="AR80" i="3"/>
  <c r="AR87" i="1"/>
  <c r="AR86" i="1" s="1"/>
  <c r="AB80" i="3"/>
  <c r="AB87" i="1"/>
  <c r="AB86" i="1" s="1"/>
  <c r="L80" i="3"/>
  <c r="L87" i="1"/>
  <c r="L86" i="1" s="1"/>
  <c r="CB78" i="3"/>
  <c r="CB85" i="1"/>
  <c r="CB84" i="1" s="1"/>
  <c r="BH78" i="3"/>
  <c r="BH85" i="1"/>
  <c r="BH84" i="1" s="1"/>
  <c r="AR78" i="3"/>
  <c r="AR85" i="1"/>
  <c r="AR84" i="1" s="1"/>
  <c r="AB78" i="3"/>
  <c r="AB85" i="1"/>
  <c r="AB84" i="1" s="1"/>
  <c r="L78" i="3"/>
  <c r="L85" i="1"/>
  <c r="L84" i="1" s="1"/>
  <c r="CE76" i="3"/>
  <c r="BO76" i="3"/>
  <c r="AY76" i="3"/>
  <c r="AI76" i="3"/>
  <c r="S76" i="3"/>
  <c r="CN74" i="3"/>
  <c r="BW74" i="3"/>
  <c r="BG74" i="3"/>
  <c r="AQ74" i="3"/>
  <c r="AA74" i="3"/>
  <c r="K74" i="3"/>
  <c r="D70" i="3"/>
  <c r="AP70" i="3" s="1"/>
  <c r="D68" i="3"/>
  <c r="AP68" i="3" s="1"/>
  <c r="CO65" i="3"/>
  <c r="AS65" i="3"/>
  <c r="BX65" i="3" s="1"/>
  <c r="CS61" i="3"/>
  <c r="CO60" i="3"/>
  <c r="AS60" i="3"/>
  <c r="BX60" i="3" s="1"/>
  <c r="D52" i="3"/>
  <c r="AP52" i="3" s="1"/>
  <c r="CO44" i="3"/>
  <c r="AS44" i="3"/>
  <c r="BX44" i="3" s="1"/>
  <c r="D36" i="3"/>
  <c r="AP36" i="3" s="1"/>
  <c r="CO28" i="3"/>
  <c r="AS28" i="3"/>
  <c r="BX28" i="3" s="1"/>
  <c r="D19" i="3"/>
  <c r="AP19" i="3" s="1"/>
  <c r="CI13" i="3"/>
  <c r="BS13" i="3"/>
  <c r="BC13" i="3"/>
  <c r="AM13" i="3"/>
  <c r="W13" i="3"/>
  <c r="D15" i="3"/>
  <c r="AP15" i="3" s="1"/>
  <c r="G13" i="3"/>
  <c r="CH27" i="1"/>
  <c r="BB27" i="1"/>
  <c r="V27" i="1"/>
  <c r="AS20" i="5"/>
  <c r="BX20" i="5" s="1"/>
  <c r="CO20" i="5"/>
  <c r="CV20" i="5"/>
  <c r="AS17" i="5"/>
  <c r="BX17" i="5" s="1"/>
  <c r="N13" i="5"/>
  <c r="N92" i="5" s="1"/>
  <c r="AD13" i="5"/>
  <c r="AD92" i="5" s="1"/>
  <c r="AX13" i="5"/>
  <c r="AX92" i="5" s="1"/>
  <c r="BN13" i="5"/>
  <c r="BN92" i="5" s="1"/>
  <c r="CD13" i="5"/>
  <c r="CD92" i="5" s="1"/>
  <c r="CS16" i="5"/>
  <c r="CT13" i="5"/>
  <c r="CT92" i="5" s="1"/>
  <c r="M13" i="5"/>
  <c r="M92" i="5" s="1"/>
  <c r="AC13" i="5"/>
  <c r="AC92" i="5" s="1"/>
  <c r="AW13" i="5"/>
  <c r="AW92" i="5" s="1"/>
  <c r="BM13" i="5"/>
  <c r="BM92" i="5" s="1"/>
  <c r="CC13" i="5"/>
  <c r="CC92" i="5" s="1"/>
  <c r="CR87" i="4"/>
  <c r="AS89" i="4"/>
  <c r="BX89" i="4" s="1"/>
  <c r="D89" i="4"/>
  <c r="AP89" i="4" s="1"/>
  <c r="CB87" i="4"/>
  <c r="CV86" i="4"/>
  <c r="CV85" i="4" s="1"/>
  <c r="CW85" i="4"/>
  <c r="CA85" i="4"/>
  <c r="BF85" i="4"/>
  <c r="AE85" i="4"/>
  <c r="J85" i="4"/>
  <c r="CB82" i="4"/>
  <c r="BG82" i="4"/>
  <c r="AL82" i="4"/>
  <c r="AL89" i="1"/>
  <c r="P82" i="4"/>
  <c r="CJ80" i="4"/>
  <c r="BO80" i="4"/>
  <c r="AS81" i="4"/>
  <c r="AT80" i="4"/>
  <c r="AT87" i="1"/>
  <c r="AT86" i="1" s="1"/>
  <c r="X80" i="4"/>
  <c r="E80" i="4"/>
  <c r="D81" i="4"/>
  <c r="E87" i="1"/>
  <c r="U80" i="4"/>
  <c r="U87" i="1"/>
  <c r="U86" i="1" s="1"/>
  <c r="AK80" i="4"/>
  <c r="AK87" i="1"/>
  <c r="AK86" i="1" s="1"/>
  <c r="BE80" i="4"/>
  <c r="BE87" i="1"/>
  <c r="BE86" i="1" s="1"/>
  <c r="BU80" i="4"/>
  <c r="BU87" i="1"/>
  <c r="BU86" i="1" s="1"/>
  <c r="CL80" i="4"/>
  <c r="CL87" i="1"/>
  <c r="CL86" i="1" s="1"/>
  <c r="CY78" i="4"/>
  <c r="CY85" i="1"/>
  <c r="CY84" i="1" s="1"/>
  <c r="BW78" i="4"/>
  <c r="BB78" i="4"/>
  <c r="BB85" i="1"/>
  <c r="BB84" i="1" s="1"/>
  <c r="AF78" i="4"/>
  <c r="K78" i="4"/>
  <c r="CE76" i="4"/>
  <c r="BJ76" i="4"/>
  <c r="AO76" i="4"/>
  <c r="S76" i="4"/>
  <c r="L76" i="4"/>
  <c r="AB76" i="4"/>
  <c r="AR76" i="4"/>
  <c r="BH76" i="4"/>
  <c r="CB76" i="4"/>
  <c r="CV71" i="4"/>
  <c r="CW77" i="1"/>
  <c r="BY77" i="1"/>
  <c r="BI77" i="1"/>
  <c r="AO77" i="1"/>
  <c r="Y77" i="1"/>
  <c r="I77" i="1"/>
  <c r="CO69" i="4"/>
  <c r="AS69" i="4"/>
  <c r="BX69" i="4" s="1"/>
  <c r="CN74" i="1"/>
  <c r="BT74" i="1"/>
  <c r="BD74" i="1"/>
  <c r="AN74" i="1"/>
  <c r="X74" i="1"/>
  <c r="H74" i="1"/>
  <c r="CC73" i="1"/>
  <c r="BM73" i="1"/>
  <c r="AW73" i="1"/>
  <c r="AC73" i="1"/>
  <c r="M73" i="1"/>
  <c r="CR70" i="1"/>
  <c r="CB70" i="1"/>
  <c r="BH70" i="1"/>
  <c r="AR70" i="1"/>
  <c r="AB70" i="1"/>
  <c r="L70" i="1"/>
  <c r="CG69" i="1"/>
  <c r="BQ69" i="1"/>
  <c r="BA69" i="1"/>
  <c r="AG69" i="1"/>
  <c r="Q69" i="1"/>
  <c r="D61" i="4"/>
  <c r="AP61" i="4" s="1"/>
  <c r="CF66" i="1"/>
  <c r="BL66" i="1"/>
  <c r="AV66" i="1"/>
  <c r="AF66" i="1"/>
  <c r="P66" i="1"/>
  <c r="CK65" i="1"/>
  <c r="BU65" i="1"/>
  <c r="BE65" i="1"/>
  <c r="AK65" i="1"/>
  <c r="U65" i="1"/>
  <c r="D59" i="4"/>
  <c r="AP59" i="4" s="1"/>
  <c r="E65" i="1"/>
  <c r="CJ62" i="1"/>
  <c r="BP62" i="1"/>
  <c r="AZ62" i="1"/>
  <c r="AJ62" i="1"/>
  <c r="T62" i="1"/>
  <c r="CV55" i="4"/>
  <c r="CW61" i="1"/>
  <c r="BY61" i="1"/>
  <c r="BI61" i="1"/>
  <c r="AO61" i="1"/>
  <c r="Y61" i="1"/>
  <c r="I61" i="1"/>
  <c r="CO53" i="4"/>
  <c r="AS53" i="4"/>
  <c r="BX53" i="4" s="1"/>
  <c r="CN58" i="1"/>
  <c r="BT58" i="1"/>
  <c r="BD58" i="1"/>
  <c r="AN58" i="1"/>
  <c r="X58" i="1"/>
  <c r="H58" i="1"/>
  <c r="CC57" i="1"/>
  <c r="BM57" i="1"/>
  <c r="AW57" i="1"/>
  <c r="AC57" i="1"/>
  <c r="M57" i="1"/>
  <c r="CR54" i="1"/>
  <c r="CB54" i="1"/>
  <c r="BH54" i="1"/>
  <c r="AR54" i="1"/>
  <c r="AB54" i="1"/>
  <c r="L54" i="1"/>
  <c r="CG53" i="1"/>
  <c r="BQ53" i="1"/>
  <c r="BA53" i="1"/>
  <c r="AG53" i="1"/>
  <c r="Q53" i="1"/>
  <c r="D45" i="4"/>
  <c r="AP45" i="4" s="1"/>
  <c r="CF50" i="1"/>
  <c r="BL50" i="1"/>
  <c r="AV50" i="1"/>
  <c r="AF50" i="1"/>
  <c r="P50" i="1"/>
  <c r="CK49" i="1"/>
  <c r="BU49" i="1"/>
  <c r="BE49" i="1"/>
  <c r="AK49" i="1"/>
  <c r="U49" i="1"/>
  <c r="D43" i="4"/>
  <c r="AP43" i="4" s="1"/>
  <c r="E49" i="1"/>
  <c r="CJ46" i="1"/>
  <c r="BP46" i="1"/>
  <c r="AZ46" i="1"/>
  <c r="AJ46" i="1"/>
  <c r="T46" i="1"/>
  <c r="CV39" i="4"/>
  <c r="CW45" i="1"/>
  <c r="BY45" i="1"/>
  <c r="BI45" i="1"/>
  <c r="AO45" i="1"/>
  <c r="Y45" i="1"/>
  <c r="I45" i="1"/>
  <c r="CO37" i="4"/>
  <c r="AS37" i="4"/>
  <c r="BX37" i="4" s="1"/>
  <c r="CN42" i="1"/>
  <c r="BT42" i="1"/>
  <c r="BD42" i="1"/>
  <c r="AN42" i="1"/>
  <c r="X42" i="1"/>
  <c r="H42" i="1"/>
  <c r="CC41" i="1"/>
  <c r="BM41" i="1"/>
  <c r="AW41" i="1"/>
  <c r="AC41" i="1"/>
  <c r="M41" i="1"/>
  <c r="CR38" i="1"/>
  <c r="CB38" i="1"/>
  <c r="BH38" i="1"/>
  <c r="AR38" i="1"/>
  <c r="AB38" i="1"/>
  <c r="L38" i="1"/>
  <c r="CG37" i="1"/>
  <c r="BQ37" i="1"/>
  <c r="BA37" i="1"/>
  <c r="AG37" i="1"/>
  <c r="Q37" i="1"/>
  <c r="D29" i="4"/>
  <c r="AP29" i="4" s="1"/>
  <c r="CF34" i="1"/>
  <c r="BL34" i="1"/>
  <c r="AV34" i="1"/>
  <c r="AF34" i="1"/>
  <c r="P34" i="1"/>
  <c r="CK33" i="1"/>
  <c r="BU33" i="1"/>
  <c r="BE33" i="1"/>
  <c r="AK33" i="1"/>
  <c r="U33" i="1"/>
  <c r="D27" i="4"/>
  <c r="AP27" i="4" s="1"/>
  <c r="E33" i="1"/>
  <c r="CJ30" i="1"/>
  <c r="BP30" i="1"/>
  <c r="AZ30" i="1"/>
  <c r="AJ30" i="1"/>
  <c r="T30" i="1"/>
  <c r="CV23" i="4"/>
  <c r="CW29" i="1"/>
  <c r="BY29" i="1"/>
  <c r="BI29" i="1"/>
  <c r="AO29" i="1"/>
  <c r="Y29" i="1"/>
  <c r="I29" i="1"/>
  <c r="CO20" i="4"/>
  <c r="AS20" i="4"/>
  <c r="BX20" i="4" s="1"/>
  <c r="CN25" i="1"/>
  <c r="BT25" i="1"/>
  <c r="BD25" i="1"/>
  <c r="AN25" i="1"/>
  <c r="X25" i="1"/>
  <c r="H25" i="1"/>
  <c r="CC24" i="1"/>
  <c r="BM24" i="1"/>
  <c r="AW24" i="1"/>
  <c r="AC24" i="1"/>
  <c r="M24" i="1"/>
  <c r="CR21" i="1"/>
  <c r="CR13" i="4"/>
  <c r="CB21" i="1"/>
  <c r="CB13" i="4"/>
  <c r="BH21" i="1"/>
  <c r="BH13" i="4"/>
  <c r="AR21" i="1"/>
  <c r="AR13" i="4"/>
  <c r="AB21" i="1"/>
  <c r="AB13" i="4"/>
  <c r="L21" i="1"/>
  <c r="L13" i="4"/>
  <c r="CG13" i="4"/>
  <c r="BQ13" i="4"/>
  <c r="BA13" i="4"/>
  <c r="AG13" i="4"/>
  <c r="AG20" i="1"/>
  <c r="Q13" i="4"/>
  <c r="Q20" i="1"/>
  <c r="CR95" i="1"/>
  <c r="CA95" i="1"/>
  <c r="BK95" i="1"/>
  <c r="AU95" i="1"/>
  <c r="AS89" i="3"/>
  <c r="BX89" i="3" s="1"/>
  <c r="AE95" i="1"/>
  <c r="O95" i="1"/>
  <c r="CN87" i="3"/>
  <c r="BW87" i="3"/>
  <c r="BG87" i="3"/>
  <c r="AQ87" i="3"/>
  <c r="AA87" i="3"/>
  <c r="K87" i="3"/>
  <c r="CI85" i="3"/>
  <c r="CI92" i="1"/>
  <c r="CI91" i="1" s="1"/>
  <c r="BS85" i="3"/>
  <c r="BS92" i="1"/>
  <c r="BS91" i="1" s="1"/>
  <c r="BC85" i="3"/>
  <c r="BC92" i="1"/>
  <c r="BC91" i="1" s="1"/>
  <c r="AM85" i="3"/>
  <c r="AM92" i="1"/>
  <c r="AM91" i="1" s="1"/>
  <c r="W85" i="3"/>
  <c r="W92" i="1"/>
  <c r="W91" i="1" s="1"/>
  <c r="G85" i="3"/>
  <c r="D86" i="3"/>
  <c r="G92" i="1"/>
  <c r="G91" i="1" s="1"/>
  <c r="CR82" i="3"/>
  <c r="CR89" i="1"/>
  <c r="CR88" i="1" s="1"/>
  <c r="CA82" i="3"/>
  <c r="CA89" i="1"/>
  <c r="BK82" i="3"/>
  <c r="AU82" i="3"/>
  <c r="AS83" i="3"/>
  <c r="AE82" i="3"/>
  <c r="O82" i="3"/>
  <c r="CN80" i="3"/>
  <c r="BW80" i="3"/>
  <c r="BG80" i="3"/>
  <c r="AQ80" i="3"/>
  <c r="AA80" i="3"/>
  <c r="K80" i="3"/>
  <c r="CI78" i="3"/>
  <c r="BS78" i="3"/>
  <c r="BC78" i="3"/>
  <c r="AM78" i="3"/>
  <c r="W78" i="3"/>
  <c r="G78" i="3"/>
  <c r="D79" i="3"/>
  <c r="CV69" i="3"/>
  <c r="CO67" i="3"/>
  <c r="AS67" i="3"/>
  <c r="BX67" i="3" s="1"/>
  <c r="D65" i="3"/>
  <c r="AP65" i="3" s="1"/>
  <c r="D59" i="3"/>
  <c r="AP59" i="3" s="1"/>
  <c r="CV53" i="3"/>
  <c r="CO51" i="3"/>
  <c r="AS51" i="3"/>
  <c r="BX51" i="3" s="1"/>
  <c r="D43" i="3"/>
  <c r="AP43" i="3" s="1"/>
  <c r="CO35" i="3"/>
  <c r="AS35" i="3"/>
  <c r="BX35" i="3" s="1"/>
  <c r="D27" i="3"/>
  <c r="AP27" i="3" s="1"/>
  <c r="CF87" i="2"/>
  <c r="CF94" i="1"/>
  <c r="CF93" i="1" s="1"/>
  <c r="BK87" i="2"/>
  <c r="BK94" i="1"/>
  <c r="AJ87" i="2"/>
  <c r="AJ94" i="1"/>
  <c r="O87" i="2"/>
  <c r="O94" i="1"/>
  <c r="CM90" i="1"/>
  <c r="BP90" i="1"/>
  <c r="BP82" i="2"/>
  <c r="AU90" i="1"/>
  <c r="T90" i="1"/>
  <c r="T82" i="2"/>
  <c r="CF76" i="2"/>
  <c r="CF83" i="1"/>
  <c r="CF82" i="1" s="1"/>
  <c r="BL76" i="2"/>
  <c r="BL83" i="1"/>
  <c r="BL82" i="1" s="1"/>
  <c r="AV76" i="2"/>
  <c r="AV83" i="1"/>
  <c r="AV82" i="1" s="1"/>
  <c r="AF76" i="2"/>
  <c r="AF83" i="1"/>
  <c r="AF82" i="1" s="1"/>
  <c r="P76" i="2"/>
  <c r="P83" i="1"/>
  <c r="P82" i="1" s="1"/>
  <c r="CF74" i="2"/>
  <c r="CF81" i="1"/>
  <c r="CF80" i="1" s="1"/>
  <c r="BL74" i="2"/>
  <c r="BL81" i="1"/>
  <c r="BL80" i="1" s="1"/>
  <c r="AV74" i="2"/>
  <c r="AV81" i="1"/>
  <c r="AV80" i="1" s="1"/>
  <c r="AF74" i="2"/>
  <c r="AF81" i="1"/>
  <c r="AF80" i="1" s="1"/>
  <c r="P74" i="2"/>
  <c r="P81" i="1"/>
  <c r="P80" i="1" s="1"/>
  <c r="CQ76" i="1"/>
  <c r="CA76" i="1"/>
  <c r="BK76" i="1"/>
  <c r="AU76" i="1"/>
  <c r="AS70" i="2"/>
  <c r="AE76" i="1"/>
  <c r="O76" i="1"/>
  <c r="CJ75" i="1"/>
  <c r="BP75" i="1"/>
  <c r="AZ75" i="1"/>
  <c r="AJ75" i="1"/>
  <c r="T75" i="1"/>
  <c r="CU72" i="1"/>
  <c r="CE72" i="1"/>
  <c r="BO72" i="1"/>
  <c r="AY72" i="1"/>
  <c r="AI72" i="1"/>
  <c r="S72" i="1"/>
  <c r="CN71" i="1"/>
  <c r="BT71" i="1"/>
  <c r="BD71" i="1"/>
  <c r="AN71" i="1"/>
  <c r="X71" i="1"/>
  <c r="H71" i="1"/>
  <c r="CI68" i="1"/>
  <c r="BS68" i="1"/>
  <c r="BC68" i="1"/>
  <c r="AM68" i="1"/>
  <c r="W68" i="1"/>
  <c r="G68" i="1"/>
  <c r="CB67" i="1"/>
  <c r="BH67" i="1"/>
  <c r="AR67" i="1"/>
  <c r="AB67" i="1"/>
  <c r="L67" i="1"/>
  <c r="CM64" i="1"/>
  <c r="BW64" i="1"/>
  <c r="BG64" i="1"/>
  <c r="AQ64" i="1"/>
  <c r="AA64" i="1"/>
  <c r="K64" i="1"/>
  <c r="CF63" i="1"/>
  <c r="BL63" i="1"/>
  <c r="AV63" i="1"/>
  <c r="AF63" i="1"/>
  <c r="P63" i="1"/>
  <c r="CQ60" i="1"/>
  <c r="CO54" i="2"/>
  <c r="CA60" i="1"/>
  <c r="BK60" i="1"/>
  <c r="AU60" i="1"/>
  <c r="AS54" i="2"/>
  <c r="AE60" i="1"/>
  <c r="O60" i="1"/>
  <c r="CJ59" i="1"/>
  <c r="BP59" i="1"/>
  <c r="AZ59" i="1"/>
  <c r="AJ59" i="1"/>
  <c r="T59" i="1"/>
  <c r="CU56" i="1"/>
  <c r="CE56" i="1"/>
  <c r="BO56" i="1"/>
  <c r="AY56" i="1"/>
  <c r="AI56" i="1"/>
  <c r="S56" i="1"/>
  <c r="CN55" i="1"/>
  <c r="BT55" i="1"/>
  <c r="BD55" i="1"/>
  <c r="AN55" i="1"/>
  <c r="X55" i="1"/>
  <c r="H55" i="1"/>
  <c r="CI52" i="1"/>
  <c r="BS52" i="1"/>
  <c r="BC52" i="1"/>
  <c r="AM52" i="1"/>
  <c r="W52" i="1"/>
  <c r="G52" i="1"/>
  <c r="CB51" i="1"/>
  <c r="BH51" i="1"/>
  <c r="AR51" i="1"/>
  <c r="AB51" i="1"/>
  <c r="L51" i="1"/>
  <c r="CM48" i="1"/>
  <c r="BW48" i="1"/>
  <c r="BG48" i="1"/>
  <c r="AQ48" i="1"/>
  <c r="AA48" i="1"/>
  <c r="K48" i="1"/>
  <c r="CF47" i="1"/>
  <c r="BL47" i="1"/>
  <c r="AV47" i="1"/>
  <c r="AF47" i="1"/>
  <c r="P47" i="1"/>
  <c r="CQ44" i="1"/>
  <c r="CO38" i="2"/>
  <c r="CA44" i="1"/>
  <c r="BK44" i="1"/>
  <c r="AU44" i="1"/>
  <c r="AS38" i="2"/>
  <c r="AE44" i="1"/>
  <c r="O44" i="1"/>
  <c r="CJ43" i="1"/>
  <c r="BP43" i="1"/>
  <c r="AZ43" i="1"/>
  <c r="AJ43" i="1"/>
  <c r="T43" i="1"/>
  <c r="CU40" i="1"/>
  <c r="CE40" i="1"/>
  <c r="BO40" i="1"/>
  <c r="AY40" i="1"/>
  <c r="AI40" i="1"/>
  <c r="S40" i="1"/>
  <c r="CN39" i="1"/>
  <c r="BT39" i="1"/>
  <c r="BD39" i="1"/>
  <c r="AN39" i="1"/>
  <c r="X39" i="1"/>
  <c r="H39" i="1"/>
  <c r="CI36" i="1"/>
  <c r="BS36" i="1"/>
  <c r="BC36" i="1"/>
  <c r="AM36" i="1"/>
  <c r="W36" i="1"/>
  <c r="G36" i="1"/>
  <c r="CB35" i="1"/>
  <c r="BH35" i="1"/>
  <c r="AR35" i="1"/>
  <c r="AB35" i="1"/>
  <c r="L35" i="1"/>
  <c r="CM32" i="1"/>
  <c r="BW32" i="1"/>
  <c r="BG32" i="1"/>
  <c r="AQ32" i="1"/>
  <c r="AA32" i="1"/>
  <c r="K32" i="1"/>
  <c r="CF31" i="1"/>
  <c r="BL31" i="1"/>
  <c r="AV31" i="1"/>
  <c r="AF31" i="1"/>
  <c r="P31" i="1"/>
  <c r="CQ27" i="1"/>
  <c r="CO21" i="2"/>
  <c r="CA27" i="1"/>
  <c r="BK27" i="1"/>
  <c r="AU27" i="1"/>
  <c r="AS21" i="2"/>
  <c r="AE27" i="1"/>
  <c r="O27" i="1"/>
  <c r="CJ26" i="1"/>
  <c r="BP26" i="1"/>
  <c r="AZ26" i="1"/>
  <c r="AJ26" i="1"/>
  <c r="T26" i="1"/>
  <c r="CU23" i="1"/>
  <c r="CE23" i="1"/>
  <c r="BO23" i="1"/>
  <c r="AY23" i="1"/>
  <c r="AI23" i="1"/>
  <c r="S23" i="1"/>
  <c r="CN22" i="1"/>
  <c r="BT22" i="1"/>
  <c r="BD22" i="1"/>
  <c r="AN22" i="1"/>
  <c r="X22" i="1"/>
  <c r="H22" i="1"/>
  <c r="CJ87" i="2"/>
  <c r="CJ94" i="1"/>
  <c r="BO87" i="2"/>
  <c r="BO94" i="1"/>
  <c r="AS88" i="2"/>
  <c r="AT87" i="2"/>
  <c r="AT94" i="1"/>
  <c r="X87" i="2"/>
  <c r="X94" i="1"/>
  <c r="D88" i="2"/>
  <c r="E94" i="1"/>
  <c r="E87" i="2"/>
  <c r="U94" i="1"/>
  <c r="U87" i="2"/>
  <c r="AK94" i="1"/>
  <c r="AK87" i="2"/>
  <c r="BE87" i="2"/>
  <c r="BE94" i="1"/>
  <c r="BU87" i="2"/>
  <c r="BU94" i="1"/>
  <c r="CL87" i="2"/>
  <c r="CL94" i="1"/>
  <c r="CQ90" i="1"/>
  <c r="CQ82" i="2"/>
  <c r="BT90" i="1"/>
  <c r="BT82" i="2"/>
  <c r="AY90" i="1"/>
  <c r="AD90" i="1"/>
  <c r="AD82" i="2"/>
  <c r="H90" i="1"/>
  <c r="H82" i="2"/>
  <c r="Q90" i="1"/>
  <c r="Q82" i="2"/>
  <c r="AG90" i="1"/>
  <c r="AG82" i="2"/>
  <c r="BA90" i="1"/>
  <c r="BA82" i="2"/>
  <c r="BQ90" i="1"/>
  <c r="BQ82" i="2"/>
  <c r="CG90" i="1"/>
  <c r="CX90" i="1"/>
  <c r="CE83" i="1"/>
  <c r="CE82" i="1" s="1"/>
  <c r="CE76" i="2"/>
  <c r="BO83" i="1"/>
  <c r="BO82" i="1" s="1"/>
  <c r="BO76" i="2"/>
  <c r="AY83" i="1"/>
  <c r="AY82" i="1" s="1"/>
  <c r="AY76" i="2"/>
  <c r="AI83" i="1"/>
  <c r="AI82" i="1" s="1"/>
  <c r="AI76" i="2"/>
  <c r="S83" i="1"/>
  <c r="S82" i="1" s="1"/>
  <c r="S76" i="2"/>
  <c r="CR74" i="2"/>
  <c r="CR81" i="1"/>
  <c r="CR80" i="1" s="1"/>
  <c r="CA74" i="2"/>
  <c r="CA81" i="1"/>
  <c r="CA80" i="1" s="1"/>
  <c r="BK74" i="2"/>
  <c r="BK81" i="1"/>
  <c r="BK80" i="1" s="1"/>
  <c r="AU74" i="2"/>
  <c r="AU81" i="1"/>
  <c r="AU80" i="1" s="1"/>
  <c r="AE74" i="2"/>
  <c r="AE81" i="1"/>
  <c r="AE80" i="1" s="1"/>
  <c r="O74" i="2"/>
  <c r="O81" i="1"/>
  <c r="O80" i="1" s="1"/>
  <c r="CT76" i="1"/>
  <c r="CS76" i="1" s="1"/>
  <c r="CS70" i="2"/>
  <c r="CD76" i="1"/>
  <c r="BN76" i="1"/>
  <c r="CM75" i="1"/>
  <c r="BW75" i="1"/>
  <c r="BG75" i="1"/>
  <c r="AQ75" i="1"/>
  <c r="AA75" i="1"/>
  <c r="K75" i="1"/>
  <c r="CQ71" i="1"/>
  <c r="CA71" i="1"/>
  <c r="BK71" i="1"/>
  <c r="AU71" i="1"/>
  <c r="AE71" i="1"/>
  <c r="O71" i="1"/>
  <c r="CU67" i="1"/>
  <c r="CE67" i="1"/>
  <c r="BO67" i="1"/>
  <c r="AY67" i="1"/>
  <c r="AI67" i="1"/>
  <c r="S67" i="1"/>
  <c r="CY63" i="1"/>
  <c r="CI63" i="1"/>
  <c r="BS63" i="1"/>
  <c r="BC63" i="1"/>
  <c r="AM63" i="1"/>
  <c r="W63" i="1"/>
  <c r="G63" i="1"/>
  <c r="CM59" i="1"/>
  <c r="BW59" i="1"/>
  <c r="BG59" i="1"/>
  <c r="AQ59" i="1"/>
  <c r="AA59" i="1"/>
  <c r="K59" i="1"/>
  <c r="CQ55" i="1"/>
  <c r="CA55" i="1"/>
  <c r="BK55" i="1"/>
  <c r="AU55" i="1"/>
  <c r="AE55" i="1"/>
  <c r="O55" i="1"/>
  <c r="CU51" i="1"/>
  <c r="CE51" i="1"/>
  <c r="BO51" i="1"/>
  <c r="AY51" i="1"/>
  <c r="AI51" i="1"/>
  <c r="S51" i="1"/>
  <c r="CY47" i="1"/>
  <c r="CI47" i="1"/>
  <c r="BS47" i="1"/>
  <c r="BC47" i="1"/>
  <c r="AM47" i="1"/>
  <c r="W47" i="1"/>
  <c r="G47" i="1"/>
  <c r="CM43" i="1"/>
  <c r="BW43" i="1"/>
  <c r="BG43" i="1"/>
  <c r="AQ43" i="1"/>
  <c r="AA43" i="1"/>
  <c r="K43" i="1"/>
  <c r="CQ39" i="1"/>
  <c r="CA39" i="1"/>
  <c r="BK39" i="1"/>
  <c r="AU39" i="1"/>
  <c r="AE39" i="1"/>
  <c r="O39" i="1"/>
  <c r="CU35" i="1"/>
  <c r="CE35" i="1"/>
  <c r="BO35" i="1"/>
  <c r="AY35" i="1"/>
  <c r="AI35" i="1"/>
  <c r="S35" i="1"/>
  <c r="CY31" i="1"/>
  <c r="CI31" i="1"/>
  <c r="BS31" i="1"/>
  <c r="BC31" i="1"/>
  <c r="AM31" i="1"/>
  <c r="W31" i="1"/>
  <c r="G31" i="1"/>
  <c r="CM26" i="1"/>
  <c r="BW26" i="1"/>
  <c r="BG26" i="1"/>
  <c r="AQ26" i="1"/>
  <c r="AA26" i="1"/>
  <c r="K26" i="1"/>
  <c r="CQ22" i="1"/>
  <c r="CA22" i="1"/>
  <c r="BK22" i="1"/>
  <c r="AU22" i="1"/>
  <c r="AE22" i="1"/>
  <c r="O22" i="1"/>
  <c r="CV66" i="3"/>
  <c r="R72" i="1"/>
  <c r="AH72" i="1"/>
  <c r="BB72" i="1"/>
  <c r="BR72" i="1"/>
  <c r="CH72" i="1"/>
  <c r="CX72" i="1"/>
  <c r="J68" i="1"/>
  <c r="Z68" i="1"/>
  <c r="AS62" i="3"/>
  <c r="BX62" i="3" s="1"/>
  <c r="AT68" i="1"/>
  <c r="BJ68" i="1"/>
  <c r="BZ68" i="1"/>
  <c r="CO62" i="3"/>
  <c r="CP68" i="1"/>
  <c r="CV58" i="3"/>
  <c r="R64" i="1"/>
  <c r="AH64" i="1"/>
  <c r="BB64" i="1"/>
  <c r="BR64" i="1"/>
  <c r="CH64" i="1"/>
  <c r="CX64" i="1"/>
  <c r="J60" i="1"/>
  <c r="Z60" i="1"/>
  <c r="AS54" i="3"/>
  <c r="BX54" i="3" s="1"/>
  <c r="AT60" i="1"/>
  <c r="BJ60" i="1"/>
  <c r="BZ60" i="1"/>
  <c r="CO54" i="3"/>
  <c r="CP60" i="1"/>
  <c r="CO60" i="1" s="1"/>
  <c r="CO50" i="3"/>
  <c r="CP56" i="1"/>
  <c r="BJ56" i="1"/>
  <c r="AD56" i="1"/>
  <c r="D49" i="3"/>
  <c r="AP49" i="3" s="1"/>
  <c r="CS49" i="3"/>
  <c r="CH52" i="1"/>
  <c r="BB52" i="1"/>
  <c r="V52" i="1"/>
  <c r="CV45" i="3"/>
  <c r="BZ48" i="1"/>
  <c r="AS42" i="3"/>
  <c r="BX42" i="3" s="1"/>
  <c r="AT48" i="1"/>
  <c r="N48" i="1"/>
  <c r="CX44" i="1"/>
  <c r="BR44" i="1"/>
  <c r="AL44" i="1"/>
  <c r="F44" i="1"/>
  <c r="AS37" i="3"/>
  <c r="BX37" i="3" s="1"/>
  <c r="CO37" i="3"/>
  <c r="CO34" i="3"/>
  <c r="CP40" i="1"/>
  <c r="BJ40" i="1"/>
  <c r="AD40" i="1"/>
  <c r="D33" i="3"/>
  <c r="AP33" i="3" s="1"/>
  <c r="CS33" i="3"/>
  <c r="CH36" i="1"/>
  <c r="BB36" i="1"/>
  <c r="V36" i="1"/>
  <c r="CV29" i="3"/>
  <c r="BZ32" i="1"/>
  <c r="AS26" i="3"/>
  <c r="BX26" i="3" s="1"/>
  <c r="AT32" i="1"/>
  <c r="N32" i="1"/>
  <c r="BV27" i="1"/>
  <c r="Z27" i="1"/>
  <c r="CG24" i="1"/>
  <c r="AK24" i="1"/>
  <c r="CL23" i="1"/>
  <c r="CV14" i="3"/>
  <c r="CW13" i="3"/>
  <c r="CW92" i="3" s="1"/>
  <c r="CW20" i="1"/>
  <c r="CA13" i="3"/>
  <c r="BF13" i="3"/>
  <c r="BF92" i="3" s="1"/>
  <c r="BF20" i="1"/>
  <c r="AE13" i="3"/>
  <c r="J13" i="3"/>
  <c r="J92" i="3" s="1"/>
  <c r="J20" i="1"/>
  <c r="CJ95" i="1"/>
  <c r="BO95" i="1"/>
  <c r="AS89" i="2"/>
  <c r="AT95" i="1"/>
  <c r="X95" i="1"/>
  <c r="D89" i="2"/>
  <c r="AP89" i="2" s="1"/>
  <c r="E95" i="1"/>
  <c r="U95" i="1"/>
  <c r="AK95" i="1"/>
  <c r="BE95" i="1"/>
  <c r="BU95" i="1"/>
  <c r="CL95" i="1"/>
  <c r="CI87" i="2"/>
  <c r="CI94" i="1"/>
  <c r="BH87" i="2"/>
  <c r="BH94" i="1"/>
  <c r="BH93" i="1" s="1"/>
  <c r="AM87" i="2"/>
  <c r="AM94" i="1"/>
  <c r="R87" i="2"/>
  <c r="R94" i="1"/>
  <c r="R93" i="1" s="1"/>
  <c r="CR85" i="2"/>
  <c r="CR92" i="1"/>
  <c r="CR91" i="1" s="1"/>
  <c r="BV85" i="2"/>
  <c r="BV92" i="1"/>
  <c r="BV91" i="1" s="1"/>
  <c r="AZ92" i="1"/>
  <c r="AZ91" i="1" s="1"/>
  <c r="AZ85" i="2"/>
  <c r="Z85" i="2"/>
  <c r="Z92" i="1"/>
  <c r="Z91" i="1" s="1"/>
  <c r="CI90" i="1"/>
  <c r="CI82" i="2"/>
  <c r="BH90" i="1"/>
  <c r="BH82" i="2"/>
  <c r="AM90" i="1"/>
  <c r="R90" i="1"/>
  <c r="R82" i="2"/>
  <c r="CN82" i="2"/>
  <c r="CN89" i="1"/>
  <c r="CN88" i="1" s="1"/>
  <c r="BS82" i="2"/>
  <c r="BS89" i="1"/>
  <c r="BC82" i="2"/>
  <c r="BC89" i="1"/>
  <c r="AM82" i="2"/>
  <c r="AM89" i="1"/>
  <c r="AM88" i="1" s="1"/>
  <c r="W82" i="2"/>
  <c r="W89" i="1"/>
  <c r="W88" i="1" s="1"/>
  <c r="G82" i="2"/>
  <c r="G89" i="1"/>
  <c r="D83" i="2"/>
  <c r="CL82" i="2"/>
  <c r="CL89" i="1"/>
  <c r="CN80" i="2"/>
  <c r="CN87" i="1"/>
  <c r="CN86" i="1" s="1"/>
  <c r="BW80" i="2"/>
  <c r="BW87" i="1"/>
  <c r="BW86" i="1" s="1"/>
  <c r="BG80" i="2"/>
  <c r="BG87" i="1"/>
  <c r="BG86" i="1" s="1"/>
  <c r="AQ80" i="2"/>
  <c r="AQ87" i="1"/>
  <c r="AQ86" i="1" s="1"/>
  <c r="AA80" i="2"/>
  <c r="AA87" i="1"/>
  <c r="AA86" i="1" s="1"/>
  <c r="K80" i="2"/>
  <c r="K87" i="1"/>
  <c r="K86" i="1" s="1"/>
  <c r="CE78" i="2"/>
  <c r="CE85" i="1"/>
  <c r="CE84" i="1" s="1"/>
  <c r="BO78" i="2"/>
  <c r="BO85" i="1"/>
  <c r="BO84" i="1" s="1"/>
  <c r="AY78" i="2"/>
  <c r="AY85" i="1"/>
  <c r="AY84" i="1" s="1"/>
  <c r="AI78" i="2"/>
  <c r="AI85" i="1"/>
  <c r="AI84" i="1" s="1"/>
  <c r="S78" i="2"/>
  <c r="S85" i="1"/>
  <c r="S84" i="1" s="1"/>
  <c r="CY76" i="2"/>
  <c r="CY83" i="1"/>
  <c r="CY82" i="1" s="1"/>
  <c r="CH76" i="2"/>
  <c r="CH83" i="1"/>
  <c r="CH82" i="1" s="1"/>
  <c r="BR76" i="2"/>
  <c r="BR83" i="1"/>
  <c r="BR82" i="1" s="1"/>
  <c r="BB76" i="2"/>
  <c r="BB83" i="1"/>
  <c r="BB82" i="1" s="1"/>
  <c r="AH76" i="2"/>
  <c r="AH83" i="1"/>
  <c r="AH82" i="1" s="1"/>
  <c r="R76" i="2"/>
  <c r="R83" i="1"/>
  <c r="R82" i="1" s="1"/>
  <c r="CY81" i="1"/>
  <c r="CY80" i="1" s="1"/>
  <c r="CY74" i="2"/>
  <c r="CH81" i="1"/>
  <c r="CH80" i="1" s="1"/>
  <c r="CH74" i="2"/>
  <c r="BR81" i="1"/>
  <c r="BR80" i="1" s="1"/>
  <c r="BR74" i="2"/>
  <c r="BB81" i="1"/>
  <c r="BB80" i="1" s="1"/>
  <c r="BB74" i="2"/>
  <c r="AH81" i="1"/>
  <c r="AH80" i="1" s="1"/>
  <c r="AH74" i="2"/>
  <c r="R81" i="1"/>
  <c r="R80" i="1" s="1"/>
  <c r="R74" i="2"/>
  <c r="CU78" i="1"/>
  <c r="CE78" i="1"/>
  <c r="BO78" i="1"/>
  <c r="AY78" i="1"/>
  <c r="AI78" i="1"/>
  <c r="S78" i="1"/>
  <c r="CN77" i="1"/>
  <c r="BT77" i="1"/>
  <c r="BD77" i="1"/>
  <c r="AN77" i="1"/>
  <c r="X77" i="1"/>
  <c r="H77" i="1"/>
  <c r="CC76" i="1"/>
  <c r="BM76" i="1"/>
  <c r="AW76" i="1"/>
  <c r="AC76" i="1"/>
  <c r="M76" i="1"/>
  <c r="CT75" i="1"/>
  <c r="CS75" i="1" s="1"/>
  <c r="CS69" i="2"/>
  <c r="CD75" i="1"/>
  <c r="BN75" i="1"/>
  <c r="AX75" i="1"/>
  <c r="AD75" i="1"/>
  <c r="N75" i="1"/>
  <c r="CQ74" i="1"/>
  <c r="CO68" i="2"/>
  <c r="CA74" i="1"/>
  <c r="BK74" i="1"/>
  <c r="AU74" i="1"/>
  <c r="AS68" i="2"/>
  <c r="AE74" i="1"/>
  <c r="O74" i="1"/>
  <c r="CJ73" i="1"/>
  <c r="BP73" i="1"/>
  <c r="AZ73" i="1"/>
  <c r="AJ73" i="1"/>
  <c r="T73" i="1"/>
  <c r="CV66" i="2"/>
  <c r="CW72" i="1"/>
  <c r="BY72" i="1"/>
  <c r="BI72" i="1"/>
  <c r="AO72" i="1"/>
  <c r="Y72" i="1"/>
  <c r="I72" i="1"/>
  <c r="CP71" i="1"/>
  <c r="CO71" i="1" s="1"/>
  <c r="CO65" i="2"/>
  <c r="BZ71" i="1"/>
  <c r="BJ71" i="1"/>
  <c r="AT71" i="1"/>
  <c r="AS65" i="2"/>
  <c r="Z71" i="1"/>
  <c r="J71" i="1"/>
  <c r="CM70" i="1"/>
  <c r="BW70" i="1"/>
  <c r="BG70" i="1"/>
  <c r="AQ70" i="1"/>
  <c r="AA70" i="1"/>
  <c r="K70" i="1"/>
  <c r="CF69" i="1"/>
  <c r="BL69" i="1"/>
  <c r="AV69" i="1"/>
  <c r="AF69" i="1"/>
  <c r="P69" i="1"/>
  <c r="CK68" i="1"/>
  <c r="BU68" i="1"/>
  <c r="BE68" i="1"/>
  <c r="AK68" i="1"/>
  <c r="U68" i="1"/>
  <c r="D62" i="2"/>
  <c r="AP62" i="2" s="1"/>
  <c r="E68" i="1"/>
  <c r="CL67" i="1"/>
  <c r="BV67" i="1"/>
  <c r="BF67" i="1"/>
  <c r="AL67" i="1"/>
  <c r="V67" i="1"/>
  <c r="F67" i="1"/>
  <c r="CI66" i="1"/>
  <c r="BS66" i="1"/>
  <c r="BC66" i="1"/>
  <c r="AM66" i="1"/>
  <c r="W66" i="1"/>
  <c r="G66" i="1"/>
  <c r="D60" i="2"/>
  <c r="AP60" i="2" s="1"/>
  <c r="CB65" i="1"/>
  <c r="BH65" i="1"/>
  <c r="AR65" i="1"/>
  <c r="AB65" i="1"/>
  <c r="L65" i="1"/>
  <c r="CG64" i="1"/>
  <c r="BQ64" i="1"/>
  <c r="BA64" i="1"/>
  <c r="AG64" i="1"/>
  <c r="Q64" i="1"/>
  <c r="CX63" i="1"/>
  <c r="CH63" i="1"/>
  <c r="BR63" i="1"/>
  <c r="BB63" i="1"/>
  <c r="AH63" i="1"/>
  <c r="R63" i="1"/>
  <c r="CU62" i="1"/>
  <c r="CE62" i="1"/>
  <c r="BO62" i="1"/>
  <c r="AY62" i="1"/>
  <c r="AI62" i="1"/>
  <c r="S62" i="1"/>
  <c r="CN61" i="1"/>
  <c r="BT61" i="1"/>
  <c r="BD61" i="1"/>
  <c r="AN61" i="1"/>
  <c r="X61" i="1"/>
  <c r="H61" i="1"/>
  <c r="CC60" i="1"/>
  <c r="BM60" i="1"/>
  <c r="AW60" i="1"/>
  <c r="AC60" i="1"/>
  <c r="M60" i="1"/>
  <c r="CT59" i="1"/>
  <c r="CS59" i="1" s="1"/>
  <c r="CS53" i="2"/>
  <c r="CD59" i="1"/>
  <c r="BN59" i="1"/>
  <c r="AX59" i="1"/>
  <c r="AD59" i="1"/>
  <c r="N59" i="1"/>
  <c r="CQ58" i="1"/>
  <c r="CO52" i="2"/>
  <c r="CA58" i="1"/>
  <c r="BK58" i="1"/>
  <c r="AU58" i="1"/>
  <c r="AS52" i="2"/>
  <c r="AE58" i="1"/>
  <c r="O58" i="1"/>
  <c r="CJ57" i="1"/>
  <c r="BP57" i="1"/>
  <c r="AZ57" i="1"/>
  <c r="AJ57" i="1"/>
  <c r="T57" i="1"/>
  <c r="CV50" i="2"/>
  <c r="CW56" i="1"/>
  <c r="BY56" i="1"/>
  <c r="BI56" i="1"/>
  <c r="AO56" i="1"/>
  <c r="Y56" i="1"/>
  <c r="I56" i="1"/>
  <c r="CP55" i="1"/>
  <c r="CO55" i="1" s="1"/>
  <c r="CO49" i="2"/>
  <c r="BZ55" i="1"/>
  <c r="BJ55" i="1"/>
  <c r="AT55" i="1"/>
  <c r="AS49" i="2"/>
  <c r="Z55" i="1"/>
  <c r="J55" i="1"/>
  <c r="CM54" i="1"/>
  <c r="BW54" i="1"/>
  <c r="BG54" i="1"/>
  <c r="AQ54" i="1"/>
  <c r="AA54" i="1"/>
  <c r="K54" i="1"/>
  <c r="CF53" i="1"/>
  <c r="BL53" i="1"/>
  <c r="AV53" i="1"/>
  <c r="AF53" i="1"/>
  <c r="P53" i="1"/>
  <c r="CK52" i="1"/>
  <c r="BU52" i="1"/>
  <c r="BE52" i="1"/>
  <c r="AK52" i="1"/>
  <c r="U52" i="1"/>
  <c r="D46" i="2"/>
  <c r="AP46" i="2" s="1"/>
  <c r="E52" i="1"/>
  <c r="CL51" i="1"/>
  <c r="BV51" i="1"/>
  <c r="BF51" i="1"/>
  <c r="AL51" i="1"/>
  <c r="V51" i="1"/>
  <c r="F51" i="1"/>
  <c r="CI50" i="1"/>
  <c r="BS50" i="1"/>
  <c r="BC50" i="1"/>
  <c r="AM50" i="1"/>
  <c r="W50" i="1"/>
  <c r="G50" i="1"/>
  <c r="D44" i="2"/>
  <c r="AP44" i="2" s="1"/>
  <c r="CB49" i="1"/>
  <c r="BH49" i="1"/>
  <c r="AR49" i="1"/>
  <c r="AB49" i="1"/>
  <c r="L49" i="1"/>
  <c r="CG48" i="1"/>
  <c r="BQ48" i="1"/>
  <c r="BA48" i="1"/>
  <c r="AG48" i="1"/>
  <c r="Q48" i="1"/>
  <c r="CX47" i="1"/>
  <c r="CH47" i="1"/>
  <c r="BR47" i="1"/>
  <c r="BB47" i="1"/>
  <c r="AH47" i="1"/>
  <c r="R47" i="1"/>
  <c r="CU46" i="1"/>
  <c r="CE46" i="1"/>
  <c r="BO46" i="1"/>
  <c r="AY46" i="1"/>
  <c r="AI46" i="1"/>
  <c r="S46" i="1"/>
  <c r="CN45" i="1"/>
  <c r="BT45" i="1"/>
  <c r="BD45" i="1"/>
  <c r="AN45" i="1"/>
  <c r="X45" i="1"/>
  <c r="H45" i="1"/>
  <c r="CC44" i="1"/>
  <c r="BM44" i="1"/>
  <c r="AW44" i="1"/>
  <c r="AC44" i="1"/>
  <c r="M44" i="1"/>
  <c r="CT43" i="1"/>
  <c r="CS43" i="1" s="1"/>
  <c r="CS37" i="2"/>
  <c r="CD43" i="1"/>
  <c r="BN43" i="1"/>
  <c r="AX43" i="1"/>
  <c r="AD43" i="1"/>
  <c r="N43" i="1"/>
  <c r="CQ42" i="1"/>
  <c r="CO36" i="2"/>
  <c r="CA42" i="1"/>
  <c r="BK42" i="1"/>
  <c r="AU42" i="1"/>
  <c r="AS36" i="2"/>
  <c r="AE42" i="1"/>
  <c r="O42" i="1"/>
  <c r="CJ41" i="1"/>
  <c r="BP41" i="1"/>
  <c r="AZ41" i="1"/>
  <c r="AJ41" i="1"/>
  <c r="T41" i="1"/>
  <c r="CV34" i="2"/>
  <c r="CW40" i="1"/>
  <c r="BY40" i="1"/>
  <c r="BI40" i="1"/>
  <c r="AO40" i="1"/>
  <c r="Y40" i="1"/>
  <c r="I40" i="1"/>
  <c r="CP39" i="1"/>
  <c r="CO39" i="1" s="1"/>
  <c r="CO33" i="2"/>
  <c r="BZ39" i="1"/>
  <c r="BJ39" i="1"/>
  <c r="AT39" i="1"/>
  <c r="AS33" i="2"/>
  <c r="Z39" i="1"/>
  <c r="J39" i="1"/>
  <c r="CM38" i="1"/>
  <c r="BW38" i="1"/>
  <c r="BG38" i="1"/>
  <c r="AQ38" i="1"/>
  <c r="AA38" i="1"/>
  <c r="K38" i="1"/>
  <c r="CF37" i="1"/>
  <c r="BL37" i="1"/>
  <c r="AV37" i="1"/>
  <c r="AF37" i="1"/>
  <c r="P37" i="1"/>
  <c r="CK36" i="1"/>
  <c r="BU36" i="1"/>
  <c r="BE36" i="1"/>
  <c r="AK36" i="1"/>
  <c r="U36" i="1"/>
  <c r="D30" i="2"/>
  <c r="AP30" i="2" s="1"/>
  <c r="E36" i="1"/>
  <c r="CL35" i="1"/>
  <c r="BV35" i="1"/>
  <c r="BF35" i="1"/>
  <c r="AL35" i="1"/>
  <c r="V35" i="1"/>
  <c r="F35" i="1"/>
  <c r="CI34" i="1"/>
  <c r="BS34" i="1"/>
  <c r="BC34" i="1"/>
  <c r="AM34" i="1"/>
  <c r="W34" i="1"/>
  <c r="G34" i="1"/>
  <c r="D28" i="2"/>
  <c r="AP28" i="2" s="1"/>
  <c r="CB33" i="1"/>
  <c r="BH33" i="1"/>
  <c r="AR33" i="1"/>
  <c r="AB33" i="1"/>
  <c r="L33" i="1"/>
  <c r="CG32" i="1"/>
  <c r="BQ32" i="1"/>
  <c r="BA32" i="1"/>
  <c r="AG32" i="1"/>
  <c r="Q32" i="1"/>
  <c r="CX31" i="1"/>
  <c r="CH31" i="1"/>
  <c r="BR31" i="1"/>
  <c r="BB31" i="1"/>
  <c r="AH31" i="1"/>
  <c r="R31" i="1"/>
  <c r="CU30" i="1"/>
  <c r="CE30" i="1"/>
  <c r="BO30" i="1"/>
  <c r="AY30" i="1"/>
  <c r="AI30" i="1"/>
  <c r="S30" i="1"/>
  <c r="CN29" i="1"/>
  <c r="BT29" i="1"/>
  <c r="BD29" i="1"/>
  <c r="AN29" i="1"/>
  <c r="X29" i="1"/>
  <c r="H29" i="1"/>
  <c r="CC27" i="1"/>
  <c r="BM27" i="1"/>
  <c r="AW27" i="1"/>
  <c r="AC27" i="1"/>
  <c r="M27" i="1"/>
  <c r="CT26" i="1"/>
  <c r="CS26" i="1" s="1"/>
  <c r="CS20" i="2"/>
  <c r="CD26" i="1"/>
  <c r="BN26" i="1"/>
  <c r="AX26" i="1"/>
  <c r="AD26" i="1"/>
  <c r="N26" i="1"/>
  <c r="CQ25" i="1"/>
  <c r="CO19" i="2"/>
  <c r="CA25" i="1"/>
  <c r="BK25" i="1"/>
  <c r="AU25" i="1"/>
  <c r="AS19" i="2"/>
  <c r="AE25" i="1"/>
  <c r="O25" i="1"/>
  <c r="CJ24" i="1"/>
  <c r="BP24" i="1"/>
  <c r="AZ24" i="1"/>
  <c r="AJ24" i="1"/>
  <c r="T24" i="1"/>
  <c r="CV17" i="2"/>
  <c r="CW23" i="1"/>
  <c r="BY23" i="1"/>
  <c r="BI23" i="1"/>
  <c r="AO23" i="1"/>
  <c r="Y23" i="1"/>
  <c r="I23" i="1"/>
  <c r="CP22" i="1"/>
  <c r="CO22" i="1" s="1"/>
  <c r="CO16" i="2"/>
  <c r="CP13" i="2"/>
  <c r="BZ22" i="1"/>
  <c r="BZ13" i="2"/>
  <c r="BJ22" i="1"/>
  <c r="BJ13" i="2"/>
  <c r="AT22" i="1"/>
  <c r="AS16" i="2"/>
  <c r="AT13" i="2"/>
  <c r="Z22" i="1"/>
  <c r="Z13" i="2"/>
  <c r="J22" i="1"/>
  <c r="J13" i="2"/>
  <c r="CM21" i="1"/>
  <c r="BW21" i="1"/>
  <c r="BG21" i="1"/>
  <c r="AQ21" i="1"/>
  <c r="AA21" i="1"/>
  <c r="K21" i="1"/>
  <c r="CF13" i="2"/>
  <c r="CF20" i="1"/>
  <c r="BL13" i="2"/>
  <c r="BL20" i="1"/>
  <c r="AV13" i="2"/>
  <c r="AV20" i="1"/>
  <c r="AF13" i="2"/>
  <c r="AF20" i="1"/>
  <c r="P13" i="2"/>
  <c r="P20" i="1"/>
  <c r="CO21" i="3"/>
  <c r="CP27" i="1"/>
  <c r="CO27" i="1" s="1"/>
  <c r="AD27" i="1"/>
  <c r="AS20" i="3"/>
  <c r="BX20" i="3" s="1"/>
  <c r="CO20" i="3"/>
  <c r="CO18" i="3"/>
  <c r="CP24" i="1"/>
  <c r="CO24" i="1" s="1"/>
  <c r="BU24" i="1"/>
  <c r="AD24" i="1"/>
  <c r="I24" i="1"/>
  <c r="CO17" i="3"/>
  <c r="CP23" i="1"/>
  <c r="AD23" i="1"/>
  <c r="Q13" i="3"/>
  <c r="Q92" i="3" s="1"/>
  <c r="AG13" i="3"/>
  <c r="AG92" i="3" s="1"/>
  <c r="AS16" i="3"/>
  <c r="BX16" i="3" s="1"/>
  <c r="CO16" i="3"/>
  <c r="CO14" i="3"/>
  <c r="CP13" i="3"/>
  <c r="CP92" i="3" s="1"/>
  <c r="CP20" i="1"/>
  <c r="BU13" i="3"/>
  <c r="BU92" i="3" s="1"/>
  <c r="BU20" i="1"/>
  <c r="AY13" i="3"/>
  <c r="AD13" i="3"/>
  <c r="AD92" i="3" s="1"/>
  <c r="AD20" i="1"/>
  <c r="I13" i="3"/>
  <c r="I92" i="3" s="1"/>
  <c r="I20" i="1"/>
  <c r="T13" i="3"/>
  <c r="AJ13" i="3"/>
  <c r="AZ13" i="3"/>
  <c r="BP13" i="3"/>
  <c r="CJ13" i="3"/>
  <c r="CN87" i="2"/>
  <c r="CN94" i="1"/>
  <c r="BR87" i="2"/>
  <c r="BR94" i="1"/>
  <c r="BR93" i="1" s="1"/>
  <c r="AV87" i="2"/>
  <c r="AV94" i="1"/>
  <c r="AV93" i="1" s="1"/>
  <c r="AA87" i="2"/>
  <c r="AA94" i="1"/>
  <c r="F87" i="2"/>
  <c r="F94" i="1"/>
  <c r="BZ85" i="2"/>
  <c r="BZ92" i="1"/>
  <c r="BZ91" i="1" s="1"/>
  <c r="BD92" i="1"/>
  <c r="BD91" i="1" s="1"/>
  <c r="BD85" i="2"/>
  <c r="AI85" i="2"/>
  <c r="AI92" i="1"/>
  <c r="AI91" i="1" s="1"/>
  <c r="N85" i="2"/>
  <c r="N92" i="1"/>
  <c r="N91" i="1" s="1"/>
  <c r="M85" i="2"/>
  <c r="M92" i="1"/>
  <c r="M91" i="1" s="1"/>
  <c r="AC85" i="2"/>
  <c r="AC92" i="1"/>
  <c r="AC91" i="1" s="1"/>
  <c r="AW85" i="2"/>
  <c r="AW92" i="1"/>
  <c r="AW91" i="1" s="1"/>
  <c r="BM85" i="2"/>
  <c r="BM92" i="1"/>
  <c r="BM91" i="1" s="1"/>
  <c r="CC85" i="2"/>
  <c r="CC92" i="1"/>
  <c r="CC91" i="1" s="1"/>
  <c r="CT85" i="2"/>
  <c r="CS86" i="2"/>
  <c r="CS85" i="2" s="1"/>
  <c r="CT92" i="1"/>
  <c r="CH90" i="1"/>
  <c r="BL90" i="1"/>
  <c r="BL82" i="2"/>
  <c r="AQ90" i="1"/>
  <c r="V90" i="1"/>
  <c r="V82" i="2"/>
  <c r="CX76" i="2"/>
  <c r="CX83" i="1"/>
  <c r="CX82" i="1" s="1"/>
  <c r="CV77" i="2"/>
  <c r="CG76" i="2"/>
  <c r="CG83" i="1"/>
  <c r="CG82" i="1" s="1"/>
  <c r="BQ76" i="2"/>
  <c r="BQ83" i="1"/>
  <c r="BQ82" i="1" s="1"/>
  <c r="BA76" i="2"/>
  <c r="BA83" i="1"/>
  <c r="BA82" i="1" s="1"/>
  <c r="AG76" i="2"/>
  <c r="AG83" i="1"/>
  <c r="AG82" i="1" s="1"/>
  <c r="Q76" i="2"/>
  <c r="Q83" i="1"/>
  <c r="Q82" i="1" s="1"/>
  <c r="CX74" i="2"/>
  <c r="CX81" i="1"/>
  <c r="CX80" i="1" s="1"/>
  <c r="CV75" i="2"/>
  <c r="CG74" i="2"/>
  <c r="CG81" i="1"/>
  <c r="CG80" i="1" s="1"/>
  <c r="BQ74" i="2"/>
  <c r="BQ81" i="1"/>
  <c r="BQ80" i="1" s="1"/>
  <c r="BA74" i="2"/>
  <c r="BA81" i="1"/>
  <c r="BA80" i="1" s="1"/>
  <c r="AG74" i="2"/>
  <c r="AG81" i="1"/>
  <c r="AG80" i="1" s="1"/>
  <c r="Q74" i="2"/>
  <c r="Q81" i="1"/>
  <c r="Q80" i="1" s="1"/>
  <c r="CY77" i="1"/>
  <c r="CI77" i="1"/>
  <c r="BS77" i="1"/>
  <c r="BC77" i="1"/>
  <c r="AM77" i="1"/>
  <c r="W77" i="1"/>
  <c r="G77" i="1"/>
  <c r="D71" i="2"/>
  <c r="AP71" i="2" s="1"/>
  <c r="CF76" i="1"/>
  <c r="BL76" i="1"/>
  <c r="AV76" i="1"/>
  <c r="AF76" i="1"/>
  <c r="P76" i="1"/>
  <c r="CK75" i="1"/>
  <c r="BU75" i="1"/>
  <c r="BE75" i="1"/>
  <c r="AK75" i="1"/>
  <c r="U75" i="1"/>
  <c r="D69" i="2"/>
  <c r="AP69" i="2" s="1"/>
  <c r="E75" i="1"/>
  <c r="CM73" i="1"/>
  <c r="BW73" i="1"/>
  <c r="BG73" i="1"/>
  <c r="AQ73" i="1"/>
  <c r="AA73" i="1"/>
  <c r="K73" i="1"/>
  <c r="CJ72" i="1"/>
  <c r="BP72" i="1"/>
  <c r="AZ72" i="1"/>
  <c r="AJ72" i="1"/>
  <c r="T72" i="1"/>
  <c r="CV65" i="2"/>
  <c r="CW71" i="1"/>
  <c r="BY71" i="1"/>
  <c r="BI71" i="1"/>
  <c r="AO71" i="1"/>
  <c r="Y71" i="1"/>
  <c r="I71" i="1"/>
  <c r="CQ69" i="1"/>
  <c r="CO63" i="2"/>
  <c r="CA69" i="1"/>
  <c r="BK69" i="1"/>
  <c r="AU69" i="1"/>
  <c r="AS63" i="2"/>
  <c r="AE69" i="1"/>
  <c r="O69" i="1"/>
  <c r="CN68" i="1"/>
  <c r="BT68" i="1"/>
  <c r="BD68" i="1"/>
  <c r="AN68" i="1"/>
  <c r="X68" i="1"/>
  <c r="H68" i="1"/>
  <c r="CC67" i="1"/>
  <c r="BM67" i="1"/>
  <c r="AW67" i="1"/>
  <c r="AC67" i="1"/>
  <c r="M67" i="1"/>
  <c r="CU65" i="1"/>
  <c r="CE65" i="1"/>
  <c r="BO65" i="1"/>
  <c r="AY65" i="1"/>
  <c r="AI65" i="1"/>
  <c r="S65" i="1"/>
  <c r="CR64" i="1"/>
  <c r="CB64" i="1"/>
  <c r="BH64" i="1"/>
  <c r="AR64" i="1"/>
  <c r="AB64" i="1"/>
  <c r="L64" i="1"/>
  <c r="CG63" i="1"/>
  <c r="BQ63" i="1"/>
  <c r="BA63" i="1"/>
  <c r="AG63" i="1"/>
  <c r="Q63" i="1"/>
  <c r="CY61" i="1"/>
  <c r="CI61" i="1"/>
  <c r="BS61" i="1"/>
  <c r="BC61" i="1"/>
  <c r="AM61" i="1"/>
  <c r="W61" i="1"/>
  <c r="G61" i="1"/>
  <c r="D55" i="2"/>
  <c r="AP55" i="2" s="1"/>
  <c r="CF60" i="1"/>
  <c r="BL60" i="1"/>
  <c r="AV60" i="1"/>
  <c r="AF60" i="1"/>
  <c r="P60" i="1"/>
  <c r="CK59" i="1"/>
  <c r="BU59" i="1"/>
  <c r="BE59" i="1"/>
  <c r="AK59" i="1"/>
  <c r="U59" i="1"/>
  <c r="D53" i="2"/>
  <c r="AP53" i="2" s="1"/>
  <c r="E59" i="1"/>
  <c r="CM57" i="1"/>
  <c r="BW57" i="1"/>
  <c r="BG57" i="1"/>
  <c r="AQ57" i="1"/>
  <c r="AA57" i="1"/>
  <c r="K57" i="1"/>
  <c r="CJ56" i="1"/>
  <c r="BP56" i="1"/>
  <c r="AZ56" i="1"/>
  <c r="AJ56" i="1"/>
  <c r="T56" i="1"/>
  <c r="CV49" i="2"/>
  <c r="CW55" i="1"/>
  <c r="BY55" i="1"/>
  <c r="BI55" i="1"/>
  <c r="AO55" i="1"/>
  <c r="Y55" i="1"/>
  <c r="I55" i="1"/>
  <c r="CQ53" i="1"/>
  <c r="CO47" i="2"/>
  <c r="CA53" i="1"/>
  <c r="BK53" i="1"/>
  <c r="AU53" i="1"/>
  <c r="AS47" i="2"/>
  <c r="AE53" i="1"/>
  <c r="O53" i="1"/>
  <c r="CN52" i="1"/>
  <c r="BT52" i="1"/>
  <c r="BD52" i="1"/>
  <c r="AN52" i="1"/>
  <c r="X52" i="1"/>
  <c r="H52" i="1"/>
  <c r="CC51" i="1"/>
  <c r="BM51" i="1"/>
  <c r="AW51" i="1"/>
  <c r="AC51" i="1"/>
  <c r="M51" i="1"/>
  <c r="CU49" i="1"/>
  <c r="CE49" i="1"/>
  <c r="BO49" i="1"/>
  <c r="AY49" i="1"/>
  <c r="AI49" i="1"/>
  <c r="S49" i="1"/>
  <c r="CR48" i="1"/>
  <c r="CB48" i="1"/>
  <c r="BH48" i="1"/>
  <c r="AR48" i="1"/>
  <c r="AB48" i="1"/>
  <c r="L48" i="1"/>
  <c r="CG47" i="1"/>
  <c r="BQ47" i="1"/>
  <c r="BA47" i="1"/>
  <c r="AG47" i="1"/>
  <c r="Q47" i="1"/>
  <c r="CY45" i="1"/>
  <c r="CI45" i="1"/>
  <c r="BS45" i="1"/>
  <c r="BC45" i="1"/>
  <c r="AM45" i="1"/>
  <c r="W45" i="1"/>
  <c r="G45" i="1"/>
  <c r="D39" i="2"/>
  <c r="AP39" i="2" s="1"/>
  <c r="CF44" i="1"/>
  <c r="BL44" i="1"/>
  <c r="AV44" i="1"/>
  <c r="AF44" i="1"/>
  <c r="P44" i="1"/>
  <c r="CK43" i="1"/>
  <c r="BU43" i="1"/>
  <c r="BE43" i="1"/>
  <c r="AK43" i="1"/>
  <c r="U43" i="1"/>
  <c r="D37" i="2"/>
  <c r="AP37" i="2" s="1"/>
  <c r="E43" i="1"/>
  <c r="CM41" i="1"/>
  <c r="BW41" i="1"/>
  <c r="BG41" i="1"/>
  <c r="AQ41" i="1"/>
  <c r="AA41" i="1"/>
  <c r="K41" i="1"/>
  <c r="CJ40" i="1"/>
  <c r="BP40" i="1"/>
  <c r="AZ40" i="1"/>
  <c r="AJ40" i="1"/>
  <c r="T40" i="1"/>
  <c r="CV33" i="2"/>
  <c r="CW39" i="1"/>
  <c r="BY39" i="1"/>
  <c r="BI39" i="1"/>
  <c r="AO39" i="1"/>
  <c r="Y39" i="1"/>
  <c r="I39" i="1"/>
  <c r="CQ37" i="1"/>
  <c r="CO31" i="2"/>
  <c r="CA37" i="1"/>
  <c r="BK37" i="1"/>
  <c r="AU37" i="1"/>
  <c r="AS31" i="2"/>
  <c r="AE37" i="1"/>
  <c r="O37" i="1"/>
  <c r="CN36" i="1"/>
  <c r="BT36" i="1"/>
  <c r="BD36" i="1"/>
  <c r="AN36" i="1"/>
  <c r="X36" i="1"/>
  <c r="H36" i="1"/>
  <c r="CC35" i="1"/>
  <c r="BM35" i="1"/>
  <c r="AW35" i="1"/>
  <c r="AC35" i="1"/>
  <c r="M35" i="1"/>
  <c r="CU33" i="1"/>
  <c r="CE33" i="1"/>
  <c r="BO33" i="1"/>
  <c r="AY33" i="1"/>
  <c r="AI33" i="1"/>
  <c r="S33" i="1"/>
  <c r="CR32" i="1"/>
  <c r="CB32" i="1"/>
  <c r="BH32" i="1"/>
  <c r="AR32" i="1"/>
  <c r="AB32" i="1"/>
  <c r="L32" i="1"/>
  <c r="CG31" i="1"/>
  <c r="BQ31" i="1"/>
  <c r="BA31" i="1"/>
  <c r="AG31" i="1"/>
  <c r="Q31" i="1"/>
  <c r="CY29" i="1"/>
  <c r="CI29" i="1"/>
  <c r="BS29" i="1"/>
  <c r="BC29" i="1"/>
  <c r="AM29" i="1"/>
  <c r="W29" i="1"/>
  <c r="G29" i="1"/>
  <c r="D23" i="2"/>
  <c r="AP23" i="2" s="1"/>
  <c r="CF27" i="1"/>
  <c r="BL27" i="1"/>
  <c r="AV27" i="1"/>
  <c r="AF27" i="1"/>
  <c r="P27" i="1"/>
  <c r="CK26" i="1"/>
  <c r="BU26" i="1"/>
  <c r="BE26" i="1"/>
  <c r="AK26" i="1"/>
  <c r="U26" i="1"/>
  <c r="D20" i="2"/>
  <c r="AP20" i="2" s="1"/>
  <c r="E26" i="1"/>
  <c r="CM24" i="1"/>
  <c r="BW24" i="1"/>
  <c r="BG24" i="1"/>
  <c r="AQ24" i="1"/>
  <c r="AA24" i="1"/>
  <c r="K24" i="1"/>
  <c r="CJ23" i="1"/>
  <c r="BP23" i="1"/>
  <c r="AZ23" i="1"/>
  <c r="AJ23" i="1"/>
  <c r="T23" i="1"/>
  <c r="CV16" i="2"/>
  <c r="CW22" i="1"/>
  <c r="CW13" i="2"/>
  <c r="BY22" i="1"/>
  <c r="BY13" i="2"/>
  <c r="BI22" i="1"/>
  <c r="BI13" i="2"/>
  <c r="AO22" i="1"/>
  <c r="AO13" i="2"/>
  <c r="Y22" i="1"/>
  <c r="Y13" i="2"/>
  <c r="I22" i="1"/>
  <c r="I13" i="2"/>
  <c r="CQ13" i="2"/>
  <c r="CQ20" i="1"/>
  <c r="CO14" i="2"/>
  <c r="CA13" i="2"/>
  <c r="CA20" i="1"/>
  <c r="BK13" i="2"/>
  <c r="BK20" i="1"/>
  <c r="AU13" i="2"/>
  <c r="AU20" i="1"/>
  <c r="AS14" i="2"/>
  <c r="AE13" i="2"/>
  <c r="AE20" i="1"/>
  <c r="O13" i="2"/>
  <c r="O20" i="1"/>
  <c r="CQ13" i="9"/>
  <c r="CQ92" i="9" s="1"/>
  <c r="CA13" i="9"/>
  <c r="BK13" i="9"/>
  <c r="BK92" i="9" s="1"/>
  <c r="AU13" i="9"/>
  <c r="AU92" i="9" s="1"/>
  <c r="AE13" i="9"/>
  <c r="AE92" i="9" s="1"/>
  <c r="O13" i="9"/>
  <c r="O92" i="9" s="1"/>
  <c r="BW74" i="9"/>
  <c r="AQ74" i="9"/>
  <c r="K74" i="9"/>
  <c r="Q74" i="9"/>
  <c r="AG74" i="9"/>
  <c r="BA74" i="9"/>
  <c r="BQ74" i="9"/>
  <c r="CG74" i="9"/>
  <c r="CX74" i="9"/>
  <c r="CV75" i="9"/>
  <c r="CV74" i="9" s="1"/>
  <c r="R74" i="9"/>
  <c r="AH74" i="9"/>
  <c r="BB74" i="9"/>
  <c r="BR74" i="9"/>
  <c r="CH74" i="9"/>
  <c r="CY74" i="9"/>
  <c r="CN74" i="9"/>
  <c r="CS39" i="9"/>
  <c r="D36" i="9"/>
  <c r="AP36" i="9" s="1"/>
  <c r="CS31" i="9"/>
  <c r="D28" i="9"/>
  <c r="AP28" i="9" s="1"/>
  <c r="CS23" i="9"/>
  <c r="D19" i="9"/>
  <c r="AP19" i="9" s="1"/>
  <c r="CS14" i="9"/>
  <c r="CT13" i="9"/>
  <c r="CT92" i="9" s="1"/>
  <c r="CD13" i="9"/>
  <c r="CD92" i="9" s="1"/>
  <c r="BN13" i="9"/>
  <c r="BN92" i="9" s="1"/>
  <c r="AX13" i="9"/>
  <c r="AX92" i="9" s="1"/>
  <c r="AD13" i="9"/>
  <c r="AD92" i="9" s="1"/>
  <c r="N13" i="9"/>
  <c r="N92" i="9" s="1"/>
  <c r="CA87" i="8"/>
  <c r="BK87" i="8"/>
  <c r="AU87" i="8"/>
  <c r="AE87" i="8"/>
  <c r="O87" i="8"/>
  <c r="CI85" i="8"/>
  <c r="BS85" i="8"/>
  <c r="BC85" i="8"/>
  <c r="AM85" i="8"/>
  <c r="W85" i="8"/>
  <c r="G85" i="8"/>
  <c r="CI82" i="8"/>
  <c r="BS82" i="8"/>
  <c r="BC82" i="8"/>
  <c r="AM82" i="8"/>
  <c r="W82" i="8"/>
  <c r="G82" i="8"/>
  <c r="CA80" i="8"/>
  <c r="BK80" i="8"/>
  <c r="AU80" i="8"/>
  <c r="AE80" i="8"/>
  <c r="O80" i="8"/>
  <c r="CI78" i="8"/>
  <c r="BS78" i="8"/>
  <c r="BC78" i="8"/>
  <c r="AM78" i="8"/>
  <c r="W78" i="8"/>
  <c r="G78" i="8"/>
  <c r="D53" i="9"/>
  <c r="AP53" i="9" s="1"/>
  <c r="CV42" i="9"/>
  <c r="AH48" i="1"/>
  <c r="R48" i="1"/>
  <c r="D41" i="9"/>
  <c r="AP41" i="9" s="1"/>
  <c r="D39" i="9"/>
  <c r="AP39" i="9" s="1"/>
  <c r="D38" i="9"/>
  <c r="AP38" i="9" s="1"/>
  <c r="D37" i="9"/>
  <c r="AP37" i="9" s="1"/>
  <c r="D35" i="9"/>
  <c r="AP35" i="9" s="1"/>
  <c r="D34" i="9"/>
  <c r="AP34" i="9" s="1"/>
  <c r="D33" i="9"/>
  <c r="AP33" i="9" s="1"/>
  <c r="D31" i="9"/>
  <c r="AP31" i="9" s="1"/>
  <c r="D30" i="9"/>
  <c r="AP30" i="9" s="1"/>
  <c r="D29" i="9"/>
  <c r="AP29" i="9" s="1"/>
  <c r="D27" i="9"/>
  <c r="AP27" i="9" s="1"/>
  <c r="D26" i="9"/>
  <c r="AP26" i="9" s="1"/>
  <c r="D25" i="9"/>
  <c r="AP25" i="9" s="1"/>
  <c r="D23" i="9"/>
  <c r="AP23" i="9" s="1"/>
  <c r="D21" i="9"/>
  <c r="AP21" i="9" s="1"/>
  <c r="D20" i="9"/>
  <c r="AP20" i="9" s="1"/>
  <c r="D18" i="9"/>
  <c r="AP18" i="9" s="1"/>
  <c r="D17" i="9"/>
  <c r="AP17" i="9" s="1"/>
  <c r="D16" i="9"/>
  <c r="AP16" i="9" s="1"/>
  <c r="CK13" i="9"/>
  <c r="CK92" i="9" s="1"/>
  <c r="BU13" i="9"/>
  <c r="BE13" i="9"/>
  <c r="AK13" i="9"/>
  <c r="U13" i="9"/>
  <c r="D14" i="9"/>
  <c r="E13" i="9"/>
  <c r="D89" i="8"/>
  <c r="AP89" i="8" s="1"/>
  <c r="CM87" i="8"/>
  <c r="BV87" i="8"/>
  <c r="BF87" i="8"/>
  <c r="AL87" i="8"/>
  <c r="V87" i="8"/>
  <c r="F87" i="8"/>
  <c r="D88" i="8"/>
  <c r="CM85" i="8"/>
  <c r="BV85" i="8"/>
  <c r="BF85" i="8"/>
  <c r="AL85" i="8"/>
  <c r="V85" i="8"/>
  <c r="F85" i="8"/>
  <c r="D86" i="8"/>
  <c r="D84" i="8"/>
  <c r="AP84" i="8" s="1"/>
  <c r="BV82" i="8"/>
  <c r="BF82" i="8"/>
  <c r="AL82" i="8"/>
  <c r="V82" i="8"/>
  <c r="F82" i="8"/>
  <c r="D83" i="8"/>
  <c r="CM80" i="8"/>
  <c r="BV80" i="8"/>
  <c r="BF80" i="8"/>
  <c r="AL80" i="8"/>
  <c r="V80" i="8"/>
  <c r="F80" i="8"/>
  <c r="D81" i="8"/>
  <c r="CM78" i="8"/>
  <c r="BV78" i="8"/>
  <c r="BF78" i="8"/>
  <c r="AL78" i="8"/>
  <c r="V78" i="8"/>
  <c r="F78" i="8"/>
  <c r="D79" i="8"/>
  <c r="D71" i="8"/>
  <c r="AP71" i="8" s="1"/>
  <c r="D70" i="8"/>
  <c r="AP70" i="8" s="1"/>
  <c r="D67" i="8"/>
  <c r="AP67" i="8" s="1"/>
  <c r="D66" i="8"/>
  <c r="AP66" i="8" s="1"/>
  <c r="D63" i="8"/>
  <c r="AP63" i="8" s="1"/>
  <c r="D62" i="8"/>
  <c r="AP62" i="8" s="1"/>
  <c r="D59" i="8"/>
  <c r="AP59" i="8" s="1"/>
  <c r="D58" i="8"/>
  <c r="AP58" i="8" s="1"/>
  <c r="D54" i="8"/>
  <c r="AP54" i="8" s="1"/>
  <c r="CI87" i="7"/>
  <c r="BS87" i="7"/>
  <c r="BC87" i="7"/>
  <c r="AM87" i="7"/>
  <c r="W87" i="7"/>
  <c r="G87" i="7"/>
  <c r="CA85" i="7"/>
  <c r="BK85" i="7"/>
  <c r="AU85" i="7"/>
  <c r="AE85" i="7"/>
  <c r="O85" i="7"/>
  <c r="CA82" i="7"/>
  <c r="BK82" i="7"/>
  <c r="AU82" i="7"/>
  <c r="AE82" i="7"/>
  <c r="O82" i="7"/>
  <c r="CI80" i="7"/>
  <c r="BS80" i="7"/>
  <c r="BC80" i="7"/>
  <c r="AM80" i="7"/>
  <c r="W80" i="7"/>
  <c r="G80" i="7"/>
  <c r="CA78" i="7"/>
  <c r="BK78" i="7"/>
  <c r="AU78" i="7"/>
  <c r="AE78" i="7"/>
  <c r="O78" i="7"/>
  <c r="CV68" i="8"/>
  <c r="AS64" i="8"/>
  <c r="BX64" i="8" s="1"/>
  <c r="CO64" i="8"/>
  <c r="CV60" i="8"/>
  <c r="CO49" i="8"/>
  <c r="AS49" i="8"/>
  <c r="BX49" i="8" s="1"/>
  <c r="CO45" i="8"/>
  <c r="AS45" i="8"/>
  <c r="BX45" i="8" s="1"/>
  <c r="CO41" i="8"/>
  <c r="AS41" i="8"/>
  <c r="BX41" i="8" s="1"/>
  <c r="CO37" i="8"/>
  <c r="AS37" i="8"/>
  <c r="BX37" i="8" s="1"/>
  <c r="CO33" i="8"/>
  <c r="AS33" i="8"/>
  <c r="BX33" i="8" s="1"/>
  <c r="CO29" i="8"/>
  <c r="AS29" i="8"/>
  <c r="BX29" i="8" s="1"/>
  <c r="CO25" i="8"/>
  <c r="AS25" i="8"/>
  <c r="BX25" i="8" s="1"/>
  <c r="CO20" i="8"/>
  <c r="AS20" i="8"/>
  <c r="BX20" i="8" s="1"/>
  <c r="CO16" i="8"/>
  <c r="AS16" i="8"/>
  <c r="BX16" i="8" s="1"/>
  <c r="AS89" i="7"/>
  <c r="BX89" i="7" s="1"/>
  <c r="CQ87" i="7"/>
  <c r="BZ87" i="7"/>
  <c r="BJ87" i="7"/>
  <c r="AS88" i="7"/>
  <c r="AT87" i="7"/>
  <c r="Z87" i="7"/>
  <c r="J87" i="7"/>
  <c r="CQ85" i="7"/>
  <c r="BZ85" i="7"/>
  <c r="BJ85" i="7"/>
  <c r="AS86" i="7"/>
  <c r="AT85" i="7"/>
  <c r="Z85" i="7"/>
  <c r="J85" i="7"/>
  <c r="AS84" i="7"/>
  <c r="BX84" i="7" s="1"/>
  <c r="CQ82" i="7"/>
  <c r="BZ82" i="7"/>
  <c r="BJ82" i="7"/>
  <c r="AS83" i="7"/>
  <c r="AT82" i="7"/>
  <c r="Z82" i="7"/>
  <c r="Z89" i="1"/>
  <c r="Z88" i="1" s="1"/>
  <c r="J82" i="7"/>
  <c r="J89" i="1"/>
  <c r="CQ80" i="7"/>
  <c r="BZ80" i="7"/>
  <c r="BJ80" i="7"/>
  <c r="AS81" i="7"/>
  <c r="AT80" i="7"/>
  <c r="Z80" i="7"/>
  <c r="J80" i="7"/>
  <c r="CQ78" i="7"/>
  <c r="BZ78" i="7"/>
  <c r="BJ78" i="7"/>
  <c r="AT78" i="7"/>
  <c r="AS79" i="7"/>
  <c r="Z78" i="7"/>
  <c r="Z85" i="1"/>
  <c r="Z84" i="1" s="1"/>
  <c r="J78" i="7"/>
  <c r="J85" i="1"/>
  <c r="J84" i="1" s="1"/>
  <c r="AS69" i="8"/>
  <c r="BX69" i="8" s="1"/>
  <c r="D69" i="8"/>
  <c r="AP69" i="8" s="1"/>
  <c r="CV65" i="8"/>
  <c r="CS48" i="8"/>
  <c r="D45" i="8"/>
  <c r="AP45" i="8" s="1"/>
  <c r="CS40" i="8"/>
  <c r="D37" i="8"/>
  <c r="AP37" i="8" s="1"/>
  <c r="CS32" i="8"/>
  <c r="D29" i="8"/>
  <c r="AP29" i="8" s="1"/>
  <c r="CS24" i="8"/>
  <c r="D20" i="8"/>
  <c r="AP20" i="8" s="1"/>
  <c r="CS15" i="8"/>
  <c r="CQ13" i="8"/>
  <c r="CQ92" i="8" s="1"/>
  <c r="CA13" i="8"/>
  <c r="CA92" i="8" s="1"/>
  <c r="BK13" i="8"/>
  <c r="BK92" i="8" s="1"/>
  <c r="AU13" i="8"/>
  <c r="AU92" i="8" s="1"/>
  <c r="AE13" i="8"/>
  <c r="AE92" i="8" s="1"/>
  <c r="O13" i="8"/>
  <c r="O92" i="8" s="1"/>
  <c r="CS89" i="7"/>
  <c r="CT87" i="7"/>
  <c r="CS88" i="7"/>
  <c r="CS87" i="7" s="1"/>
  <c r="CC87" i="7"/>
  <c r="BM87" i="7"/>
  <c r="AW87" i="7"/>
  <c r="AC87" i="7"/>
  <c r="M87" i="7"/>
  <c r="CT85" i="7"/>
  <c r="CS86" i="7"/>
  <c r="CS85" i="7" s="1"/>
  <c r="CC85" i="7"/>
  <c r="BM85" i="7"/>
  <c r="AW85" i="7"/>
  <c r="AC85" i="7"/>
  <c r="M85" i="7"/>
  <c r="CS84" i="7"/>
  <c r="CT82" i="7"/>
  <c r="CS83" i="7"/>
  <c r="CC82" i="7"/>
  <c r="BM82" i="7"/>
  <c r="AW82" i="7"/>
  <c r="AC82" i="7"/>
  <c r="M82" i="7"/>
  <c r="CT80" i="7"/>
  <c r="CS81" i="7"/>
  <c r="CS80" i="7" s="1"/>
  <c r="CC80" i="7"/>
  <c r="BM80" i="7"/>
  <c r="AW80" i="7"/>
  <c r="AC80" i="7"/>
  <c r="M80" i="7"/>
  <c r="CT78" i="7"/>
  <c r="CS79" i="7"/>
  <c r="CS78" i="7" s="1"/>
  <c r="CC78" i="7"/>
  <c r="BM78" i="7"/>
  <c r="AW78" i="7"/>
  <c r="AC78" i="7"/>
  <c r="M78" i="7"/>
  <c r="CS70" i="7"/>
  <c r="CE76" i="8"/>
  <c r="AY76" i="8"/>
  <c r="S76" i="8"/>
  <c r="M76" i="8"/>
  <c r="AC76" i="8"/>
  <c r="AW76" i="8"/>
  <c r="BM76" i="8"/>
  <c r="CC76" i="8"/>
  <c r="CT76" i="8"/>
  <c r="CS77" i="8"/>
  <c r="CS76" i="8" s="1"/>
  <c r="N76" i="8"/>
  <c r="AD76" i="8"/>
  <c r="AX76" i="8"/>
  <c r="BN76" i="8"/>
  <c r="CD76" i="8"/>
  <c r="CU76" i="8"/>
  <c r="BW74" i="8"/>
  <c r="AQ74" i="8"/>
  <c r="K74" i="8"/>
  <c r="Q74" i="8"/>
  <c r="AG74" i="8"/>
  <c r="BA74" i="8"/>
  <c r="BQ74" i="8"/>
  <c r="CG74" i="8"/>
  <c r="CX74" i="8"/>
  <c r="CV75" i="8"/>
  <c r="CV74" i="8" s="1"/>
  <c r="R74" i="8"/>
  <c r="AH74" i="8"/>
  <c r="BB74" i="8"/>
  <c r="BR74" i="8"/>
  <c r="CH74" i="8"/>
  <c r="CY74" i="8"/>
  <c r="AS57" i="8"/>
  <c r="BX57" i="8" s="1"/>
  <c r="D57" i="8"/>
  <c r="AP57" i="8" s="1"/>
  <c r="AS56" i="8"/>
  <c r="BX56" i="8" s="1"/>
  <c r="D56" i="8"/>
  <c r="AP56" i="8" s="1"/>
  <c r="CS55" i="8"/>
  <c r="AS53" i="8"/>
  <c r="BX53" i="8" s="1"/>
  <c r="D53" i="8"/>
  <c r="AP53" i="8" s="1"/>
  <c r="AS52" i="8"/>
  <c r="BX52" i="8" s="1"/>
  <c r="CS51" i="8"/>
  <c r="CO50" i="8"/>
  <c r="AS50" i="8"/>
  <c r="BX50" i="8" s="1"/>
  <c r="CS47" i="8"/>
  <c r="CO46" i="8"/>
  <c r="AS46" i="8"/>
  <c r="BX46" i="8" s="1"/>
  <c r="CS43" i="8"/>
  <c r="CO42" i="8"/>
  <c r="AS42" i="8"/>
  <c r="BX42" i="8" s="1"/>
  <c r="CS39" i="8"/>
  <c r="CO38" i="8"/>
  <c r="AS38" i="8"/>
  <c r="BX38" i="8" s="1"/>
  <c r="CS35" i="8"/>
  <c r="CO34" i="8"/>
  <c r="AS34" i="8"/>
  <c r="BX34" i="8" s="1"/>
  <c r="CS31" i="8"/>
  <c r="CO30" i="8"/>
  <c r="AS30" i="8"/>
  <c r="BX30" i="8" s="1"/>
  <c r="CS27" i="8"/>
  <c r="CO26" i="8"/>
  <c r="AS26" i="8"/>
  <c r="BX26" i="8" s="1"/>
  <c r="CS23" i="8"/>
  <c r="CO21" i="8"/>
  <c r="AS21" i="8"/>
  <c r="BX21" i="8" s="1"/>
  <c r="CS18" i="8"/>
  <c r="CO17" i="8"/>
  <c r="AS17" i="8"/>
  <c r="BX17" i="8" s="1"/>
  <c r="CN13" i="8"/>
  <c r="BT13" i="8"/>
  <c r="BT92" i="8" s="1"/>
  <c r="BD13" i="8"/>
  <c r="BD92" i="8" s="1"/>
  <c r="AN13" i="8"/>
  <c r="AN92" i="8" s="1"/>
  <c r="X13" i="8"/>
  <c r="X92" i="8" s="1"/>
  <c r="H13" i="8"/>
  <c r="H92" i="8" s="1"/>
  <c r="CC13" i="8"/>
  <c r="CC92" i="8" s="1"/>
  <c r="BM13" i="8"/>
  <c r="BM92" i="8" s="1"/>
  <c r="AW13" i="8"/>
  <c r="AW92" i="8" s="1"/>
  <c r="AC13" i="8"/>
  <c r="AC92" i="8" s="1"/>
  <c r="M13" i="8"/>
  <c r="M92" i="8" s="1"/>
  <c r="CS14" i="8"/>
  <c r="CT13" i="8"/>
  <c r="CT92" i="8" s="1"/>
  <c r="CD13" i="8"/>
  <c r="CD92" i="8" s="1"/>
  <c r="BN13" i="8"/>
  <c r="BN92" i="8" s="1"/>
  <c r="AX13" i="8"/>
  <c r="AX92" i="8" s="1"/>
  <c r="AD13" i="8"/>
  <c r="AD92" i="8" s="1"/>
  <c r="N13" i="8"/>
  <c r="N92" i="8" s="1"/>
  <c r="CV88" i="7"/>
  <c r="CV87" i="7" s="1"/>
  <c r="CW87" i="7"/>
  <c r="BT87" i="7"/>
  <c r="BD87" i="7"/>
  <c r="AN87" i="7"/>
  <c r="X87" i="7"/>
  <c r="H87" i="7"/>
  <c r="CB85" i="7"/>
  <c r="BH85" i="7"/>
  <c r="AR85" i="7"/>
  <c r="AB85" i="7"/>
  <c r="L85" i="7"/>
  <c r="CJ82" i="7"/>
  <c r="BP82" i="7"/>
  <c r="AZ82" i="7"/>
  <c r="AJ82" i="7"/>
  <c r="T82" i="7"/>
  <c r="CV81" i="7"/>
  <c r="CV80" i="7" s="1"/>
  <c r="CW80" i="7"/>
  <c r="BT80" i="7"/>
  <c r="BD80" i="7"/>
  <c r="AN80" i="7"/>
  <c r="X80" i="7"/>
  <c r="H80" i="7"/>
  <c r="CB78" i="7"/>
  <c r="BH78" i="7"/>
  <c r="AR78" i="7"/>
  <c r="AB78" i="7"/>
  <c r="L78" i="7"/>
  <c r="CE76" i="7"/>
  <c r="BO76" i="7"/>
  <c r="AY76" i="7"/>
  <c r="AI76" i="7"/>
  <c r="S76" i="7"/>
  <c r="CN74" i="7"/>
  <c r="BW74" i="7"/>
  <c r="BG74" i="7"/>
  <c r="AQ74" i="7"/>
  <c r="AA74" i="7"/>
  <c r="K74" i="7"/>
  <c r="CV69" i="7"/>
  <c r="CV65" i="7"/>
  <c r="CV61" i="7"/>
  <c r="CV57" i="7"/>
  <c r="CV53" i="7"/>
  <c r="AS71" i="7"/>
  <c r="BX71" i="7" s="1"/>
  <c r="CO71" i="7"/>
  <c r="CS32" i="7"/>
  <c r="CO19" i="7"/>
  <c r="AS19" i="7"/>
  <c r="BX19" i="7" s="1"/>
  <c r="CO15" i="7"/>
  <c r="AS15" i="7"/>
  <c r="BX15" i="7" s="1"/>
  <c r="BW13" i="7"/>
  <c r="BG13" i="7"/>
  <c r="AQ13" i="7"/>
  <c r="AA13" i="7"/>
  <c r="K13" i="7"/>
  <c r="CE76" i="6"/>
  <c r="BO76" i="6"/>
  <c r="AY76" i="6"/>
  <c r="AI76" i="6"/>
  <c r="S76" i="6"/>
  <c r="CN74" i="6"/>
  <c r="BW74" i="6"/>
  <c r="BG74" i="6"/>
  <c r="AQ74" i="6"/>
  <c r="AA74" i="6"/>
  <c r="K74" i="6"/>
  <c r="CO69" i="6"/>
  <c r="AS69" i="6"/>
  <c r="BX69" i="6" s="1"/>
  <c r="CO67" i="7"/>
  <c r="D66" i="7"/>
  <c r="AP66" i="7" s="1"/>
  <c r="CS66" i="7"/>
  <c r="CV62" i="7"/>
  <c r="AS59" i="7"/>
  <c r="BX59" i="7" s="1"/>
  <c r="AS54" i="7"/>
  <c r="BX54" i="7" s="1"/>
  <c r="CO54" i="7"/>
  <c r="CO51" i="7"/>
  <c r="CO50" i="7"/>
  <c r="AS49" i="7"/>
  <c r="BX49" i="7" s="1"/>
  <c r="CO49" i="7"/>
  <c r="CO47" i="7"/>
  <c r="CO46" i="7"/>
  <c r="AS45" i="7"/>
  <c r="BX45" i="7" s="1"/>
  <c r="CO45" i="7"/>
  <c r="CO43" i="7"/>
  <c r="CO42" i="7"/>
  <c r="AS41" i="7"/>
  <c r="BX41" i="7" s="1"/>
  <c r="CO41" i="7"/>
  <c r="CO39" i="7"/>
  <c r="CO38" i="7"/>
  <c r="AS37" i="7"/>
  <c r="BX37" i="7" s="1"/>
  <c r="CO37" i="7"/>
  <c r="D34" i="7"/>
  <c r="AP34" i="7" s="1"/>
  <c r="CS27" i="7"/>
  <c r="CO26" i="7"/>
  <c r="AS26" i="7"/>
  <c r="BX26" i="7" s="1"/>
  <c r="CV24" i="7"/>
  <c r="CO23" i="7"/>
  <c r="AS23" i="7"/>
  <c r="BX23" i="7" s="1"/>
  <c r="D19" i="7"/>
  <c r="AP19" i="7" s="1"/>
  <c r="D17" i="7"/>
  <c r="AP17" i="7" s="1"/>
  <c r="CX13" i="7"/>
  <c r="CX92" i="7" s="1"/>
  <c r="CH13" i="7"/>
  <c r="CH92" i="7" s="1"/>
  <c r="BR13" i="7"/>
  <c r="BR92" i="7" s="1"/>
  <c r="BB13" i="7"/>
  <c r="BB92" i="7" s="1"/>
  <c r="AH13" i="7"/>
  <c r="AH92" i="7" s="1"/>
  <c r="R13" i="7"/>
  <c r="R92" i="7" s="1"/>
  <c r="CE87" i="6"/>
  <c r="BO87" i="6"/>
  <c r="AY87" i="6"/>
  <c r="AI87" i="6"/>
  <c r="S87" i="6"/>
  <c r="CN85" i="6"/>
  <c r="BW85" i="6"/>
  <c r="BG85" i="6"/>
  <c r="AQ85" i="6"/>
  <c r="AA85" i="6"/>
  <c r="K85" i="6"/>
  <c r="CN82" i="6"/>
  <c r="BW82" i="6"/>
  <c r="BG82" i="6"/>
  <c r="AQ82" i="6"/>
  <c r="AA82" i="6"/>
  <c r="K82" i="6"/>
  <c r="CE80" i="6"/>
  <c r="BO80" i="6"/>
  <c r="AY80" i="6"/>
  <c r="AI80" i="6"/>
  <c r="S80" i="6"/>
  <c r="BW78" i="6"/>
  <c r="BG78" i="6"/>
  <c r="AQ78" i="6"/>
  <c r="AA78" i="6"/>
  <c r="K78" i="6"/>
  <c r="CQ76" i="6"/>
  <c r="BZ76" i="6"/>
  <c r="BJ76" i="6"/>
  <c r="AS77" i="6"/>
  <c r="AT76" i="6"/>
  <c r="Z76" i="6"/>
  <c r="J76" i="6"/>
  <c r="CQ74" i="6"/>
  <c r="BZ74" i="6"/>
  <c r="BJ74" i="6"/>
  <c r="AS75" i="6"/>
  <c r="AT74" i="6"/>
  <c r="Z74" i="6"/>
  <c r="J74" i="6"/>
  <c r="D69" i="6"/>
  <c r="AP69" i="6" s="1"/>
  <c r="D67" i="6"/>
  <c r="AP67" i="6" s="1"/>
  <c r="CO64" i="6"/>
  <c r="AS64" i="6"/>
  <c r="BX64" i="6" s="1"/>
  <c r="CO59" i="6"/>
  <c r="AS59" i="6"/>
  <c r="BX59" i="6" s="1"/>
  <c r="D67" i="7"/>
  <c r="AP67" i="7" s="1"/>
  <c r="D63" i="7"/>
  <c r="AP63" i="7" s="1"/>
  <c r="D59" i="7"/>
  <c r="AP59" i="7" s="1"/>
  <c r="D55" i="7"/>
  <c r="AP55" i="7" s="1"/>
  <c r="D35" i="7"/>
  <c r="AP35" i="7" s="1"/>
  <c r="CV31" i="7"/>
  <c r="CO29" i="7"/>
  <c r="AS29" i="7"/>
  <c r="BX29" i="7" s="1"/>
  <c r="D20" i="7"/>
  <c r="AP20" i="7" s="1"/>
  <c r="D18" i="7"/>
  <c r="AP18" i="7" s="1"/>
  <c r="CJ13" i="7"/>
  <c r="BP13" i="7"/>
  <c r="AZ13" i="7"/>
  <c r="AJ13" i="7"/>
  <c r="T13" i="7"/>
  <c r="CV14" i="7"/>
  <c r="CW13" i="7"/>
  <c r="BY13" i="7"/>
  <c r="BI13" i="7"/>
  <c r="AO13" i="7"/>
  <c r="Y13" i="7"/>
  <c r="I13" i="7"/>
  <c r="CO77" i="6"/>
  <c r="CO76" i="6" s="1"/>
  <c r="CP76" i="6"/>
  <c r="BY76" i="6"/>
  <c r="BI76" i="6"/>
  <c r="AO76" i="6"/>
  <c r="Y76" i="6"/>
  <c r="I76" i="6"/>
  <c r="CO75" i="6"/>
  <c r="CO74" i="6" s="1"/>
  <c r="CP74" i="6"/>
  <c r="BY74" i="6"/>
  <c r="BI74" i="6"/>
  <c r="AO74" i="6"/>
  <c r="Y74" i="6"/>
  <c r="I74" i="6"/>
  <c r="CO70" i="6"/>
  <c r="AS70" i="6"/>
  <c r="BX70" i="6" s="1"/>
  <c r="CV64" i="6"/>
  <c r="CO62" i="6"/>
  <c r="AS62" i="6"/>
  <c r="BX62" i="6" s="1"/>
  <c r="AS56" i="6"/>
  <c r="BX56" i="6" s="1"/>
  <c r="CO56" i="6"/>
  <c r="CO54" i="6"/>
  <c r="CO53" i="6"/>
  <c r="AS52" i="6"/>
  <c r="BX52" i="6" s="1"/>
  <c r="CO52" i="6"/>
  <c r="CO50" i="6"/>
  <c r="CO49" i="6"/>
  <c r="AS48" i="6"/>
  <c r="BX48" i="6" s="1"/>
  <c r="CO48" i="6"/>
  <c r="CO46" i="6"/>
  <c r="CO45" i="6"/>
  <c r="AS44" i="6"/>
  <c r="BX44" i="6" s="1"/>
  <c r="CO44" i="6"/>
  <c r="CO42" i="6"/>
  <c r="CO41" i="6"/>
  <c r="AS40" i="6"/>
  <c r="BX40" i="6" s="1"/>
  <c r="CO40" i="6"/>
  <c r="CO38" i="6"/>
  <c r="CO37" i="6"/>
  <c r="AS36" i="6"/>
  <c r="BX36" i="6" s="1"/>
  <c r="CO36" i="6"/>
  <c r="CO34" i="6"/>
  <c r="CO33" i="6"/>
  <c r="AS32" i="6"/>
  <c r="BX32" i="6" s="1"/>
  <c r="CO32" i="6"/>
  <c r="CO30" i="6"/>
  <c r="CO29" i="6"/>
  <c r="AS28" i="6"/>
  <c r="BX28" i="6" s="1"/>
  <c r="CO28" i="6"/>
  <c r="CO26" i="6"/>
  <c r="CO25" i="6"/>
  <c r="AS24" i="6"/>
  <c r="BX24" i="6" s="1"/>
  <c r="CO24" i="6"/>
  <c r="CO21" i="6"/>
  <c r="AS21" i="6"/>
  <c r="BX21" i="6" s="1"/>
  <c r="D19" i="6"/>
  <c r="AP19" i="6" s="1"/>
  <c r="D17" i="6"/>
  <c r="AP17" i="6" s="1"/>
  <c r="CC13" i="6"/>
  <c r="CC92" i="6" s="1"/>
  <c r="BM13" i="6"/>
  <c r="BM92" i="6" s="1"/>
  <c r="AW13" i="6"/>
  <c r="AW92" i="6" s="1"/>
  <c r="AC13" i="6"/>
  <c r="AC92" i="6" s="1"/>
  <c r="M13" i="6"/>
  <c r="M92" i="6" s="1"/>
  <c r="D89" i="5"/>
  <c r="AP89" i="5" s="1"/>
  <c r="CA87" i="5"/>
  <c r="BK87" i="5"/>
  <c r="AU87" i="5"/>
  <c r="AS88" i="5"/>
  <c r="AE87" i="5"/>
  <c r="O87" i="5"/>
  <c r="CI85" i="5"/>
  <c r="BS85" i="5"/>
  <c r="BC85" i="5"/>
  <c r="AM85" i="5"/>
  <c r="W85" i="5"/>
  <c r="G85" i="5"/>
  <c r="D86" i="5"/>
  <c r="AS84" i="5"/>
  <c r="BX84" i="5" s="1"/>
  <c r="CI82" i="5"/>
  <c r="BS82" i="5"/>
  <c r="BC82" i="5"/>
  <c r="AM82" i="5"/>
  <c r="W82" i="5"/>
  <c r="G82" i="5"/>
  <c r="D83" i="5"/>
  <c r="CA80" i="5"/>
  <c r="BK80" i="5"/>
  <c r="AU80" i="5"/>
  <c r="AS81" i="5"/>
  <c r="AE80" i="5"/>
  <c r="O80" i="5"/>
  <c r="CI78" i="5"/>
  <c r="BS78" i="5"/>
  <c r="BC78" i="5"/>
  <c r="AM78" i="5"/>
  <c r="W78" i="5"/>
  <c r="G78" i="5"/>
  <c r="D79" i="5"/>
  <c r="D71" i="5"/>
  <c r="AP71" i="5" s="1"/>
  <c r="CO67" i="5"/>
  <c r="AS67" i="5"/>
  <c r="BX67" i="5" s="1"/>
  <c r="D65" i="5"/>
  <c r="AP65" i="5" s="1"/>
  <c r="D63" i="5"/>
  <c r="AP63" i="5" s="1"/>
  <c r="CO59" i="5"/>
  <c r="AS59" i="5"/>
  <c r="BX59" i="5" s="1"/>
  <c r="D57" i="5"/>
  <c r="AP57" i="5" s="1"/>
  <c r="D55" i="5"/>
  <c r="AP55" i="5" s="1"/>
  <c r="CO51" i="5"/>
  <c r="AS51" i="5"/>
  <c r="BX51" i="5" s="1"/>
  <c r="D43" i="5"/>
  <c r="AP43" i="5" s="1"/>
  <c r="CM13" i="5"/>
  <c r="BW13" i="5"/>
  <c r="BG13" i="5"/>
  <c r="AQ13" i="5"/>
  <c r="AA13" i="5"/>
  <c r="K13" i="5"/>
  <c r="AS60" i="6"/>
  <c r="BX60" i="6" s="1"/>
  <c r="CO60" i="6"/>
  <c r="CO57" i="6"/>
  <c r="CS54" i="6"/>
  <c r="CF13" i="6"/>
  <c r="CF92" i="6" s="1"/>
  <c r="BL13" i="6"/>
  <c r="BL92" i="6" s="1"/>
  <c r="AV13" i="6"/>
  <c r="AV92" i="6" s="1"/>
  <c r="AF13" i="6"/>
  <c r="AF92" i="6" s="1"/>
  <c r="P13" i="6"/>
  <c r="P92" i="6" s="1"/>
  <c r="CR75" i="1"/>
  <c r="CO66" i="5"/>
  <c r="AS66" i="5"/>
  <c r="BX66" i="5" s="1"/>
  <c r="CY64" i="1"/>
  <c r="CR59" i="1"/>
  <c r="CO50" i="5"/>
  <c r="AS50" i="5"/>
  <c r="BX50" i="5" s="1"/>
  <c r="CY48" i="1"/>
  <c r="CV61" i="6"/>
  <c r="CV57" i="6"/>
  <c r="BV56" i="1"/>
  <c r="Z56" i="1"/>
  <c r="D50" i="6"/>
  <c r="AP50" i="6" s="1"/>
  <c r="BV52" i="1"/>
  <c r="Z52" i="1"/>
  <c r="D46" i="6"/>
  <c r="AP46" i="6" s="1"/>
  <c r="BV48" i="1"/>
  <c r="Z48" i="1"/>
  <c r="D42" i="6"/>
  <c r="AP42" i="6" s="1"/>
  <c r="BV44" i="1"/>
  <c r="Z44" i="1"/>
  <c r="D38" i="6"/>
  <c r="AP38" i="6" s="1"/>
  <c r="BV40" i="1"/>
  <c r="Z40" i="1"/>
  <c r="D34" i="6"/>
  <c r="AP34" i="6" s="1"/>
  <c r="BV36" i="1"/>
  <c r="Z36" i="1"/>
  <c r="D30" i="6"/>
  <c r="AP30" i="6" s="1"/>
  <c r="BV32" i="1"/>
  <c r="Z32" i="1"/>
  <c r="D26" i="6"/>
  <c r="AP26" i="6" s="1"/>
  <c r="CO23" i="6"/>
  <c r="AS23" i="6"/>
  <c r="BX23" i="6" s="1"/>
  <c r="D20" i="6"/>
  <c r="AP20" i="6" s="1"/>
  <c r="D18" i="6"/>
  <c r="AP18" i="6" s="1"/>
  <c r="D16" i="6"/>
  <c r="AP16" i="6" s="1"/>
  <c r="CL13" i="6"/>
  <c r="BV13" i="6"/>
  <c r="BF13" i="6"/>
  <c r="AL13" i="6"/>
  <c r="V13" i="6"/>
  <c r="F13" i="6"/>
  <c r="CI13" i="6"/>
  <c r="BS13" i="6"/>
  <c r="BC13" i="6"/>
  <c r="AM13" i="6"/>
  <c r="W13" i="6"/>
  <c r="G13" i="6"/>
  <c r="D14" i="6"/>
  <c r="CF87" i="5"/>
  <c r="BL87" i="5"/>
  <c r="AV87" i="5"/>
  <c r="AF87" i="5"/>
  <c r="P87" i="5"/>
  <c r="CJ85" i="5"/>
  <c r="BP85" i="5"/>
  <c r="AZ85" i="5"/>
  <c r="AJ85" i="5"/>
  <c r="T85" i="5"/>
  <c r="CV84" i="5"/>
  <c r="CB82" i="5"/>
  <c r="BH82" i="5"/>
  <c r="AR82" i="5"/>
  <c r="AB82" i="5"/>
  <c r="L82" i="5"/>
  <c r="CF80" i="5"/>
  <c r="BL80" i="5"/>
  <c r="AV80" i="5"/>
  <c r="AF80" i="5"/>
  <c r="P80" i="5"/>
  <c r="CJ78" i="5"/>
  <c r="BP78" i="5"/>
  <c r="AZ78" i="5"/>
  <c r="AJ78" i="5"/>
  <c r="T78" i="5"/>
  <c r="CN76" i="5"/>
  <c r="BW76" i="5"/>
  <c r="BG76" i="5"/>
  <c r="AQ76" i="5"/>
  <c r="AA76" i="5"/>
  <c r="K76" i="5"/>
  <c r="CE74" i="5"/>
  <c r="BO74" i="5"/>
  <c r="AY74" i="5"/>
  <c r="AI74" i="5"/>
  <c r="S74" i="5"/>
  <c r="CR77" i="1"/>
  <c r="CV69" i="5"/>
  <c r="CR73" i="1"/>
  <c r="CV65" i="5"/>
  <c r="CR69" i="1"/>
  <c r="CV61" i="5"/>
  <c r="CR65" i="1"/>
  <c r="CV57" i="5"/>
  <c r="CR61" i="1"/>
  <c r="CV53" i="5"/>
  <c r="CR57" i="1"/>
  <c r="CR53" i="1"/>
  <c r="CR49" i="1"/>
  <c r="CR45" i="1"/>
  <c r="CR37" i="1"/>
  <c r="CR29" i="1"/>
  <c r="CR13" i="5"/>
  <c r="CR92" i="5" s="1"/>
  <c r="CB13" i="5"/>
  <c r="BH13" i="5"/>
  <c r="AR13" i="5"/>
  <c r="AB13" i="5"/>
  <c r="L13" i="5"/>
  <c r="CE85" i="4"/>
  <c r="BJ85" i="4"/>
  <c r="AN85" i="4"/>
  <c r="S85" i="4"/>
  <c r="I85" i="4"/>
  <c r="Y85" i="4"/>
  <c r="AO85" i="4"/>
  <c r="BI85" i="4"/>
  <c r="BY85" i="4"/>
  <c r="CP85" i="4"/>
  <c r="CO86" i="4"/>
  <c r="CO85" i="4" s="1"/>
  <c r="D41" i="5"/>
  <c r="AP41" i="5" s="1"/>
  <c r="CS37" i="5"/>
  <c r="D33" i="5"/>
  <c r="AP33" i="5" s="1"/>
  <c r="CS29" i="5"/>
  <c r="D25" i="5"/>
  <c r="AP25" i="5" s="1"/>
  <c r="AH27" i="1"/>
  <c r="R23" i="1"/>
  <c r="BS85" i="4"/>
  <c r="AX85" i="4"/>
  <c r="AX92" i="1"/>
  <c r="AX91" i="1" s="1"/>
  <c r="AB85" i="4"/>
  <c r="G85" i="4"/>
  <c r="BZ82" i="4"/>
  <c r="BZ89" i="1"/>
  <c r="BZ88" i="1" s="1"/>
  <c r="BD82" i="4"/>
  <c r="AI82" i="4"/>
  <c r="N82" i="4"/>
  <c r="N89" i="1"/>
  <c r="N88" i="1" s="1"/>
  <c r="M82" i="4"/>
  <c r="M89" i="1"/>
  <c r="M88" i="1" s="1"/>
  <c r="AC82" i="4"/>
  <c r="AC89" i="1"/>
  <c r="AC88" i="1" s="1"/>
  <c r="AW82" i="4"/>
  <c r="AW89" i="1"/>
  <c r="AW88" i="1" s="1"/>
  <c r="BM82" i="4"/>
  <c r="BM89" i="1"/>
  <c r="BM88" i="1" s="1"/>
  <c r="CC82" i="4"/>
  <c r="CT82" i="4"/>
  <c r="CS83" i="4"/>
  <c r="CS82" i="4" s="1"/>
  <c r="CE78" i="4"/>
  <c r="BJ78" i="4"/>
  <c r="BJ85" i="1"/>
  <c r="BJ84" i="1" s="1"/>
  <c r="AN78" i="4"/>
  <c r="S78" i="4"/>
  <c r="I78" i="4"/>
  <c r="I85" i="1"/>
  <c r="I84" i="1" s="1"/>
  <c r="Y78" i="4"/>
  <c r="Y85" i="1"/>
  <c r="Y84" i="1" s="1"/>
  <c r="AO78" i="4"/>
  <c r="AO85" i="1"/>
  <c r="AO84" i="1" s="1"/>
  <c r="BI78" i="4"/>
  <c r="BI85" i="1"/>
  <c r="BI84" i="1" s="1"/>
  <c r="BY78" i="4"/>
  <c r="BY85" i="1"/>
  <c r="BY84" i="1" s="1"/>
  <c r="CP78" i="4"/>
  <c r="CO79" i="4"/>
  <c r="CO78" i="4" s="1"/>
  <c r="CP85" i="1"/>
  <c r="CS68" i="4"/>
  <c r="CT74" i="1"/>
  <c r="CS74" i="1" s="1"/>
  <c r="CD74" i="1"/>
  <c r="BN74" i="1"/>
  <c r="AX74" i="1"/>
  <c r="AD74" i="1"/>
  <c r="N74" i="1"/>
  <c r="CS64" i="4"/>
  <c r="CT70" i="1"/>
  <c r="CS70" i="1" s="1"/>
  <c r="CD70" i="1"/>
  <c r="BN70" i="1"/>
  <c r="AX70" i="1"/>
  <c r="AD70" i="1"/>
  <c r="N70" i="1"/>
  <c r="CS60" i="4"/>
  <c r="CT66" i="1"/>
  <c r="CS66" i="1" s="1"/>
  <c r="CD66" i="1"/>
  <c r="BN66" i="1"/>
  <c r="AX66" i="1"/>
  <c r="AD66" i="1"/>
  <c r="N66" i="1"/>
  <c r="CS56" i="4"/>
  <c r="CT62" i="1"/>
  <c r="CS62" i="1" s="1"/>
  <c r="CD62" i="1"/>
  <c r="BN62" i="1"/>
  <c r="AX62" i="1"/>
  <c r="AD62" i="1"/>
  <c r="N62" i="1"/>
  <c r="CS52" i="4"/>
  <c r="CT58" i="1"/>
  <c r="CS58" i="1" s="1"/>
  <c r="CD58" i="1"/>
  <c r="BN58" i="1"/>
  <c r="AX58" i="1"/>
  <c r="AD58" i="1"/>
  <c r="N58" i="1"/>
  <c r="CS48" i="4"/>
  <c r="CT54" i="1"/>
  <c r="CS54" i="1" s="1"/>
  <c r="CD54" i="1"/>
  <c r="BN54" i="1"/>
  <c r="AX54" i="1"/>
  <c r="AD54" i="1"/>
  <c r="N54" i="1"/>
  <c r="CS44" i="4"/>
  <c r="CT50" i="1"/>
  <c r="CS50" i="1" s="1"/>
  <c r="CD50" i="1"/>
  <c r="BN50" i="1"/>
  <c r="AX50" i="1"/>
  <c r="AD50" i="1"/>
  <c r="N50" i="1"/>
  <c r="CS40" i="4"/>
  <c r="CT46" i="1"/>
  <c r="CS46" i="1" s="1"/>
  <c r="CD46" i="1"/>
  <c r="BN46" i="1"/>
  <c r="AX46" i="1"/>
  <c r="AD46" i="1"/>
  <c r="N46" i="1"/>
  <c r="CS36" i="4"/>
  <c r="CT42" i="1"/>
  <c r="CS42" i="1" s="1"/>
  <c r="CD42" i="1"/>
  <c r="BN42" i="1"/>
  <c r="AX42" i="1"/>
  <c r="AD42" i="1"/>
  <c r="N42" i="1"/>
  <c r="CS32" i="4"/>
  <c r="CT38" i="1"/>
  <c r="CS38" i="1" s="1"/>
  <c r="CD38" i="1"/>
  <c r="BN38" i="1"/>
  <c r="AX38" i="1"/>
  <c r="AD38" i="1"/>
  <c r="N38" i="1"/>
  <c r="CS28" i="4"/>
  <c r="CT34" i="1"/>
  <c r="CS34" i="1" s="1"/>
  <c r="CD34" i="1"/>
  <c r="BN34" i="1"/>
  <c r="AX34" i="1"/>
  <c r="AD34" i="1"/>
  <c r="N34" i="1"/>
  <c r="CS24" i="4"/>
  <c r="CT30" i="1"/>
  <c r="CS30" i="1" s="1"/>
  <c r="CD30" i="1"/>
  <c r="BN30" i="1"/>
  <c r="AX30" i="1"/>
  <c r="AD30" i="1"/>
  <c r="N30" i="1"/>
  <c r="CS19" i="4"/>
  <c r="CT25" i="1"/>
  <c r="CS25" i="1" s="1"/>
  <c r="CD25" i="1"/>
  <c r="BN25" i="1"/>
  <c r="AX25" i="1"/>
  <c r="AD25" i="1"/>
  <c r="N25" i="1"/>
  <c r="CS15" i="4"/>
  <c r="CT21" i="1"/>
  <c r="CS21" i="1" s="1"/>
  <c r="CD21" i="1"/>
  <c r="BN21" i="1"/>
  <c r="AX21" i="1"/>
  <c r="AD21" i="1"/>
  <c r="N21" i="1"/>
  <c r="CQ13" i="4"/>
  <c r="CA13" i="4"/>
  <c r="BK13" i="4"/>
  <c r="BK92" i="4" s="1"/>
  <c r="AU13" i="4"/>
  <c r="AE13" i="4"/>
  <c r="AE92" i="4" s="1"/>
  <c r="O13" i="4"/>
  <c r="O92" i="4" s="1"/>
  <c r="CS70" i="3"/>
  <c r="AX76" i="1"/>
  <c r="AD76" i="1"/>
  <c r="N76" i="1"/>
  <c r="CV49" i="5"/>
  <c r="AS45" i="5"/>
  <c r="BX45" i="5" s="1"/>
  <c r="CO45" i="5"/>
  <c r="CR51" i="1"/>
  <c r="CV38" i="5"/>
  <c r="D26" i="5"/>
  <c r="AP26" i="5" s="1"/>
  <c r="AS26" i="5"/>
  <c r="BX26" i="5" s="1"/>
  <c r="BV95" i="1"/>
  <c r="BV87" i="4"/>
  <c r="AZ87" i="4"/>
  <c r="Z95" i="1"/>
  <c r="Z87" i="4"/>
  <c r="CQ87" i="4"/>
  <c r="BT87" i="4"/>
  <c r="AY87" i="4"/>
  <c r="AD87" i="4"/>
  <c r="H87" i="4"/>
  <c r="Q87" i="4"/>
  <c r="AG87" i="4"/>
  <c r="BA87" i="4"/>
  <c r="BQ87" i="4"/>
  <c r="CG87" i="4"/>
  <c r="CX87" i="4"/>
  <c r="CV88" i="4"/>
  <c r="CV87" i="4" s="1"/>
  <c r="CB85" i="4"/>
  <c r="BG85" i="4"/>
  <c r="AL85" i="4"/>
  <c r="AL92" i="1"/>
  <c r="AL91" i="1" s="1"/>
  <c r="P85" i="4"/>
  <c r="AS84" i="4"/>
  <c r="BX84" i="4" s="1"/>
  <c r="D84" i="4"/>
  <c r="AP84" i="4" s="1"/>
  <c r="CI82" i="4"/>
  <c r="BH82" i="4"/>
  <c r="AM82" i="4"/>
  <c r="R82" i="4"/>
  <c r="R89" i="1"/>
  <c r="R88" i="1" s="1"/>
  <c r="CR80" i="4"/>
  <c r="BV80" i="4"/>
  <c r="BV87" i="1"/>
  <c r="BV86" i="1" s="1"/>
  <c r="AZ80" i="4"/>
  <c r="Z80" i="4"/>
  <c r="Z87" i="1"/>
  <c r="Z86" i="1" s="1"/>
  <c r="CI78" i="4"/>
  <c r="BH78" i="4"/>
  <c r="AM78" i="4"/>
  <c r="R78" i="4"/>
  <c r="R85" i="1"/>
  <c r="R84" i="1" s="1"/>
  <c r="CR76" i="4"/>
  <c r="BV76" i="4"/>
  <c r="BA76" i="4"/>
  <c r="Z76" i="4"/>
  <c r="D77" i="4"/>
  <c r="E76" i="4"/>
  <c r="BZ74" i="4"/>
  <c r="BE74" i="4"/>
  <c r="AI74" i="4"/>
  <c r="N74" i="4"/>
  <c r="P74" i="4"/>
  <c r="AF74" i="4"/>
  <c r="AV74" i="4"/>
  <c r="BL74" i="4"/>
  <c r="CF74" i="4"/>
  <c r="CS71" i="4"/>
  <c r="CT77" i="1"/>
  <c r="CS77" i="1" s="1"/>
  <c r="CD77" i="1"/>
  <c r="BN77" i="1"/>
  <c r="AX77" i="1"/>
  <c r="AD77" i="1"/>
  <c r="N77" i="1"/>
  <c r="CO70" i="4"/>
  <c r="AS70" i="4"/>
  <c r="BX70" i="4" s="1"/>
  <c r="CV68" i="4"/>
  <c r="CW74" i="1"/>
  <c r="BY74" i="1"/>
  <c r="BI74" i="1"/>
  <c r="AO74" i="1"/>
  <c r="Y74" i="1"/>
  <c r="I74" i="1"/>
  <c r="CO67" i="4"/>
  <c r="CP73" i="1"/>
  <c r="CO73" i="1" s="1"/>
  <c r="BZ73" i="1"/>
  <c r="BJ73" i="1"/>
  <c r="AS67" i="4"/>
  <c r="BX67" i="4" s="1"/>
  <c r="AT73" i="1"/>
  <c r="Z73" i="1"/>
  <c r="J73" i="1"/>
  <c r="CK70" i="1"/>
  <c r="BU70" i="1"/>
  <c r="BE70" i="1"/>
  <c r="AK70" i="1"/>
  <c r="U70" i="1"/>
  <c r="D64" i="4"/>
  <c r="AP64" i="4" s="1"/>
  <c r="E70" i="1"/>
  <c r="CL69" i="1"/>
  <c r="BV69" i="1"/>
  <c r="BF69" i="1"/>
  <c r="AL69" i="1"/>
  <c r="V69" i="1"/>
  <c r="F69" i="1"/>
  <c r="D62" i="4"/>
  <c r="AP62" i="4" s="1"/>
  <c r="CG66" i="1"/>
  <c r="BQ66" i="1"/>
  <c r="BA66" i="1"/>
  <c r="AG66" i="1"/>
  <c r="Q66" i="1"/>
  <c r="CX65" i="1"/>
  <c r="CH65" i="1"/>
  <c r="BR65" i="1"/>
  <c r="BB65" i="1"/>
  <c r="AH65" i="1"/>
  <c r="R65" i="1"/>
  <c r="CC62" i="1"/>
  <c r="BM62" i="1"/>
  <c r="AW62" i="1"/>
  <c r="AC62" i="1"/>
  <c r="M62" i="1"/>
  <c r="CS55" i="4"/>
  <c r="CT61" i="1"/>
  <c r="CS61" i="1" s="1"/>
  <c r="CD61" i="1"/>
  <c r="BN61" i="1"/>
  <c r="AX61" i="1"/>
  <c r="AD61" i="1"/>
  <c r="N61" i="1"/>
  <c r="CO54" i="4"/>
  <c r="AS54" i="4"/>
  <c r="BX54" i="4" s="1"/>
  <c r="CV52" i="4"/>
  <c r="CW58" i="1"/>
  <c r="BY58" i="1"/>
  <c r="BI58" i="1"/>
  <c r="AO58" i="1"/>
  <c r="Y58" i="1"/>
  <c r="I58" i="1"/>
  <c r="CO51" i="4"/>
  <c r="CP57" i="1"/>
  <c r="CO57" i="1" s="1"/>
  <c r="BZ57" i="1"/>
  <c r="BJ57" i="1"/>
  <c r="AS51" i="4"/>
  <c r="BX51" i="4" s="1"/>
  <c r="AT57" i="1"/>
  <c r="Z57" i="1"/>
  <c r="J57" i="1"/>
  <c r="CK54" i="1"/>
  <c r="BU54" i="1"/>
  <c r="BE54" i="1"/>
  <c r="AK54" i="1"/>
  <c r="U54" i="1"/>
  <c r="D48" i="4"/>
  <c r="AP48" i="4" s="1"/>
  <c r="E54" i="1"/>
  <c r="CL53" i="1"/>
  <c r="BV53" i="1"/>
  <c r="BF53" i="1"/>
  <c r="AL53" i="1"/>
  <c r="V53" i="1"/>
  <c r="F53" i="1"/>
  <c r="D46" i="4"/>
  <c r="AP46" i="4" s="1"/>
  <c r="CG50" i="1"/>
  <c r="BQ50" i="1"/>
  <c r="BA50" i="1"/>
  <c r="AG50" i="1"/>
  <c r="Q50" i="1"/>
  <c r="CX49" i="1"/>
  <c r="CH49" i="1"/>
  <c r="BR49" i="1"/>
  <c r="BB49" i="1"/>
  <c r="AH49" i="1"/>
  <c r="R49" i="1"/>
  <c r="CC46" i="1"/>
  <c r="BM46" i="1"/>
  <c r="AW46" i="1"/>
  <c r="AC46" i="1"/>
  <c r="M46" i="1"/>
  <c r="CS39" i="4"/>
  <c r="CT45" i="1"/>
  <c r="CS45" i="1" s="1"/>
  <c r="CD45" i="1"/>
  <c r="BN45" i="1"/>
  <c r="AX45" i="1"/>
  <c r="AD45" i="1"/>
  <c r="N45" i="1"/>
  <c r="CO38" i="4"/>
  <c r="AS38" i="4"/>
  <c r="BX38" i="4" s="1"/>
  <c r="CV36" i="4"/>
  <c r="CW42" i="1"/>
  <c r="BY42" i="1"/>
  <c r="BI42" i="1"/>
  <c r="AO42" i="1"/>
  <c r="Y42" i="1"/>
  <c r="I42" i="1"/>
  <c r="CO35" i="4"/>
  <c r="CP41" i="1"/>
  <c r="CO41" i="1" s="1"/>
  <c r="BZ41" i="1"/>
  <c r="BJ41" i="1"/>
  <c r="AS35" i="4"/>
  <c r="BX35" i="4" s="1"/>
  <c r="AT41" i="1"/>
  <c r="Z41" i="1"/>
  <c r="J41" i="1"/>
  <c r="CK38" i="1"/>
  <c r="BU38" i="1"/>
  <c r="BE38" i="1"/>
  <c r="AK38" i="1"/>
  <c r="U38" i="1"/>
  <c r="D32" i="4"/>
  <c r="AP32" i="4" s="1"/>
  <c r="E38" i="1"/>
  <c r="CL37" i="1"/>
  <c r="BV37" i="1"/>
  <c r="BF37" i="1"/>
  <c r="AL37" i="1"/>
  <c r="V37" i="1"/>
  <c r="F37" i="1"/>
  <c r="D30" i="4"/>
  <c r="AP30" i="4" s="1"/>
  <c r="CG34" i="1"/>
  <c r="BQ34" i="1"/>
  <c r="BA34" i="1"/>
  <c r="AG34" i="1"/>
  <c r="Q34" i="1"/>
  <c r="CX33" i="1"/>
  <c r="CH33" i="1"/>
  <c r="BR33" i="1"/>
  <c r="BB33" i="1"/>
  <c r="AH33" i="1"/>
  <c r="R33" i="1"/>
  <c r="CC30" i="1"/>
  <c r="BM30" i="1"/>
  <c r="AW30" i="1"/>
  <c r="AC30" i="1"/>
  <c r="M30" i="1"/>
  <c r="CS23" i="4"/>
  <c r="CT29" i="1"/>
  <c r="CS29" i="1" s="1"/>
  <c r="CD29" i="1"/>
  <c r="BN29" i="1"/>
  <c r="AX29" i="1"/>
  <c r="AD29" i="1"/>
  <c r="N29" i="1"/>
  <c r="CO21" i="4"/>
  <c r="AS21" i="4"/>
  <c r="BX21" i="4" s="1"/>
  <c r="CV19" i="4"/>
  <c r="CW25" i="1"/>
  <c r="BY25" i="1"/>
  <c r="BI25" i="1"/>
  <c r="AO25" i="1"/>
  <c r="Y25" i="1"/>
  <c r="I25" i="1"/>
  <c r="CO18" i="4"/>
  <c r="AS18" i="4"/>
  <c r="BX18" i="4" s="1"/>
  <c r="CK21" i="1"/>
  <c r="BU21" i="1"/>
  <c r="BE21" i="1"/>
  <c r="AK21" i="1"/>
  <c r="U21" i="1"/>
  <c r="D15" i="4"/>
  <c r="AP15" i="4" s="1"/>
  <c r="E21" i="1"/>
  <c r="CL13" i="4"/>
  <c r="BV13" i="4"/>
  <c r="BF13" i="4"/>
  <c r="BF92" i="4" s="1"/>
  <c r="AL13" i="4"/>
  <c r="AL92" i="4" s="1"/>
  <c r="AL20" i="1"/>
  <c r="V13" i="4"/>
  <c r="V20" i="1"/>
  <c r="F13" i="4"/>
  <c r="F20" i="1"/>
  <c r="BT87" i="3"/>
  <c r="BD87" i="3"/>
  <c r="AN87" i="3"/>
  <c r="X87" i="3"/>
  <c r="H87" i="3"/>
  <c r="BT85" i="3"/>
  <c r="BD85" i="3"/>
  <c r="AN85" i="3"/>
  <c r="X85" i="3"/>
  <c r="H85" i="3"/>
  <c r="BT82" i="3"/>
  <c r="BT89" i="1"/>
  <c r="BT88" i="1" s="1"/>
  <c r="BD82" i="3"/>
  <c r="BD89" i="1"/>
  <c r="BD88" i="1" s="1"/>
  <c r="AN82" i="3"/>
  <c r="AN89" i="1"/>
  <c r="X82" i="3"/>
  <c r="X89" i="1"/>
  <c r="H82" i="3"/>
  <c r="H89" i="1"/>
  <c r="H88" i="1" s="1"/>
  <c r="BT80" i="3"/>
  <c r="BT87" i="1"/>
  <c r="BT86" i="1" s="1"/>
  <c r="BD80" i="3"/>
  <c r="BD87" i="1"/>
  <c r="BD86" i="1" s="1"/>
  <c r="AN80" i="3"/>
  <c r="AN87" i="1"/>
  <c r="AN86" i="1" s="1"/>
  <c r="X80" i="3"/>
  <c r="X87" i="1"/>
  <c r="X86" i="1" s="1"/>
  <c r="H80" i="3"/>
  <c r="H87" i="1"/>
  <c r="H86" i="1" s="1"/>
  <c r="BT78" i="3"/>
  <c r="BT85" i="1"/>
  <c r="BT84" i="1" s="1"/>
  <c r="BD78" i="3"/>
  <c r="BD85" i="1"/>
  <c r="BD84" i="1" s="1"/>
  <c r="AN78" i="3"/>
  <c r="AN85" i="1"/>
  <c r="AN84" i="1" s="1"/>
  <c r="X78" i="3"/>
  <c r="X85" i="1"/>
  <c r="X84" i="1" s="1"/>
  <c r="H78" i="3"/>
  <c r="H85" i="1"/>
  <c r="H84" i="1" s="1"/>
  <c r="CA76" i="3"/>
  <c r="BK76" i="3"/>
  <c r="AU76" i="3"/>
  <c r="AS77" i="3"/>
  <c r="AE76" i="3"/>
  <c r="O76" i="3"/>
  <c r="CI74" i="3"/>
  <c r="BS74" i="3"/>
  <c r="BC74" i="3"/>
  <c r="AM74" i="3"/>
  <c r="W74" i="3"/>
  <c r="G74" i="3"/>
  <c r="D75" i="3"/>
  <c r="D64" i="3"/>
  <c r="AP64" i="3" s="1"/>
  <c r="CO61" i="3"/>
  <c r="AS61" i="3"/>
  <c r="BX61" i="3" s="1"/>
  <c r="CS57" i="3"/>
  <c r="CO56" i="3"/>
  <c r="AS56" i="3"/>
  <c r="BX56" i="3" s="1"/>
  <c r="D48" i="3"/>
  <c r="AP48" i="3" s="1"/>
  <c r="CO40" i="3"/>
  <c r="AS40" i="3"/>
  <c r="BX40" i="3" s="1"/>
  <c r="D32" i="3"/>
  <c r="AP32" i="3" s="1"/>
  <c r="CO24" i="3"/>
  <c r="AS24" i="3"/>
  <c r="BX24" i="3" s="1"/>
  <c r="AS21" i="5"/>
  <c r="BX21" i="5" s="1"/>
  <c r="CS20" i="5"/>
  <c r="CX23" i="1"/>
  <c r="BR23" i="1"/>
  <c r="AL23" i="1"/>
  <c r="F23" i="1"/>
  <c r="R13" i="5"/>
  <c r="R92" i="5" s="1"/>
  <c r="AH13" i="5"/>
  <c r="AH92" i="5" s="1"/>
  <c r="BB13" i="5"/>
  <c r="BB92" i="5" s="1"/>
  <c r="BR13" i="5"/>
  <c r="BR92" i="5" s="1"/>
  <c r="CH13" i="5"/>
  <c r="CH92" i="5" s="1"/>
  <c r="CX13" i="5"/>
  <c r="CX92" i="5" s="1"/>
  <c r="Q13" i="5"/>
  <c r="Q92" i="5" s="1"/>
  <c r="AG13" i="5"/>
  <c r="AG92" i="5" s="1"/>
  <c r="BA13" i="5"/>
  <c r="BA92" i="5" s="1"/>
  <c r="BQ13" i="5"/>
  <c r="BQ92" i="5" s="1"/>
  <c r="CG13" i="5"/>
  <c r="CG92" i="5" s="1"/>
  <c r="CI87" i="4"/>
  <c r="CO89" i="4"/>
  <c r="CF87" i="4"/>
  <c r="CR85" i="4"/>
  <c r="BV85" i="4"/>
  <c r="AZ85" i="4"/>
  <c r="Z85" i="4"/>
  <c r="CY82" i="4"/>
  <c r="BW82" i="4"/>
  <c r="BB82" i="4"/>
  <c r="BB89" i="1"/>
  <c r="AF82" i="4"/>
  <c r="K82" i="4"/>
  <c r="CE80" i="4"/>
  <c r="BJ80" i="4"/>
  <c r="BJ87" i="1"/>
  <c r="BJ86" i="1" s="1"/>
  <c r="AN80" i="4"/>
  <c r="S80" i="4"/>
  <c r="I80" i="4"/>
  <c r="I87" i="1"/>
  <c r="I86" i="1" s="1"/>
  <c r="Y80" i="4"/>
  <c r="Y87" i="1"/>
  <c r="Y86" i="1" s="1"/>
  <c r="AO80" i="4"/>
  <c r="AO87" i="1"/>
  <c r="AO86" i="1" s="1"/>
  <c r="BI80" i="4"/>
  <c r="BI87" i="1"/>
  <c r="BI86" i="1" s="1"/>
  <c r="BY80" i="4"/>
  <c r="BY87" i="1"/>
  <c r="BY86" i="1" s="1"/>
  <c r="CP80" i="4"/>
  <c r="CO81" i="4"/>
  <c r="CO80" i="4" s="1"/>
  <c r="CP87" i="1"/>
  <c r="BR78" i="4"/>
  <c r="BR85" i="1"/>
  <c r="BR84" i="1" s="1"/>
  <c r="AV78" i="4"/>
  <c r="AA78" i="4"/>
  <c r="F78" i="4"/>
  <c r="F85" i="1"/>
  <c r="F84" i="1" s="1"/>
  <c r="BZ76" i="4"/>
  <c r="BE76" i="4"/>
  <c r="AI76" i="4"/>
  <c r="N76" i="4"/>
  <c r="P76" i="4"/>
  <c r="AF76" i="4"/>
  <c r="AV76" i="4"/>
  <c r="BL76" i="4"/>
  <c r="CF76" i="4"/>
  <c r="CK77" i="1"/>
  <c r="BU77" i="1"/>
  <c r="BE77" i="1"/>
  <c r="AK77" i="1"/>
  <c r="U77" i="1"/>
  <c r="D71" i="4"/>
  <c r="AP71" i="4" s="1"/>
  <c r="E77" i="1"/>
  <c r="CJ74" i="1"/>
  <c r="BP74" i="1"/>
  <c r="AZ74" i="1"/>
  <c r="AJ74" i="1"/>
  <c r="T74" i="1"/>
  <c r="CV67" i="4"/>
  <c r="CW73" i="1"/>
  <c r="BY73" i="1"/>
  <c r="BI73" i="1"/>
  <c r="AO73" i="1"/>
  <c r="Y73" i="1"/>
  <c r="I73" i="1"/>
  <c r="CO65" i="4"/>
  <c r="AS65" i="4"/>
  <c r="BX65" i="4" s="1"/>
  <c r="CN70" i="1"/>
  <c r="BT70" i="1"/>
  <c r="BD70" i="1"/>
  <c r="AN70" i="1"/>
  <c r="X70" i="1"/>
  <c r="H70" i="1"/>
  <c r="CC69" i="1"/>
  <c r="BM69" i="1"/>
  <c r="AW69" i="1"/>
  <c r="AC69" i="1"/>
  <c r="M69" i="1"/>
  <c r="CR66" i="1"/>
  <c r="CB66" i="1"/>
  <c r="BH66" i="1"/>
  <c r="AR66" i="1"/>
  <c r="AB66" i="1"/>
  <c r="L66" i="1"/>
  <c r="CG65" i="1"/>
  <c r="BQ65" i="1"/>
  <c r="BA65" i="1"/>
  <c r="AG65" i="1"/>
  <c r="Q65" i="1"/>
  <c r="D57" i="4"/>
  <c r="AP57" i="4" s="1"/>
  <c r="CF62" i="1"/>
  <c r="BL62" i="1"/>
  <c r="AV62" i="1"/>
  <c r="AF62" i="1"/>
  <c r="P62" i="1"/>
  <c r="CK61" i="1"/>
  <c r="BU61" i="1"/>
  <c r="BE61" i="1"/>
  <c r="AK61" i="1"/>
  <c r="U61" i="1"/>
  <c r="D55" i="4"/>
  <c r="AP55" i="4" s="1"/>
  <c r="E61" i="1"/>
  <c r="CJ58" i="1"/>
  <c r="BP58" i="1"/>
  <c r="AZ58" i="1"/>
  <c r="AJ58" i="1"/>
  <c r="T58" i="1"/>
  <c r="CV51" i="4"/>
  <c r="CW57" i="1"/>
  <c r="BY57" i="1"/>
  <c r="BI57" i="1"/>
  <c r="AO57" i="1"/>
  <c r="Y57" i="1"/>
  <c r="I57" i="1"/>
  <c r="CO49" i="4"/>
  <c r="AS49" i="4"/>
  <c r="BX49" i="4" s="1"/>
  <c r="CN54" i="1"/>
  <c r="BT54" i="1"/>
  <c r="BD54" i="1"/>
  <c r="AN54" i="1"/>
  <c r="X54" i="1"/>
  <c r="H54" i="1"/>
  <c r="CC53" i="1"/>
  <c r="BM53" i="1"/>
  <c r="AW53" i="1"/>
  <c r="AC53" i="1"/>
  <c r="M53" i="1"/>
  <c r="CR50" i="1"/>
  <c r="CB50" i="1"/>
  <c r="BH50" i="1"/>
  <c r="AR50" i="1"/>
  <c r="AB50" i="1"/>
  <c r="L50" i="1"/>
  <c r="CG49" i="1"/>
  <c r="BQ49" i="1"/>
  <c r="BA49" i="1"/>
  <c r="AG49" i="1"/>
  <c r="Q49" i="1"/>
  <c r="D41" i="4"/>
  <c r="AP41" i="4" s="1"/>
  <c r="CF46" i="1"/>
  <c r="BL46" i="1"/>
  <c r="AV46" i="1"/>
  <c r="AF46" i="1"/>
  <c r="P46" i="1"/>
  <c r="CK45" i="1"/>
  <c r="BU45" i="1"/>
  <c r="BE45" i="1"/>
  <c r="AK45" i="1"/>
  <c r="U45" i="1"/>
  <c r="D39" i="4"/>
  <c r="AP39" i="4" s="1"/>
  <c r="E45" i="1"/>
  <c r="CJ42" i="1"/>
  <c r="BP42" i="1"/>
  <c r="AZ42" i="1"/>
  <c r="AJ42" i="1"/>
  <c r="T42" i="1"/>
  <c r="CV35" i="4"/>
  <c r="CW41" i="1"/>
  <c r="BY41" i="1"/>
  <c r="BI41" i="1"/>
  <c r="AO41" i="1"/>
  <c r="Y41" i="1"/>
  <c r="I41" i="1"/>
  <c r="CO33" i="4"/>
  <c r="AS33" i="4"/>
  <c r="BX33" i="4" s="1"/>
  <c r="CN38" i="1"/>
  <c r="BT38" i="1"/>
  <c r="BD38" i="1"/>
  <c r="AN38" i="1"/>
  <c r="X38" i="1"/>
  <c r="H38" i="1"/>
  <c r="CC37" i="1"/>
  <c r="BM37" i="1"/>
  <c r="AW37" i="1"/>
  <c r="AC37" i="1"/>
  <c r="M37" i="1"/>
  <c r="CR34" i="1"/>
  <c r="CB34" i="1"/>
  <c r="BH34" i="1"/>
  <c r="AR34" i="1"/>
  <c r="AB34" i="1"/>
  <c r="L34" i="1"/>
  <c r="CG33" i="1"/>
  <c r="BQ33" i="1"/>
  <c r="BA33" i="1"/>
  <c r="AG33" i="1"/>
  <c r="Q33" i="1"/>
  <c r="D25" i="4"/>
  <c r="AP25" i="4" s="1"/>
  <c r="CF30" i="1"/>
  <c r="BL30" i="1"/>
  <c r="AV30" i="1"/>
  <c r="AF30" i="1"/>
  <c r="P30" i="1"/>
  <c r="CK29" i="1"/>
  <c r="BU29" i="1"/>
  <c r="BE29" i="1"/>
  <c r="AK29" i="1"/>
  <c r="U29" i="1"/>
  <c r="D23" i="4"/>
  <c r="AP23" i="4" s="1"/>
  <c r="E29" i="1"/>
  <c r="CJ25" i="1"/>
  <c r="BP25" i="1"/>
  <c r="AZ25" i="1"/>
  <c r="AJ25" i="1"/>
  <c r="T25" i="1"/>
  <c r="CV18" i="4"/>
  <c r="BY24" i="1"/>
  <c r="BI24" i="1"/>
  <c r="CO16" i="4"/>
  <c r="AS16" i="4"/>
  <c r="BX16" i="4" s="1"/>
  <c r="CN13" i="4"/>
  <c r="CN21" i="1"/>
  <c r="BT13" i="4"/>
  <c r="BT21" i="1"/>
  <c r="BD13" i="4"/>
  <c r="BD21" i="1"/>
  <c r="AN13" i="4"/>
  <c r="AN92" i="4" s="1"/>
  <c r="AN21" i="1"/>
  <c r="X13" i="4"/>
  <c r="X21" i="1"/>
  <c r="H13" i="4"/>
  <c r="H21" i="1"/>
  <c r="CC13" i="4"/>
  <c r="CC20" i="1"/>
  <c r="BM13" i="4"/>
  <c r="BM20" i="1"/>
  <c r="AW13" i="4"/>
  <c r="AW20" i="1"/>
  <c r="AC13" i="4"/>
  <c r="AC20" i="1"/>
  <c r="M13" i="4"/>
  <c r="M20" i="1"/>
  <c r="CN95" i="1"/>
  <c r="BW95" i="1"/>
  <c r="BG95" i="1"/>
  <c r="AQ95" i="1"/>
  <c r="AA95" i="1"/>
  <c r="K95" i="1"/>
  <c r="CI87" i="3"/>
  <c r="BS87" i="3"/>
  <c r="BC87" i="3"/>
  <c r="AM87" i="3"/>
  <c r="W87" i="3"/>
  <c r="G87" i="3"/>
  <c r="D88" i="3"/>
  <c r="CE85" i="3"/>
  <c r="BO85" i="3"/>
  <c r="AY85" i="3"/>
  <c r="AI85" i="3"/>
  <c r="S85" i="3"/>
  <c r="AS84" i="3"/>
  <c r="BX84" i="3" s="1"/>
  <c r="CN82" i="3"/>
  <c r="BW82" i="3"/>
  <c r="BG82" i="3"/>
  <c r="AQ82" i="3"/>
  <c r="AA82" i="3"/>
  <c r="K82" i="3"/>
  <c r="CI80" i="3"/>
  <c r="BS80" i="3"/>
  <c r="BC80" i="3"/>
  <c r="AM80" i="3"/>
  <c r="W80" i="3"/>
  <c r="G80" i="3"/>
  <c r="D81" i="3"/>
  <c r="CE78" i="3"/>
  <c r="BO78" i="3"/>
  <c r="AY78" i="3"/>
  <c r="AI78" i="3"/>
  <c r="S78" i="3"/>
  <c r="D71" i="3"/>
  <c r="AP71" i="3" s="1"/>
  <c r="D69" i="3"/>
  <c r="AP69" i="3" s="1"/>
  <c r="D63" i="3"/>
  <c r="AP63" i="3" s="1"/>
  <c r="CV57" i="3"/>
  <c r="CO55" i="3"/>
  <c r="AS55" i="3"/>
  <c r="BX55" i="3" s="1"/>
  <c r="D53" i="3"/>
  <c r="AP53" i="3" s="1"/>
  <c r="CO47" i="3"/>
  <c r="AS47" i="3"/>
  <c r="BX47" i="3" s="1"/>
  <c r="D39" i="3"/>
  <c r="AP39" i="3" s="1"/>
  <c r="CO31" i="3"/>
  <c r="AS31" i="3"/>
  <c r="BX31" i="3" s="1"/>
  <c r="CY13" i="3"/>
  <c r="CY92" i="3" s="1"/>
  <c r="D23" i="3"/>
  <c r="AP23" i="3" s="1"/>
  <c r="CV88" i="2"/>
  <c r="CW87" i="2"/>
  <c r="CW94" i="1"/>
  <c r="CW93" i="1" s="1"/>
  <c r="CA87" i="2"/>
  <c r="CA94" i="1"/>
  <c r="CA93" i="1" s="1"/>
  <c r="BF87" i="2"/>
  <c r="BF94" i="1"/>
  <c r="BF93" i="1" s="1"/>
  <c r="AE87" i="2"/>
  <c r="AE94" i="1"/>
  <c r="AE93" i="1" s="1"/>
  <c r="J87" i="2"/>
  <c r="J94" i="1"/>
  <c r="J93" i="1" s="1"/>
  <c r="CF90" i="1"/>
  <c r="CF82" i="2"/>
  <c r="BK90" i="1"/>
  <c r="AJ90" i="1"/>
  <c r="AJ82" i="2"/>
  <c r="O90" i="1"/>
  <c r="CB76" i="2"/>
  <c r="CB83" i="1"/>
  <c r="CB82" i="1" s="1"/>
  <c r="BH76" i="2"/>
  <c r="BH83" i="1"/>
  <c r="BH82" i="1" s="1"/>
  <c r="AR76" i="2"/>
  <c r="AR83" i="1"/>
  <c r="AR82" i="1" s="1"/>
  <c r="AB76" i="2"/>
  <c r="AB83" i="1"/>
  <c r="AB82" i="1" s="1"/>
  <c r="L76" i="2"/>
  <c r="L83" i="1"/>
  <c r="L82" i="1" s="1"/>
  <c r="CB74" i="2"/>
  <c r="CB81" i="1"/>
  <c r="CB80" i="1" s="1"/>
  <c r="BH74" i="2"/>
  <c r="BH81" i="1"/>
  <c r="BH80" i="1" s="1"/>
  <c r="AR74" i="2"/>
  <c r="AR81" i="1"/>
  <c r="AR80" i="1" s="1"/>
  <c r="AB74" i="2"/>
  <c r="AB81" i="1"/>
  <c r="AB80" i="1" s="1"/>
  <c r="L74" i="2"/>
  <c r="L81" i="1"/>
  <c r="L80" i="1" s="1"/>
  <c r="CM76" i="1"/>
  <c r="BW76" i="1"/>
  <c r="BG76" i="1"/>
  <c r="AQ76" i="1"/>
  <c r="AA76" i="1"/>
  <c r="K76" i="1"/>
  <c r="CF75" i="1"/>
  <c r="BL75" i="1"/>
  <c r="AV75" i="1"/>
  <c r="AF75" i="1"/>
  <c r="P75" i="1"/>
  <c r="CQ72" i="1"/>
  <c r="CO66" i="2"/>
  <c r="CA72" i="1"/>
  <c r="BK72" i="1"/>
  <c r="AU72" i="1"/>
  <c r="AS66" i="2"/>
  <c r="AE72" i="1"/>
  <c r="O72" i="1"/>
  <c r="CJ71" i="1"/>
  <c r="BP71" i="1"/>
  <c r="AZ71" i="1"/>
  <c r="AJ71" i="1"/>
  <c r="T71" i="1"/>
  <c r="CU68" i="1"/>
  <c r="CE68" i="1"/>
  <c r="BO68" i="1"/>
  <c r="AY68" i="1"/>
  <c r="AI68" i="1"/>
  <c r="S68" i="1"/>
  <c r="CN67" i="1"/>
  <c r="BT67" i="1"/>
  <c r="BD67" i="1"/>
  <c r="AN67" i="1"/>
  <c r="X67" i="1"/>
  <c r="H67" i="1"/>
  <c r="CI64" i="1"/>
  <c r="BS64" i="1"/>
  <c r="BC64" i="1"/>
  <c r="AM64" i="1"/>
  <c r="W64" i="1"/>
  <c r="G64" i="1"/>
  <c r="CB63" i="1"/>
  <c r="BH63" i="1"/>
  <c r="AR63" i="1"/>
  <c r="AB63" i="1"/>
  <c r="L63" i="1"/>
  <c r="CM60" i="1"/>
  <c r="BW60" i="1"/>
  <c r="BG60" i="1"/>
  <c r="AQ60" i="1"/>
  <c r="AA60" i="1"/>
  <c r="K60" i="1"/>
  <c r="CF59" i="1"/>
  <c r="BL59" i="1"/>
  <c r="AV59" i="1"/>
  <c r="AF59" i="1"/>
  <c r="P59" i="1"/>
  <c r="CQ56" i="1"/>
  <c r="CO50" i="2"/>
  <c r="CA56" i="1"/>
  <c r="BK56" i="1"/>
  <c r="AU56" i="1"/>
  <c r="AS50" i="2"/>
  <c r="AE56" i="1"/>
  <c r="O56" i="1"/>
  <c r="CJ55" i="1"/>
  <c r="BP55" i="1"/>
  <c r="AZ55" i="1"/>
  <c r="AJ55" i="1"/>
  <c r="T55" i="1"/>
  <c r="CU52" i="1"/>
  <c r="CE52" i="1"/>
  <c r="BO52" i="1"/>
  <c r="AY52" i="1"/>
  <c r="AI52" i="1"/>
  <c r="S52" i="1"/>
  <c r="CN51" i="1"/>
  <c r="BT51" i="1"/>
  <c r="BD51" i="1"/>
  <c r="AN51" i="1"/>
  <c r="X51" i="1"/>
  <c r="H51" i="1"/>
  <c r="CI48" i="1"/>
  <c r="BS48" i="1"/>
  <c r="BC48" i="1"/>
  <c r="AM48" i="1"/>
  <c r="W48" i="1"/>
  <c r="G48" i="1"/>
  <c r="CB47" i="1"/>
  <c r="BH47" i="1"/>
  <c r="AR47" i="1"/>
  <c r="AB47" i="1"/>
  <c r="L47" i="1"/>
  <c r="CM44" i="1"/>
  <c r="BW44" i="1"/>
  <c r="BG44" i="1"/>
  <c r="AQ44" i="1"/>
  <c r="AA44" i="1"/>
  <c r="K44" i="1"/>
  <c r="CF43" i="1"/>
  <c r="BL43" i="1"/>
  <c r="AV43" i="1"/>
  <c r="AF43" i="1"/>
  <c r="P43" i="1"/>
  <c r="CQ40" i="1"/>
  <c r="CO34" i="2"/>
  <c r="CA40" i="1"/>
  <c r="BK40" i="1"/>
  <c r="AU40" i="1"/>
  <c r="AS34" i="2"/>
  <c r="AE40" i="1"/>
  <c r="O40" i="1"/>
  <c r="CJ39" i="1"/>
  <c r="BP39" i="1"/>
  <c r="AZ39" i="1"/>
  <c r="AJ39" i="1"/>
  <c r="T39" i="1"/>
  <c r="CU36" i="1"/>
  <c r="CE36" i="1"/>
  <c r="BO36" i="1"/>
  <c r="AY36" i="1"/>
  <c r="AI36" i="1"/>
  <c r="S36" i="1"/>
  <c r="CN35" i="1"/>
  <c r="BT35" i="1"/>
  <c r="BD35" i="1"/>
  <c r="AN35" i="1"/>
  <c r="X35" i="1"/>
  <c r="H35" i="1"/>
  <c r="CI32" i="1"/>
  <c r="BS32" i="1"/>
  <c r="BC32" i="1"/>
  <c r="AM32" i="1"/>
  <c r="W32" i="1"/>
  <c r="G32" i="1"/>
  <c r="CB31" i="1"/>
  <c r="BH31" i="1"/>
  <c r="AR31" i="1"/>
  <c r="AB31" i="1"/>
  <c r="L31" i="1"/>
  <c r="CM27" i="1"/>
  <c r="BW27" i="1"/>
  <c r="BG27" i="1"/>
  <c r="AQ27" i="1"/>
  <c r="AA27" i="1"/>
  <c r="K27" i="1"/>
  <c r="CF26" i="1"/>
  <c r="BL26" i="1"/>
  <c r="AV26" i="1"/>
  <c r="AF26" i="1"/>
  <c r="P26" i="1"/>
  <c r="CQ23" i="1"/>
  <c r="CO17" i="2"/>
  <c r="CA23" i="1"/>
  <c r="BK23" i="1"/>
  <c r="AU23" i="1"/>
  <c r="AS17" i="2"/>
  <c r="AE23" i="1"/>
  <c r="O23" i="1"/>
  <c r="CJ22" i="1"/>
  <c r="BP22" i="1"/>
  <c r="AZ22" i="1"/>
  <c r="AJ22" i="1"/>
  <c r="T22" i="1"/>
  <c r="CY56" i="1"/>
  <c r="CE87" i="2"/>
  <c r="CE94" i="1"/>
  <c r="BJ87" i="2"/>
  <c r="BJ94" i="1"/>
  <c r="AN87" i="2"/>
  <c r="AN94" i="1"/>
  <c r="S87" i="2"/>
  <c r="S94" i="1"/>
  <c r="I87" i="2"/>
  <c r="I94" i="1"/>
  <c r="Y87" i="2"/>
  <c r="Y94" i="1"/>
  <c r="AO87" i="2"/>
  <c r="AO94" i="1"/>
  <c r="BI87" i="2"/>
  <c r="BI94" i="1"/>
  <c r="BY87" i="2"/>
  <c r="BY94" i="1"/>
  <c r="CP87" i="2"/>
  <c r="CP94" i="1"/>
  <c r="CO88" i="2"/>
  <c r="CJ90" i="1"/>
  <c r="CJ82" i="2"/>
  <c r="BO90" i="1"/>
  <c r="AS84" i="2"/>
  <c r="AT90" i="1"/>
  <c r="AT82" i="2"/>
  <c r="X90" i="1"/>
  <c r="X82" i="2"/>
  <c r="D84" i="2"/>
  <c r="AP84" i="2" s="1"/>
  <c r="E90" i="1"/>
  <c r="E82" i="2"/>
  <c r="U90" i="1"/>
  <c r="U82" i="2"/>
  <c r="AK90" i="1"/>
  <c r="AK82" i="2"/>
  <c r="BE90" i="1"/>
  <c r="BE82" i="2"/>
  <c r="BU90" i="1"/>
  <c r="BU82" i="2"/>
  <c r="CL90" i="1"/>
  <c r="CR76" i="2"/>
  <c r="CR83" i="1"/>
  <c r="CR82" i="1" s="1"/>
  <c r="CA83" i="1"/>
  <c r="CA82" i="1" s="1"/>
  <c r="CA76" i="2"/>
  <c r="BK83" i="1"/>
  <c r="BK82" i="1" s="1"/>
  <c r="BK76" i="2"/>
  <c r="AU83" i="1"/>
  <c r="AU82" i="1" s="1"/>
  <c r="AU76" i="2"/>
  <c r="AE83" i="1"/>
  <c r="AE82" i="1" s="1"/>
  <c r="AE76" i="2"/>
  <c r="O83" i="1"/>
  <c r="O82" i="1" s="1"/>
  <c r="O76" i="2"/>
  <c r="CN74" i="2"/>
  <c r="CN81" i="1"/>
  <c r="CN80" i="1" s="1"/>
  <c r="BW74" i="2"/>
  <c r="BW81" i="1"/>
  <c r="BW80" i="1" s="1"/>
  <c r="BG74" i="2"/>
  <c r="BG81" i="1"/>
  <c r="BG80" i="1" s="1"/>
  <c r="AQ74" i="2"/>
  <c r="AQ81" i="1"/>
  <c r="AQ80" i="1" s="1"/>
  <c r="AA74" i="2"/>
  <c r="AA81" i="1"/>
  <c r="AA80" i="1" s="1"/>
  <c r="K74" i="2"/>
  <c r="K81" i="1"/>
  <c r="K80" i="1" s="1"/>
  <c r="CP76" i="1"/>
  <c r="CO76" i="1" s="1"/>
  <c r="CO70" i="2"/>
  <c r="BZ76" i="1"/>
  <c r="CY75" i="1"/>
  <c r="CI75" i="1"/>
  <c r="BS75" i="1"/>
  <c r="BC75" i="1"/>
  <c r="AM75" i="1"/>
  <c r="W75" i="1"/>
  <c r="G75" i="1"/>
  <c r="CM71" i="1"/>
  <c r="BW71" i="1"/>
  <c r="BG71" i="1"/>
  <c r="AQ71" i="1"/>
  <c r="AA71" i="1"/>
  <c r="K71" i="1"/>
  <c r="CQ67" i="1"/>
  <c r="CA67" i="1"/>
  <c r="BK67" i="1"/>
  <c r="AU67" i="1"/>
  <c r="AE67" i="1"/>
  <c r="O67" i="1"/>
  <c r="CU63" i="1"/>
  <c r="CE63" i="1"/>
  <c r="BO63" i="1"/>
  <c r="AY63" i="1"/>
  <c r="AI63" i="1"/>
  <c r="S63" i="1"/>
  <c r="CY59" i="1"/>
  <c r="CI59" i="1"/>
  <c r="BS59" i="1"/>
  <c r="BC59" i="1"/>
  <c r="AM59" i="1"/>
  <c r="W59" i="1"/>
  <c r="G59" i="1"/>
  <c r="CM55" i="1"/>
  <c r="BW55" i="1"/>
  <c r="BG55" i="1"/>
  <c r="AQ55" i="1"/>
  <c r="AA55" i="1"/>
  <c r="K55" i="1"/>
  <c r="CQ51" i="1"/>
  <c r="CA51" i="1"/>
  <c r="BK51" i="1"/>
  <c r="AU51" i="1"/>
  <c r="AE51" i="1"/>
  <c r="O51" i="1"/>
  <c r="CU47" i="1"/>
  <c r="CE47" i="1"/>
  <c r="BO47" i="1"/>
  <c r="AY47" i="1"/>
  <c r="AI47" i="1"/>
  <c r="S47" i="1"/>
  <c r="CY43" i="1"/>
  <c r="CI43" i="1"/>
  <c r="BS43" i="1"/>
  <c r="BC43" i="1"/>
  <c r="AM43" i="1"/>
  <c r="W43" i="1"/>
  <c r="G43" i="1"/>
  <c r="CM39" i="1"/>
  <c r="BW39" i="1"/>
  <c r="BG39" i="1"/>
  <c r="AQ39" i="1"/>
  <c r="AA39" i="1"/>
  <c r="K39" i="1"/>
  <c r="CQ35" i="1"/>
  <c r="CA35" i="1"/>
  <c r="BK35" i="1"/>
  <c r="AU35" i="1"/>
  <c r="AE35" i="1"/>
  <c r="O35" i="1"/>
  <c r="CU31" i="1"/>
  <c r="CE31" i="1"/>
  <c r="BO31" i="1"/>
  <c r="AY31" i="1"/>
  <c r="AI31" i="1"/>
  <c r="S31" i="1"/>
  <c r="CY26" i="1"/>
  <c r="CI26" i="1"/>
  <c r="BS26" i="1"/>
  <c r="BC26" i="1"/>
  <c r="AM26" i="1"/>
  <c r="W26" i="1"/>
  <c r="G26" i="1"/>
  <c r="CM22" i="1"/>
  <c r="BW22" i="1"/>
  <c r="BG22" i="1"/>
  <c r="AQ22" i="1"/>
  <c r="AA22" i="1"/>
  <c r="K22" i="1"/>
  <c r="F72" i="1"/>
  <c r="V72" i="1"/>
  <c r="AL72" i="1"/>
  <c r="BF72" i="1"/>
  <c r="BV72" i="1"/>
  <c r="CL72" i="1"/>
  <c r="D62" i="3"/>
  <c r="AP62" i="3" s="1"/>
  <c r="N68" i="1"/>
  <c r="AD68" i="1"/>
  <c r="AX68" i="1"/>
  <c r="BN68" i="1"/>
  <c r="CD68" i="1"/>
  <c r="CS62" i="3"/>
  <c r="CT68" i="1"/>
  <c r="CS68" i="1" s="1"/>
  <c r="F64" i="1"/>
  <c r="V64" i="1"/>
  <c r="AL64" i="1"/>
  <c r="BF64" i="1"/>
  <c r="BV64" i="1"/>
  <c r="CL64" i="1"/>
  <c r="D54" i="3"/>
  <c r="AP54" i="3" s="1"/>
  <c r="N60" i="1"/>
  <c r="AD60" i="1"/>
  <c r="AX60" i="1"/>
  <c r="BN60" i="1"/>
  <c r="CD60" i="1"/>
  <c r="CS54" i="3"/>
  <c r="CT60" i="1"/>
  <c r="CS60" i="1" s="1"/>
  <c r="CH56" i="1"/>
  <c r="BB56" i="1"/>
  <c r="V56" i="1"/>
  <c r="CV49" i="3"/>
  <c r="BZ52" i="1"/>
  <c r="AS46" i="3"/>
  <c r="BX46" i="3" s="1"/>
  <c r="AT52" i="1"/>
  <c r="N52" i="1"/>
  <c r="CX48" i="1"/>
  <c r="BR48" i="1"/>
  <c r="AL48" i="1"/>
  <c r="F48" i="1"/>
  <c r="AS41" i="3"/>
  <c r="BX41" i="3" s="1"/>
  <c r="CO41" i="3"/>
  <c r="CO38" i="3"/>
  <c r="CP44" i="1"/>
  <c r="CO44" i="1" s="1"/>
  <c r="BJ44" i="1"/>
  <c r="AD44" i="1"/>
  <c r="D37" i="3"/>
  <c r="AP37" i="3" s="1"/>
  <c r="CS37" i="3"/>
  <c r="CH40" i="1"/>
  <c r="BB40" i="1"/>
  <c r="V40" i="1"/>
  <c r="CV33" i="3"/>
  <c r="BZ36" i="1"/>
  <c r="AS30" i="3"/>
  <c r="BX30" i="3" s="1"/>
  <c r="AT36" i="1"/>
  <c r="N36" i="1"/>
  <c r="CX32" i="1"/>
  <c r="BR32" i="1"/>
  <c r="AL32" i="1"/>
  <c r="F32" i="1"/>
  <c r="AS25" i="3"/>
  <c r="BX25" i="3" s="1"/>
  <c r="CO25" i="3"/>
  <c r="CL27" i="1"/>
  <c r="CV18" i="3"/>
  <c r="CW24" i="1"/>
  <c r="BF24" i="1"/>
  <c r="J24" i="1"/>
  <c r="CQ13" i="3"/>
  <c r="CQ92" i="3" s="1"/>
  <c r="BV13" i="3"/>
  <c r="BV92" i="3" s="1"/>
  <c r="BV20" i="1"/>
  <c r="BA13" i="3"/>
  <c r="BA92" i="3" s="1"/>
  <c r="BA20" i="1"/>
  <c r="Z13" i="3"/>
  <c r="Z92" i="3" s="1"/>
  <c r="Z20" i="1"/>
  <c r="D14" i="3"/>
  <c r="E13" i="3"/>
  <c r="E92" i="3" s="1"/>
  <c r="E20" i="1"/>
  <c r="CE95" i="1"/>
  <c r="BJ95" i="1"/>
  <c r="AN95" i="1"/>
  <c r="S95" i="1"/>
  <c r="I95" i="1"/>
  <c r="Y95" i="1"/>
  <c r="AO95" i="1"/>
  <c r="BI95" i="1"/>
  <c r="BY95" i="1"/>
  <c r="CO89" i="2"/>
  <c r="CP95" i="1"/>
  <c r="CO95" i="1" s="1"/>
  <c r="CD87" i="2"/>
  <c r="CD94" i="1"/>
  <c r="CD93" i="1" s="1"/>
  <c r="BC87" i="2"/>
  <c r="BC94" i="1"/>
  <c r="AH87" i="2"/>
  <c r="AH94" i="1"/>
  <c r="AH93" i="1" s="1"/>
  <c r="L87" i="2"/>
  <c r="L94" i="1"/>
  <c r="L93" i="1" s="1"/>
  <c r="CM85" i="2"/>
  <c r="CM92" i="1"/>
  <c r="CM91" i="1" s="1"/>
  <c r="BP92" i="1"/>
  <c r="BP91" i="1" s="1"/>
  <c r="BP85" i="2"/>
  <c r="AU85" i="2"/>
  <c r="AU92" i="1"/>
  <c r="AU91" i="1" s="1"/>
  <c r="T92" i="1"/>
  <c r="T91" i="1" s="1"/>
  <c r="T85" i="2"/>
  <c r="CD90" i="1"/>
  <c r="CD82" i="2"/>
  <c r="BC90" i="1"/>
  <c r="AH90" i="1"/>
  <c r="AH82" i="2"/>
  <c r="L90" i="1"/>
  <c r="L82" i="2"/>
  <c r="CH82" i="2"/>
  <c r="CH89" i="1"/>
  <c r="CH88" i="1" s="1"/>
  <c r="BO82" i="2"/>
  <c r="BO89" i="1"/>
  <c r="BO88" i="1" s="1"/>
  <c r="AY82" i="2"/>
  <c r="AY89" i="1"/>
  <c r="AY88" i="1" s="1"/>
  <c r="AI82" i="2"/>
  <c r="AI89" i="1"/>
  <c r="AI88" i="1" s="1"/>
  <c r="S82" i="2"/>
  <c r="S89" i="1"/>
  <c r="BY82" i="2"/>
  <c r="BY89" i="1"/>
  <c r="CP82" i="2"/>
  <c r="CO83" i="2"/>
  <c r="CP89" i="1"/>
  <c r="CI80" i="2"/>
  <c r="CI87" i="1"/>
  <c r="CI86" i="1" s="1"/>
  <c r="BS80" i="2"/>
  <c r="BS87" i="1"/>
  <c r="BS86" i="1" s="1"/>
  <c r="BC80" i="2"/>
  <c r="BC87" i="1"/>
  <c r="BC86" i="1" s="1"/>
  <c r="AM80" i="2"/>
  <c r="AM87" i="1"/>
  <c r="AM86" i="1" s="1"/>
  <c r="W80" i="2"/>
  <c r="W87" i="1"/>
  <c r="W86" i="1" s="1"/>
  <c r="G80" i="2"/>
  <c r="G87" i="1"/>
  <c r="G86" i="1" s="1"/>
  <c r="D81" i="2"/>
  <c r="CA78" i="2"/>
  <c r="CA85" i="1"/>
  <c r="CA84" i="1" s="1"/>
  <c r="BK78" i="2"/>
  <c r="BK85" i="1"/>
  <c r="BK84" i="1" s="1"/>
  <c r="AU78" i="2"/>
  <c r="AU85" i="1"/>
  <c r="AU84" i="1" s="1"/>
  <c r="AS79" i="2"/>
  <c r="AE78" i="2"/>
  <c r="AE85" i="1"/>
  <c r="AE84" i="1" s="1"/>
  <c r="O78" i="2"/>
  <c r="O85" i="1"/>
  <c r="O84" i="1" s="1"/>
  <c r="CU76" i="2"/>
  <c r="CU83" i="1"/>
  <c r="CU82" i="1" s="1"/>
  <c r="CD76" i="2"/>
  <c r="CD83" i="1"/>
  <c r="CD82" i="1" s="1"/>
  <c r="BN76" i="2"/>
  <c r="BN83" i="1"/>
  <c r="BN82" i="1" s="1"/>
  <c r="AX76" i="2"/>
  <c r="AX83" i="1"/>
  <c r="AX82" i="1" s="1"/>
  <c r="AD76" i="2"/>
  <c r="AD83" i="1"/>
  <c r="AD82" i="1" s="1"/>
  <c r="N76" i="2"/>
  <c r="N83" i="1"/>
  <c r="N82" i="1" s="1"/>
  <c r="CU81" i="1"/>
  <c r="CU80" i="1" s="1"/>
  <c r="CU74" i="2"/>
  <c r="CD81" i="1"/>
  <c r="CD80" i="1" s="1"/>
  <c r="CD74" i="2"/>
  <c r="BN81" i="1"/>
  <c r="BN80" i="1" s="1"/>
  <c r="BN74" i="2"/>
  <c r="AX81" i="1"/>
  <c r="AX80" i="1" s="1"/>
  <c r="AX74" i="2"/>
  <c r="AD81" i="1"/>
  <c r="AD80" i="1" s="1"/>
  <c r="AD74" i="2"/>
  <c r="N81" i="1"/>
  <c r="N80" i="1" s="1"/>
  <c r="N74" i="2"/>
  <c r="CQ78" i="1"/>
  <c r="CO72" i="2"/>
  <c r="CA78" i="1"/>
  <c r="BK78" i="1"/>
  <c r="AU78" i="1"/>
  <c r="AS72" i="2"/>
  <c r="AE78" i="1"/>
  <c r="O78" i="1"/>
  <c r="CJ77" i="1"/>
  <c r="BP77" i="1"/>
  <c r="AZ77" i="1"/>
  <c r="AJ77" i="1"/>
  <c r="T77" i="1"/>
  <c r="CV70" i="2"/>
  <c r="CV76" i="1" s="1"/>
  <c r="CW76" i="1"/>
  <c r="BY76" i="1"/>
  <c r="BI76" i="1"/>
  <c r="AO76" i="1"/>
  <c r="Y76" i="1"/>
  <c r="I76" i="1"/>
  <c r="CP75" i="1"/>
  <c r="CO75" i="1" s="1"/>
  <c r="CO69" i="2"/>
  <c r="BZ75" i="1"/>
  <c r="BJ75" i="1"/>
  <c r="AT75" i="1"/>
  <c r="AS69" i="2"/>
  <c r="Z75" i="1"/>
  <c r="J75" i="1"/>
  <c r="CM74" i="1"/>
  <c r="BW74" i="1"/>
  <c r="BG74" i="1"/>
  <c r="AQ74" i="1"/>
  <c r="AA74" i="1"/>
  <c r="K74" i="1"/>
  <c r="CF73" i="1"/>
  <c r="BL73" i="1"/>
  <c r="AV73" i="1"/>
  <c r="AF73" i="1"/>
  <c r="P73" i="1"/>
  <c r="CK72" i="1"/>
  <c r="BU72" i="1"/>
  <c r="BE72" i="1"/>
  <c r="AK72" i="1"/>
  <c r="U72" i="1"/>
  <c r="D66" i="2"/>
  <c r="AP66" i="2" s="1"/>
  <c r="E72" i="1"/>
  <c r="CL71" i="1"/>
  <c r="BV71" i="1"/>
  <c r="BF71" i="1"/>
  <c r="AL71" i="1"/>
  <c r="V71" i="1"/>
  <c r="F71" i="1"/>
  <c r="CI70" i="1"/>
  <c r="BS70" i="1"/>
  <c r="BC70" i="1"/>
  <c r="AM70" i="1"/>
  <c r="W70" i="1"/>
  <c r="G70" i="1"/>
  <c r="D64" i="2"/>
  <c r="AP64" i="2" s="1"/>
  <c r="CB69" i="1"/>
  <c r="BH69" i="1"/>
  <c r="AR69" i="1"/>
  <c r="AB69" i="1"/>
  <c r="L69" i="1"/>
  <c r="CG68" i="1"/>
  <c r="BQ68" i="1"/>
  <c r="BA68" i="1"/>
  <c r="AG68" i="1"/>
  <c r="Q68" i="1"/>
  <c r="CX67" i="1"/>
  <c r="CH67" i="1"/>
  <c r="BR67" i="1"/>
  <c r="BB67" i="1"/>
  <c r="AH67" i="1"/>
  <c r="R67" i="1"/>
  <c r="CU66" i="1"/>
  <c r="CE66" i="1"/>
  <c r="BO66" i="1"/>
  <c r="AY66" i="1"/>
  <c r="AI66" i="1"/>
  <c r="S66" i="1"/>
  <c r="CN65" i="1"/>
  <c r="BT65" i="1"/>
  <c r="BD65" i="1"/>
  <c r="AN65" i="1"/>
  <c r="X65" i="1"/>
  <c r="H65" i="1"/>
  <c r="CC64" i="1"/>
  <c r="BM64" i="1"/>
  <c r="AW64" i="1"/>
  <c r="AC64" i="1"/>
  <c r="M64" i="1"/>
  <c r="CT63" i="1"/>
  <c r="CS63" i="1" s="1"/>
  <c r="CS57" i="2"/>
  <c r="CD63" i="1"/>
  <c r="BN63" i="1"/>
  <c r="AX63" i="1"/>
  <c r="AD63" i="1"/>
  <c r="N63" i="1"/>
  <c r="CQ62" i="1"/>
  <c r="CO56" i="2"/>
  <c r="CA62" i="1"/>
  <c r="BK62" i="1"/>
  <c r="AU62" i="1"/>
  <c r="AS56" i="2"/>
  <c r="AE62" i="1"/>
  <c r="O62" i="1"/>
  <c r="CJ61" i="1"/>
  <c r="BP61" i="1"/>
  <c r="AZ61" i="1"/>
  <c r="AJ61" i="1"/>
  <c r="T61" i="1"/>
  <c r="CV54" i="2"/>
  <c r="CW60" i="1"/>
  <c r="BY60" i="1"/>
  <c r="BI60" i="1"/>
  <c r="AO60" i="1"/>
  <c r="Y60" i="1"/>
  <c r="I60" i="1"/>
  <c r="CP59" i="1"/>
  <c r="CO59" i="1" s="1"/>
  <c r="CO53" i="2"/>
  <c r="BZ59" i="1"/>
  <c r="BJ59" i="1"/>
  <c r="AT59" i="1"/>
  <c r="AS53" i="2"/>
  <c r="Z59" i="1"/>
  <c r="J59" i="1"/>
  <c r="CM58" i="1"/>
  <c r="BW58" i="1"/>
  <c r="BG58" i="1"/>
  <c r="AQ58" i="1"/>
  <c r="AA58" i="1"/>
  <c r="K58" i="1"/>
  <c r="CF57" i="1"/>
  <c r="BL57" i="1"/>
  <c r="AV57" i="1"/>
  <c r="AF57" i="1"/>
  <c r="P57" i="1"/>
  <c r="CK56" i="1"/>
  <c r="BU56" i="1"/>
  <c r="BE56" i="1"/>
  <c r="AK56" i="1"/>
  <c r="U56" i="1"/>
  <c r="D50" i="2"/>
  <c r="AP50" i="2" s="1"/>
  <c r="E56" i="1"/>
  <c r="CL55" i="1"/>
  <c r="BV55" i="1"/>
  <c r="BF55" i="1"/>
  <c r="AL55" i="1"/>
  <c r="V55" i="1"/>
  <c r="F55" i="1"/>
  <c r="CI54" i="1"/>
  <c r="BS54" i="1"/>
  <c r="BC54" i="1"/>
  <c r="AM54" i="1"/>
  <c r="W54" i="1"/>
  <c r="G54" i="1"/>
  <c r="D48" i="2"/>
  <c r="AP48" i="2" s="1"/>
  <c r="CB53" i="1"/>
  <c r="BH53" i="1"/>
  <c r="AR53" i="1"/>
  <c r="AB53" i="1"/>
  <c r="L53" i="1"/>
  <c r="CG52" i="1"/>
  <c r="BQ52" i="1"/>
  <c r="BA52" i="1"/>
  <c r="AG52" i="1"/>
  <c r="Q52" i="1"/>
  <c r="CX51" i="1"/>
  <c r="CH51" i="1"/>
  <c r="BR51" i="1"/>
  <c r="BB51" i="1"/>
  <c r="AH51" i="1"/>
  <c r="R51" i="1"/>
  <c r="CU50" i="1"/>
  <c r="CE50" i="1"/>
  <c r="BO50" i="1"/>
  <c r="AY50" i="1"/>
  <c r="AI50" i="1"/>
  <c r="S50" i="1"/>
  <c r="CN49" i="1"/>
  <c r="BT49" i="1"/>
  <c r="BD49" i="1"/>
  <c r="AN49" i="1"/>
  <c r="X49" i="1"/>
  <c r="H49" i="1"/>
  <c r="CC48" i="1"/>
  <c r="BM48" i="1"/>
  <c r="AW48" i="1"/>
  <c r="AC48" i="1"/>
  <c r="M48" i="1"/>
  <c r="CT47" i="1"/>
  <c r="CS47" i="1" s="1"/>
  <c r="CS41" i="2"/>
  <c r="CD47" i="1"/>
  <c r="BN47" i="1"/>
  <c r="AX47" i="1"/>
  <c r="AD47" i="1"/>
  <c r="N47" i="1"/>
  <c r="CQ46" i="1"/>
  <c r="CO40" i="2"/>
  <c r="CA46" i="1"/>
  <c r="BK46" i="1"/>
  <c r="AU46" i="1"/>
  <c r="AS40" i="2"/>
  <c r="AE46" i="1"/>
  <c r="O46" i="1"/>
  <c r="CJ45" i="1"/>
  <c r="BP45" i="1"/>
  <c r="AZ45" i="1"/>
  <c r="AJ45" i="1"/>
  <c r="T45" i="1"/>
  <c r="CV38" i="2"/>
  <c r="CW44" i="1"/>
  <c r="BY44" i="1"/>
  <c r="BI44" i="1"/>
  <c r="AO44" i="1"/>
  <c r="Y44" i="1"/>
  <c r="I44" i="1"/>
  <c r="CP43" i="1"/>
  <c r="CO43" i="1" s="1"/>
  <c r="CO37" i="2"/>
  <c r="BZ43" i="1"/>
  <c r="BJ43" i="1"/>
  <c r="AT43" i="1"/>
  <c r="AS37" i="2"/>
  <c r="Z43" i="1"/>
  <c r="J43" i="1"/>
  <c r="CM42" i="1"/>
  <c r="BW42" i="1"/>
  <c r="BG42" i="1"/>
  <c r="AQ42" i="1"/>
  <c r="AA42" i="1"/>
  <c r="K42" i="1"/>
  <c r="CF41" i="1"/>
  <c r="BL41" i="1"/>
  <c r="AV41" i="1"/>
  <c r="AF41" i="1"/>
  <c r="P41" i="1"/>
  <c r="CK40" i="1"/>
  <c r="BU40" i="1"/>
  <c r="BE40" i="1"/>
  <c r="AK40" i="1"/>
  <c r="U40" i="1"/>
  <c r="D34" i="2"/>
  <c r="AP34" i="2" s="1"/>
  <c r="E40" i="1"/>
  <c r="CL39" i="1"/>
  <c r="BV39" i="1"/>
  <c r="BF39" i="1"/>
  <c r="AL39" i="1"/>
  <c r="V39" i="1"/>
  <c r="F39" i="1"/>
  <c r="CI38" i="1"/>
  <c r="BS38" i="1"/>
  <c r="BC38" i="1"/>
  <c r="AM38" i="1"/>
  <c r="W38" i="1"/>
  <c r="G38" i="1"/>
  <c r="D32" i="2"/>
  <c r="AP32" i="2" s="1"/>
  <c r="CB37" i="1"/>
  <c r="BH37" i="1"/>
  <c r="AR37" i="1"/>
  <c r="AB37" i="1"/>
  <c r="L37" i="1"/>
  <c r="CG36" i="1"/>
  <c r="BQ36" i="1"/>
  <c r="BA36" i="1"/>
  <c r="AG36" i="1"/>
  <c r="Q36" i="1"/>
  <c r="CX35" i="1"/>
  <c r="CH35" i="1"/>
  <c r="BR35" i="1"/>
  <c r="BB35" i="1"/>
  <c r="AH35" i="1"/>
  <c r="R35" i="1"/>
  <c r="CU34" i="1"/>
  <c r="CE34" i="1"/>
  <c r="BO34" i="1"/>
  <c r="AY34" i="1"/>
  <c r="AI34" i="1"/>
  <c r="S34" i="1"/>
  <c r="CN33" i="1"/>
  <c r="BT33" i="1"/>
  <c r="BD33" i="1"/>
  <c r="AN33" i="1"/>
  <c r="X33" i="1"/>
  <c r="H33" i="1"/>
  <c r="CC32" i="1"/>
  <c r="BM32" i="1"/>
  <c r="AW32" i="1"/>
  <c r="AC32" i="1"/>
  <c r="M32" i="1"/>
  <c r="CT31" i="1"/>
  <c r="CS31" i="1" s="1"/>
  <c r="CS25" i="2"/>
  <c r="CD31" i="1"/>
  <c r="BN31" i="1"/>
  <c r="AX31" i="1"/>
  <c r="AD31" i="1"/>
  <c r="N31" i="1"/>
  <c r="CQ30" i="1"/>
  <c r="CO24" i="2"/>
  <c r="CA30" i="1"/>
  <c r="BK30" i="1"/>
  <c r="AU30" i="1"/>
  <c r="AS24" i="2"/>
  <c r="AE30" i="1"/>
  <c r="O30" i="1"/>
  <c r="CJ29" i="1"/>
  <c r="BP29" i="1"/>
  <c r="AZ29" i="1"/>
  <c r="AJ29" i="1"/>
  <c r="T29" i="1"/>
  <c r="CV21" i="2"/>
  <c r="CW27" i="1"/>
  <c r="BY27" i="1"/>
  <c r="BI27" i="1"/>
  <c r="AO27" i="1"/>
  <c r="Y27" i="1"/>
  <c r="I27" i="1"/>
  <c r="CP26" i="1"/>
  <c r="CO26" i="1" s="1"/>
  <c r="CO20" i="2"/>
  <c r="BZ26" i="1"/>
  <c r="BJ26" i="1"/>
  <c r="AT26" i="1"/>
  <c r="AS20" i="2"/>
  <c r="Z26" i="1"/>
  <c r="J26" i="1"/>
  <c r="BW25" i="1"/>
  <c r="BG25" i="1"/>
  <c r="AQ25" i="1"/>
  <c r="AA25" i="1"/>
  <c r="K25" i="1"/>
  <c r="CF24" i="1"/>
  <c r="BL24" i="1"/>
  <c r="AV24" i="1"/>
  <c r="AF24" i="1"/>
  <c r="P24" i="1"/>
  <c r="CK23" i="1"/>
  <c r="BU23" i="1"/>
  <c r="BE23" i="1"/>
  <c r="AK23" i="1"/>
  <c r="U23" i="1"/>
  <c r="D17" i="2"/>
  <c r="AP17" i="2" s="1"/>
  <c r="E23" i="1"/>
  <c r="CL22" i="1"/>
  <c r="CL13" i="2"/>
  <c r="BV22" i="1"/>
  <c r="BV13" i="2"/>
  <c r="BF22" i="1"/>
  <c r="BF13" i="2"/>
  <c r="AL22" i="1"/>
  <c r="AL13" i="2"/>
  <c r="V22" i="1"/>
  <c r="V13" i="2"/>
  <c r="F22" i="1"/>
  <c r="F13" i="2"/>
  <c r="F92" i="2" s="1"/>
  <c r="CI21" i="1"/>
  <c r="BS21" i="1"/>
  <c r="BC21" i="1"/>
  <c r="AM21" i="1"/>
  <c r="W21" i="1"/>
  <c r="G21" i="1"/>
  <c r="D15" i="2"/>
  <c r="AP15" i="2" s="1"/>
  <c r="CB13" i="2"/>
  <c r="CB20" i="1"/>
  <c r="BH13" i="2"/>
  <c r="BH92" i="2" s="1"/>
  <c r="BH20" i="1"/>
  <c r="AR13" i="2"/>
  <c r="AR92" i="2" s="1"/>
  <c r="AR20" i="1"/>
  <c r="AB13" i="2"/>
  <c r="AB20" i="1"/>
  <c r="L13" i="2"/>
  <c r="L92" i="2" s="1"/>
  <c r="L20" i="1"/>
  <c r="D50" i="3"/>
  <c r="AP50" i="3" s="1"/>
  <c r="D46" i="3"/>
  <c r="AP46" i="3" s="1"/>
  <c r="D42" i="3"/>
  <c r="AP42" i="3" s="1"/>
  <c r="D38" i="3"/>
  <c r="AP38" i="3" s="1"/>
  <c r="D34" i="3"/>
  <c r="AP34" i="3" s="1"/>
  <c r="D30" i="3"/>
  <c r="AP30" i="3" s="1"/>
  <c r="D26" i="3"/>
  <c r="AP26" i="3" s="1"/>
  <c r="AS21" i="3"/>
  <c r="BX21" i="3" s="1"/>
  <c r="AT27" i="1"/>
  <c r="D21" i="3"/>
  <c r="AP21" i="3" s="1"/>
  <c r="CS20" i="3"/>
  <c r="CK24" i="1"/>
  <c r="AS18" i="3"/>
  <c r="BX18" i="3" s="1"/>
  <c r="AT24" i="1"/>
  <c r="Y24" i="1"/>
  <c r="AS17" i="3"/>
  <c r="BX17" i="3" s="1"/>
  <c r="AT23" i="1"/>
  <c r="D17" i="3"/>
  <c r="AP17" i="3" s="1"/>
  <c r="BI13" i="3"/>
  <c r="BI92" i="3" s="1"/>
  <c r="M13" i="3"/>
  <c r="M92" i="3" s="1"/>
  <c r="AX13" i="3"/>
  <c r="AX92" i="3" s="1"/>
  <c r="BN13" i="3"/>
  <c r="BN92" i="3" s="1"/>
  <c r="CD13" i="3"/>
  <c r="CD92" i="3" s="1"/>
  <c r="CS16" i="3"/>
  <c r="CT13" i="3"/>
  <c r="CT92" i="3" s="1"/>
  <c r="CK13" i="3"/>
  <c r="CK92" i="3" s="1"/>
  <c r="CK20" i="1"/>
  <c r="BO13" i="3"/>
  <c r="AS14" i="3"/>
  <c r="AT13" i="3"/>
  <c r="AT92" i="3" s="1"/>
  <c r="AT20" i="1"/>
  <c r="Y13" i="3"/>
  <c r="Y92" i="3" s="1"/>
  <c r="Y20" i="1"/>
  <c r="H13" i="3"/>
  <c r="H92" i="3" s="1"/>
  <c r="X13" i="3"/>
  <c r="X92" i="3" s="1"/>
  <c r="AN13" i="3"/>
  <c r="AN92" i="3" s="1"/>
  <c r="BD13" i="3"/>
  <c r="BD92" i="3" s="1"/>
  <c r="BT13" i="3"/>
  <c r="BT92" i="3" s="1"/>
  <c r="CN13" i="3"/>
  <c r="CH87" i="2"/>
  <c r="CH94" i="1"/>
  <c r="CH93" i="1" s="1"/>
  <c r="BL87" i="2"/>
  <c r="BL94" i="1"/>
  <c r="BL93" i="1" s="1"/>
  <c r="AQ87" i="2"/>
  <c r="AQ94" i="1"/>
  <c r="AQ93" i="1" s="1"/>
  <c r="V87" i="2"/>
  <c r="V94" i="1"/>
  <c r="CQ85" i="2"/>
  <c r="CQ92" i="1"/>
  <c r="CQ91" i="1" s="1"/>
  <c r="BT92" i="1"/>
  <c r="BT91" i="1" s="1"/>
  <c r="BT85" i="2"/>
  <c r="AY85" i="2"/>
  <c r="AY92" i="1"/>
  <c r="AY91" i="1" s="1"/>
  <c r="AD85" i="2"/>
  <c r="AD92" i="1"/>
  <c r="AD91" i="1" s="1"/>
  <c r="H92" i="1"/>
  <c r="H91" i="1" s="1"/>
  <c r="H85" i="2"/>
  <c r="Q85" i="2"/>
  <c r="Q92" i="1"/>
  <c r="Q91" i="1" s="1"/>
  <c r="AG85" i="2"/>
  <c r="AG92" i="1"/>
  <c r="AG91" i="1" s="1"/>
  <c r="BA85" i="2"/>
  <c r="BA92" i="1"/>
  <c r="BA91" i="1" s="1"/>
  <c r="BQ85" i="2"/>
  <c r="BQ92" i="1"/>
  <c r="BQ91" i="1" s="1"/>
  <c r="CG85" i="2"/>
  <c r="CG92" i="1"/>
  <c r="CG91" i="1" s="1"/>
  <c r="CX85" i="2"/>
  <c r="CX92" i="1"/>
  <c r="CX91" i="1" s="1"/>
  <c r="CB90" i="1"/>
  <c r="BG90" i="1"/>
  <c r="AL90" i="1"/>
  <c r="AL82" i="2"/>
  <c r="P90" i="1"/>
  <c r="P82" i="2"/>
  <c r="CS77" i="2"/>
  <c r="CS76" i="2" s="1"/>
  <c r="CT76" i="2"/>
  <c r="CT83" i="1"/>
  <c r="CC76" i="2"/>
  <c r="CC83" i="1"/>
  <c r="CC82" i="1" s="1"/>
  <c r="BM76" i="2"/>
  <c r="BM83" i="1"/>
  <c r="BM82" i="1" s="1"/>
  <c r="AW76" i="2"/>
  <c r="AW83" i="1"/>
  <c r="AW82" i="1" s="1"/>
  <c r="AC76" i="2"/>
  <c r="AC83" i="1"/>
  <c r="AC82" i="1" s="1"/>
  <c r="M76" i="2"/>
  <c r="M83" i="1"/>
  <c r="M82" i="1" s="1"/>
  <c r="CS75" i="2"/>
  <c r="CS74" i="2" s="1"/>
  <c r="CT74" i="2"/>
  <c r="CT81" i="1"/>
  <c r="CC74" i="2"/>
  <c r="CC81" i="1"/>
  <c r="CC80" i="1" s="1"/>
  <c r="BM74" i="2"/>
  <c r="BM81" i="1"/>
  <c r="BM80" i="1" s="1"/>
  <c r="AW74" i="2"/>
  <c r="AW81" i="1"/>
  <c r="AW80" i="1" s="1"/>
  <c r="AC74" i="2"/>
  <c r="AC81" i="1"/>
  <c r="AC80" i="1" s="1"/>
  <c r="M74" i="2"/>
  <c r="M81" i="1"/>
  <c r="M80" i="1" s="1"/>
  <c r="CU77" i="1"/>
  <c r="CE77" i="1"/>
  <c r="BO77" i="1"/>
  <c r="AY77" i="1"/>
  <c r="AI77" i="1"/>
  <c r="S77" i="1"/>
  <c r="CR76" i="1"/>
  <c r="CB76" i="1"/>
  <c r="BH76" i="1"/>
  <c r="AR76" i="1"/>
  <c r="AB76" i="1"/>
  <c r="L76" i="1"/>
  <c r="CG75" i="1"/>
  <c r="BQ75" i="1"/>
  <c r="BA75" i="1"/>
  <c r="AG75" i="1"/>
  <c r="Q75" i="1"/>
  <c r="CY73" i="1"/>
  <c r="CI73" i="1"/>
  <c r="BS73" i="1"/>
  <c r="BC73" i="1"/>
  <c r="AM73" i="1"/>
  <c r="W73" i="1"/>
  <c r="G73" i="1"/>
  <c r="D67" i="2"/>
  <c r="AP67" i="2" s="1"/>
  <c r="CF72" i="1"/>
  <c r="BL72" i="1"/>
  <c r="AV72" i="1"/>
  <c r="AF72" i="1"/>
  <c r="P72" i="1"/>
  <c r="CK71" i="1"/>
  <c r="BU71" i="1"/>
  <c r="BE71" i="1"/>
  <c r="AK71" i="1"/>
  <c r="U71" i="1"/>
  <c r="D65" i="2"/>
  <c r="AP65" i="2" s="1"/>
  <c r="E71" i="1"/>
  <c r="CM69" i="1"/>
  <c r="BW69" i="1"/>
  <c r="BG69" i="1"/>
  <c r="AQ69" i="1"/>
  <c r="AA69" i="1"/>
  <c r="K69" i="1"/>
  <c r="CJ68" i="1"/>
  <c r="BP68" i="1"/>
  <c r="AZ68" i="1"/>
  <c r="AJ68" i="1"/>
  <c r="T68" i="1"/>
  <c r="CV61" i="2"/>
  <c r="CW67" i="1"/>
  <c r="BY67" i="1"/>
  <c r="BI67" i="1"/>
  <c r="AO67" i="1"/>
  <c r="Y67" i="1"/>
  <c r="I67" i="1"/>
  <c r="CQ65" i="1"/>
  <c r="CO59" i="2"/>
  <c r="CA65" i="1"/>
  <c r="BK65" i="1"/>
  <c r="AU65" i="1"/>
  <c r="AS59" i="2"/>
  <c r="AE65" i="1"/>
  <c r="O65" i="1"/>
  <c r="CN64" i="1"/>
  <c r="BT64" i="1"/>
  <c r="BD64" i="1"/>
  <c r="AN64" i="1"/>
  <c r="X64" i="1"/>
  <c r="H64" i="1"/>
  <c r="CC63" i="1"/>
  <c r="BM63" i="1"/>
  <c r="AW63" i="1"/>
  <c r="AC63" i="1"/>
  <c r="M63" i="1"/>
  <c r="CU61" i="1"/>
  <c r="CE61" i="1"/>
  <c r="BO61" i="1"/>
  <c r="AY61" i="1"/>
  <c r="AI61" i="1"/>
  <c r="S61" i="1"/>
  <c r="CR60" i="1"/>
  <c r="CB60" i="1"/>
  <c r="BH60" i="1"/>
  <c r="AR60" i="1"/>
  <c r="AB60" i="1"/>
  <c r="L60" i="1"/>
  <c r="CG59" i="1"/>
  <c r="BQ59" i="1"/>
  <c r="BA59" i="1"/>
  <c r="AG59" i="1"/>
  <c r="Q59" i="1"/>
  <c r="CY57" i="1"/>
  <c r="CI57" i="1"/>
  <c r="BS57" i="1"/>
  <c r="BC57" i="1"/>
  <c r="AM57" i="1"/>
  <c r="W57" i="1"/>
  <c r="G57" i="1"/>
  <c r="D51" i="2"/>
  <c r="AP51" i="2" s="1"/>
  <c r="CF56" i="1"/>
  <c r="BL56" i="1"/>
  <c r="AV56" i="1"/>
  <c r="AF56" i="1"/>
  <c r="P56" i="1"/>
  <c r="CK55" i="1"/>
  <c r="BU55" i="1"/>
  <c r="BE55" i="1"/>
  <c r="AK55" i="1"/>
  <c r="U55" i="1"/>
  <c r="D49" i="2"/>
  <c r="AP49" i="2" s="1"/>
  <c r="E55" i="1"/>
  <c r="CM53" i="1"/>
  <c r="BW53" i="1"/>
  <c r="BG53" i="1"/>
  <c r="AQ53" i="1"/>
  <c r="AA53" i="1"/>
  <c r="K53" i="1"/>
  <c r="CJ52" i="1"/>
  <c r="BP52" i="1"/>
  <c r="AZ52" i="1"/>
  <c r="AJ52" i="1"/>
  <c r="T52" i="1"/>
  <c r="CV45" i="2"/>
  <c r="CW51" i="1"/>
  <c r="BY51" i="1"/>
  <c r="BI51" i="1"/>
  <c r="AO51" i="1"/>
  <c r="Y51" i="1"/>
  <c r="I51" i="1"/>
  <c r="CQ49" i="1"/>
  <c r="CO43" i="2"/>
  <c r="CA49" i="1"/>
  <c r="BK49" i="1"/>
  <c r="AU49" i="1"/>
  <c r="AS43" i="2"/>
  <c r="AE49" i="1"/>
  <c r="O49" i="1"/>
  <c r="CN48" i="1"/>
  <c r="BT48" i="1"/>
  <c r="BD48" i="1"/>
  <c r="AN48" i="1"/>
  <c r="X48" i="1"/>
  <c r="H48" i="1"/>
  <c r="CC47" i="1"/>
  <c r="BM47" i="1"/>
  <c r="AW47" i="1"/>
  <c r="AC47" i="1"/>
  <c r="M47" i="1"/>
  <c r="CU45" i="1"/>
  <c r="CE45" i="1"/>
  <c r="BO45" i="1"/>
  <c r="AY45" i="1"/>
  <c r="AI45" i="1"/>
  <c r="S45" i="1"/>
  <c r="CR44" i="1"/>
  <c r="CB44" i="1"/>
  <c r="BH44" i="1"/>
  <c r="AR44" i="1"/>
  <c r="AB44" i="1"/>
  <c r="L44" i="1"/>
  <c r="CG43" i="1"/>
  <c r="BQ43" i="1"/>
  <c r="BA43" i="1"/>
  <c r="AG43" i="1"/>
  <c r="Q43" i="1"/>
  <c r="CY41" i="1"/>
  <c r="CI41" i="1"/>
  <c r="BS41" i="1"/>
  <c r="BC41" i="1"/>
  <c r="AM41" i="1"/>
  <c r="W41" i="1"/>
  <c r="G41" i="1"/>
  <c r="D35" i="2"/>
  <c r="AP35" i="2" s="1"/>
  <c r="CF40" i="1"/>
  <c r="BL40" i="1"/>
  <c r="AV40" i="1"/>
  <c r="AF40" i="1"/>
  <c r="P40" i="1"/>
  <c r="CK39" i="1"/>
  <c r="BU39" i="1"/>
  <c r="BE39" i="1"/>
  <c r="AK39" i="1"/>
  <c r="U39" i="1"/>
  <c r="D33" i="2"/>
  <c r="AP33" i="2" s="1"/>
  <c r="E39" i="1"/>
  <c r="CM37" i="1"/>
  <c r="BW37" i="1"/>
  <c r="BG37" i="1"/>
  <c r="AQ37" i="1"/>
  <c r="AA37" i="1"/>
  <c r="K37" i="1"/>
  <c r="CJ36" i="1"/>
  <c r="BP36" i="1"/>
  <c r="AZ36" i="1"/>
  <c r="AJ36" i="1"/>
  <c r="T36" i="1"/>
  <c r="CV29" i="2"/>
  <c r="CV35" i="1" s="1"/>
  <c r="CW35" i="1"/>
  <c r="BY35" i="1"/>
  <c r="BI35" i="1"/>
  <c r="AO35" i="1"/>
  <c r="Y35" i="1"/>
  <c r="I35" i="1"/>
  <c r="CQ33" i="1"/>
  <c r="CO27" i="2"/>
  <c r="CA33" i="1"/>
  <c r="BK33" i="1"/>
  <c r="AU33" i="1"/>
  <c r="AS27" i="2"/>
  <c r="AE33" i="1"/>
  <c r="O33" i="1"/>
  <c r="CN32" i="1"/>
  <c r="BT32" i="1"/>
  <c r="BD32" i="1"/>
  <c r="AN32" i="1"/>
  <c r="X32" i="1"/>
  <c r="H32" i="1"/>
  <c r="CC31" i="1"/>
  <c r="BM31" i="1"/>
  <c r="AW31" i="1"/>
  <c r="AC31" i="1"/>
  <c r="M31" i="1"/>
  <c r="CU29" i="1"/>
  <c r="CE29" i="1"/>
  <c r="BO29" i="1"/>
  <c r="AY29" i="1"/>
  <c r="AI29" i="1"/>
  <c r="S29" i="1"/>
  <c r="CR27" i="1"/>
  <c r="CB27" i="1"/>
  <c r="BH27" i="1"/>
  <c r="AR27" i="1"/>
  <c r="AB27" i="1"/>
  <c r="L27" i="1"/>
  <c r="CG26" i="1"/>
  <c r="BQ26" i="1"/>
  <c r="BA26" i="1"/>
  <c r="AG26" i="1"/>
  <c r="Q26" i="1"/>
  <c r="CY24" i="1"/>
  <c r="CI24" i="1"/>
  <c r="BS24" i="1"/>
  <c r="BC24" i="1"/>
  <c r="AM24" i="1"/>
  <c r="W24" i="1"/>
  <c r="G24" i="1"/>
  <c r="D18" i="2"/>
  <c r="AP18" i="2" s="1"/>
  <c r="CF23" i="1"/>
  <c r="BL23" i="1"/>
  <c r="AV23" i="1"/>
  <c r="AF23" i="1"/>
  <c r="P23" i="1"/>
  <c r="CK22" i="1"/>
  <c r="CK13" i="2"/>
  <c r="CK92" i="2" s="1"/>
  <c r="BU22" i="1"/>
  <c r="BU13" i="2"/>
  <c r="BE22" i="1"/>
  <c r="BE13" i="2"/>
  <c r="AK22" i="1"/>
  <c r="AK13" i="2"/>
  <c r="U22" i="1"/>
  <c r="U13" i="2"/>
  <c r="D16" i="2"/>
  <c r="AP16" i="2" s="1"/>
  <c r="E22" i="1"/>
  <c r="E13" i="2"/>
  <c r="CM13" i="2"/>
  <c r="CM20" i="1"/>
  <c r="BW13" i="2"/>
  <c r="BW20" i="1"/>
  <c r="BG13" i="2"/>
  <c r="BG20" i="1"/>
  <c r="AQ13" i="2"/>
  <c r="AQ20" i="1"/>
  <c r="AA13" i="2"/>
  <c r="AA20" i="1"/>
  <c r="K13" i="2"/>
  <c r="K20" i="1"/>
  <c r="BW13" i="9"/>
  <c r="BW92" i="9" s="1"/>
  <c r="BG13" i="9"/>
  <c r="BG92" i="9" s="1"/>
  <c r="AQ13" i="9"/>
  <c r="AQ92" i="9" s="1"/>
  <c r="AA13" i="9"/>
  <c r="AA92" i="9" s="1"/>
  <c r="K13" i="9"/>
  <c r="K92" i="9" s="1"/>
  <c r="BO74" i="9"/>
  <c r="AI74" i="9"/>
  <c r="D75" i="9"/>
  <c r="E74" i="9"/>
  <c r="U74" i="9"/>
  <c r="AK74" i="9"/>
  <c r="BE74" i="9"/>
  <c r="BU74" i="9"/>
  <c r="CL74" i="9"/>
  <c r="F74" i="9"/>
  <c r="V74" i="9"/>
  <c r="AL74" i="9"/>
  <c r="BF74" i="9"/>
  <c r="BV74" i="9"/>
  <c r="CM74" i="9"/>
  <c r="CA74" i="9"/>
  <c r="CR74" i="9"/>
  <c r="CV40" i="9"/>
  <c r="CO39" i="9"/>
  <c r="AS39" i="9"/>
  <c r="BX39" i="9" s="1"/>
  <c r="CV32" i="9"/>
  <c r="CO31" i="9"/>
  <c r="AS31" i="9"/>
  <c r="BX31" i="9" s="1"/>
  <c r="CV24" i="9"/>
  <c r="CO23" i="9"/>
  <c r="AS23" i="9"/>
  <c r="BX23" i="9" s="1"/>
  <c r="CV15" i="9"/>
  <c r="CO14" i="9"/>
  <c r="CP13" i="9"/>
  <c r="CP92" i="9" s="1"/>
  <c r="BZ13" i="9"/>
  <c r="BZ92" i="9" s="1"/>
  <c r="BJ13" i="9"/>
  <c r="BJ92" i="9" s="1"/>
  <c r="AS14" i="9"/>
  <c r="AT13" i="9"/>
  <c r="AT92" i="9" s="1"/>
  <c r="Z13" i="9"/>
  <c r="Z92" i="9" s="1"/>
  <c r="J13" i="9"/>
  <c r="J92" i="9" s="1"/>
  <c r="CN87" i="8"/>
  <c r="BW87" i="8"/>
  <c r="BG87" i="8"/>
  <c r="AQ87" i="8"/>
  <c r="AA87" i="8"/>
  <c r="K87" i="8"/>
  <c r="CE85" i="8"/>
  <c r="BO85" i="8"/>
  <c r="AY85" i="8"/>
  <c r="AI85" i="8"/>
  <c r="S85" i="8"/>
  <c r="CE82" i="8"/>
  <c r="BO82" i="8"/>
  <c r="AY82" i="8"/>
  <c r="AI82" i="8"/>
  <c r="S82" i="8"/>
  <c r="CN80" i="8"/>
  <c r="BW80" i="8"/>
  <c r="BG80" i="8"/>
  <c r="AQ80" i="8"/>
  <c r="AA80" i="8"/>
  <c r="K80" i="8"/>
  <c r="CE78" i="8"/>
  <c r="BO78" i="8"/>
  <c r="AY78" i="8"/>
  <c r="AI78" i="8"/>
  <c r="S78" i="8"/>
  <c r="CF74" i="9"/>
  <c r="CV45" i="9"/>
  <c r="CS42" i="9"/>
  <c r="CT48" i="1"/>
  <c r="CS48" i="1" s="1"/>
  <c r="CD48" i="1"/>
  <c r="BN48" i="1"/>
  <c r="AX48" i="1"/>
  <c r="CV38" i="9"/>
  <c r="AH44" i="1"/>
  <c r="R44" i="1"/>
  <c r="CV34" i="9"/>
  <c r="AH40" i="1"/>
  <c r="R40" i="1"/>
  <c r="CV30" i="9"/>
  <c r="AH36" i="1"/>
  <c r="R36" i="1"/>
  <c r="CV26" i="9"/>
  <c r="AH32" i="1"/>
  <c r="R32" i="1"/>
  <c r="CV21" i="9"/>
  <c r="CV17" i="9"/>
  <c r="CR13" i="9"/>
  <c r="CR92" i="9" s="1"/>
  <c r="CG13" i="9"/>
  <c r="CG92" i="9" s="1"/>
  <c r="BQ13" i="9"/>
  <c r="BQ92" i="9" s="1"/>
  <c r="BA13" i="9"/>
  <c r="BA92" i="9" s="1"/>
  <c r="AG13" i="9"/>
  <c r="AG92" i="9" s="1"/>
  <c r="Q13" i="9"/>
  <c r="Q92" i="9" s="1"/>
  <c r="CY87" i="8"/>
  <c r="CH87" i="8"/>
  <c r="BR87" i="8"/>
  <c r="BB87" i="8"/>
  <c r="AH87" i="8"/>
  <c r="R87" i="8"/>
  <c r="CY85" i="8"/>
  <c r="CH85" i="8"/>
  <c r="BR85" i="8"/>
  <c r="BB85" i="8"/>
  <c r="AH85" i="8"/>
  <c r="R85" i="8"/>
  <c r="CY82" i="8"/>
  <c r="CH82" i="8"/>
  <c r="BR82" i="8"/>
  <c r="BB82" i="8"/>
  <c r="AH82" i="8"/>
  <c r="R82" i="8"/>
  <c r="CY80" i="8"/>
  <c r="CH80" i="8"/>
  <c r="BR80" i="8"/>
  <c r="BB80" i="8"/>
  <c r="AH80" i="8"/>
  <c r="R80" i="8"/>
  <c r="CY78" i="8"/>
  <c r="CH78" i="8"/>
  <c r="BR78" i="8"/>
  <c r="BB78" i="8"/>
  <c r="AH78" i="8"/>
  <c r="R78" i="8"/>
  <c r="CV71" i="8"/>
  <c r="CV67" i="8"/>
  <c r="CV63" i="8"/>
  <c r="CV59" i="8"/>
  <c r="CE87" i="7"/>
  <c r="BO87" i="7"/>
  <c r="AY87" i="7"/>
  <c r="AI87" i="7"/>
  <c r="S87" i="7"/>
  <c r="CN85" i="7"/>
  <c r="BW85" i="7"/>
  <c r="BG85" i="7"/>
  <c r="AQ85" i="7"/>
  <c r="AA85" i="7"/>
  <c r="K85" i="7"/>
  <c r="CN82" i="7"/>
  <c r="BW82" i="7"/>
  <c r="BG82" i="7"/>
  <c r="AQ82" i="7"/>
  <c r="AA82" i="7"/>
  <c r="K82" i="7"/>
  <c r="CE80" i="7"/>
  <c r="BO80" i="7"/>
  <c r="AY80" i="7"/>
  <c r="AI80" i="7"/>
  <c r="S80" i="7"/>
  <c r="BW78" i="7"/>
  <c r="BG78" i="7"/>
  <c r="AQ78" i="7"/>
  <c r="AA78" i="7"/>
  <c r="K78" i="7"/>
  <c r="D64" i="8"/>
  <c r="AP64" i="8" s="1"/>
  <c r="CS64" i="8"/>
  <c r="CV52" i="8"/>
  <c r="AL95" i="1"/>
  <c r="V95" i="1"/>
  <c r="F95" i="1"/>
  <c r="CM87" i="7"/>
  <c r="BV87" i="7"/>
  <c r="BF87" i="7"/>
  <c r="AL87" i="7"/>
  <c r="V87" i="7"/>
  <c r="F87" i="7"/>
  <c r="CM85" i="7"/>
  <c r="BV85" i="7"/>
  <c r="BF85" i="7"/>
  <c r="AL85" i="7"/>
  <c r="V85" i="7"/>
  <c r="F85" i="7"/>
  <c r="BV82" i="7"/>
  <c r="BV89" i="1"/>
  <c r="BV88" i="1" s="1"/>
  <c r="BF82" i="7"/>
  <c r="BF89" i="1"/>
  <c r="AL82" i="7"/>
  <c r="V82" i="7"/>
  <c r="F82" i="7"/>
  <c r="CM80" i="7"/>
  <c r="BV80" i="7"/>
  <c r="BF80" i="7"/>
  <c r="AL80" i="7"/>
  <c r="AL87" i="1"/>
  <c r="AL86" i="1" s="1"/>
  <c r="V80" i="7"/>
  <c r="V87" i="1"/>
  <c r="V86" i="1" s="1"/>
  <c r="F80" i="7"/>
  <c r="F87" i="1"/>
  <c r="F86" i="1" s="1"/>
  <c r="CM78" i="7"/>
  <c r="CM85" i="1"/>
  <c r="CM84" i="1" s="1"/>
  <c r="BV78" i="7"/>
  <c r="BV85" i="1"/>
  <c r="BV84" i="1" s="1"/>
  <c r="BF78" i="7"/>
  <c r="BF85" i="1"/>
  <c r="BF84" i="1" s="1"/>
  <c r="AL78" i="7"/>
  <c r="V78" i="7"/>
  <c r="F78" i="7"/>
  <c r="CV69" i="8"/>
  <c r="CV49" i="8"/>
  <c r="CO48" i="8"/>
  <c r="AS48" i="8"/>
  <c r="BX48" i="8" s="1"/>
  <c r="CV41" i="8"/>
  <c r="CO40" i="8"/>
  <c r="AS40" i="8"/>
  <c r="BX40" i="8" s="1"/>
  <c r="CV33" i="8"/>
  <c r="CO32" i="8"/>
  <c r="AS32" i="8"/>
  <c r="BX32" i="8" s="1"/>
  <c r="CV25" i="8"/>
  <c r="CO24" i="8"/>
  <c r="AS24" i="8"/>
  <c r="BX24" i="8" s="1"/>
  <c r="CV16" i="8"/>
  <c r="CO15" i="8"/>
  <c r="AS15" i="8"/>
  <c r="BX15" i="8" s="1"/>
  <c r="CM13" i="8"/>
  <c r="BW13" i="8"/>
  <c r="BG13" i="8"/>
  <c r="BG92" i="8" s="1"/>
  <c r="AQ13" i="8"/>
  <c r="AA13" i="8"/>
  <c r="AA92" i="8" s="1"/>
  <c r="K13" i="8"/>
  <c r="CO89" i="7"/>
  <c r="CP87" i="7"/>
  <c r="CO88" i="7"/>
  <c r="BY87" i="7"/>
  <c r="BI87" i="7"/>
  <c r="AO87" i="7"/>
  <c r="Y87" i="7"/>
  <c r="I87" i="7"/>
  <c r="CP85" i="7"/>
  <c r="CO86" i="7"/>
  <c r="CO85" i="7" s="1"/>
  <c r="BY85" i="7"/>
  <c r="BI85" i="7"/>
  <c r="AO85" i="7"/>
  <c r="Y85" i="7"/>
  <c r="I85" i="7"/>
  <c r="CO84" i="7"/>
  <c r="CP82" i="7"/>
  <c r="CO83" i="7"/>
  <c r="BY82" i="7"/>
  <c r="BI82" i="7"/>
  <c r="AO82" i="7"/>
  <c r="Y82" i="7"/>
  <c r="I82" i="7"/>
  <c r="CP80" i="7"/>
  <c r="CO81" i="7"/>
  <c r="CO80" i="7" s="1"/>
  <c r="BY80" i="7"/>
  <c r="BI80" i="7"/>
  <c r="AO80" i="7"/>
  <c r="Y80" i="7"/>
  <c r="I80" i="7"/>
  <c r="CP78" i="7"/>
  <c r="CO79" i="7"/>
  <c r="CO78" i="7" s="1"/>
  <c r="BY78" i="7"/>
  <c r="BI78" i="7"/>
  <c r="AO78" i="7"/>
  <c r="Y78" i="7"/>
  <c r="I78" i="7"/>
  <c r="CO70" i="7"/>
  <c r="AS70" i="7"/>
  <c r="BX70" i="7" s="1"/>
  <c r="BW76" i="8"/>
  <c r="AQ76" i="8"/>
  <c r="K76" i="8"/>
  <c r="Q76" i="8"/>
  <c r="AG76" i="8"/>
  <c r="BA76" i="8"/>
  <c r="BQ76" i="8"/>
  <c r="CG76" i="8"/>
  <c r="CX76" i="8"/>
  <c r="CV77" i="8"/>
  <c r="CV76" i="8" s="1"/>
  <c r="R76" i="8"/>
  <c r="AH76" i="8"/>
  <c r="BB76" i="8"/>
  <c r="BR76" i="8"/>
  <c r="CH76" i="8"/>
  <c r="CY76" i="8"/>
  <c r="BO74" i="8"/>
  <c r="AI74" i="8"/>
  <c r="E74" i="8"/>
  <c r="D75" i="8"/>
  <c r="U74" i="8"/>
  <c r="AK74" i="8"/>
  <c r="BE74" i="8"/>
  <c r="BU74" i="8"/>
  <c r="CL74" i="8"/>
  <c r="F74" i="8"/>
  <c r="V74" i="8"/>
  <c r="AL74" i="8"/>
  <c r="BF74" i="8"/>
  <c r="BV74" i="8"/>
  <c r="CM74" i="8"/>
  <c r="CY66" i="1"/>
  <c r="CY13" i="8"/>
  <c r="CV56" i="8"/>
  <c r="CV55" i="8"/>
  <c r="CO51" i="8"/>
  <c r="AS51" i="8"/>
  <c r="BX51" i="8" s="1"/>
  <c r="CV48" i="8"/>
  <c r="CO47" i="8"/>
  <c r="AS47" i="8"/>
  <c r="BX47" i="8" s="1"/>
  <c r="CV44" i="8"/>
  <c r="CO43" i="8"/>
  <c r="AS43" i="8"/>
  <c r="BX43" i="8" s="1"/>
  <c r="CV40" i="8"/>
  <c r="CO39" i="8"/>
  <c r="AS39" i="8"/>
  <c r="BX39" i="8" s="1"/>
  <c r="CV36" i="8"/>
  <c r="CO35" i="8"/>
  <c r="AS35" i="8"/>
  <c r="BX35" i="8" s="1"/>
  <c r="CV32" i="8"/>
  <c r="CO31" i="8"/>
  <c r="AS31" i="8"/>
  <c r="BX31" i="8" s="1"/>
  <c r="CV28" i="8"/>
  <c r="CO27" i="8"/>
  <c r="AS27" i="8"/>
  <c r="BX27" i="8" s="1"/>
  <c r="CV24" i="8"/>
  <c r="CO23" i="8"/>
  <c r="AS23" i="8"/>
  <c r="BX23" i="8" s="1"/>
  <c r="CV19" i="8"/>
  <c r="CO18" i="8"/>
  <c r="AS18" i="8"/>
  <c r="BX18" i="8" s="1"/>
  <c r="CJ13" i="8"/>
  <c r="CJ92" i="8" s="1"/>
  <c r="BP13" i="8"/>
  <c r="BP92" i="8" s="1"/>
  <c r="AZ13" i="8"/>
  <c r="AZ92" i="8" s="1"/>
  <c r="AJ13" i="8"/>
  <c r="AJ92" i="8" s="1"/>
  <c r="T13" i="8"/>
  <c r="T92" i="8" s="1"/>
  <c r="CV15" i="8"/>
  <c r="CW13" i="8"/>
  <c r="CW92" i="8" s="1"/>
  <c r="BY13" i="8"/>
  <c r="BY92" i="8" s="1"/>
  <c r="BI13" i="8"/>
  <c r="BI92" i="8" s="1"/>
  <c r="AO13" i="8"/>
  <c r="AO92" i="8" s="1"/>
  <c r="Y13" i="8"/>
  <c r="Y92" i="8" s="1"/>
  <c r="I13" i="8"/>
  <c r="I92" i="8" s="1"/>
  <c r="CO14" i="8"/>
  <c r="CO13" i="8" s="1"/>
  <c r="CP13" i="8"/>
  <c r="CP92" i="8" s="1"/>
  <c r="BZ13" i="8"/>
  <c r="BZ92" i="8" s="1"/>
  <c r="BJ13" i="8"/>
  <c r="BJ92" i="8" s="1"/>
  <c r="AS14" i="8"/>
  <c r="AT13" i="8"/>
  <c r="AT92" i="8" s="1"/>
  <c r="Z13" i="8"/>
  <c r="Z92" i="8" s="1"/>
  <c r="J13" i="8"/>
  <c r="J92" i="8" s="1"/>
  <c r="CJ87" i="7"/>
  <c r="BP87" i="7"/>
  <c r="AZ87" i="7"/>
  <c r="AJ87" i="7"/>
  <c r="T87" i="7"/>
  <c r="CV86" i="7"/>
  <c r="CV85" i="7" s="1"/>
  <c r="CW85" i="7"/>
  <c r="BT85" i="7"/>
  <c r="BD85" i="7"/>
  <c r="AN85" i="7"/>
  <c r="X85" i="7"/>
  <c r="H85" i="7"/>
  <c r="CF82" i="7"/>
  <c r="BL82" i="7"/>
  <c r="AV82" i="7"/>
  <c r="AF82" i="7"/>
  <c r="P82" i="7"/>
  <c r="CJ80" i="7"/>
  <c r="BP80" i="7"/>
  <c r="AZ80" i="7"/>
  <c r="AJ80" i="7"/>
  <c r="T80" i="7"/>
  <c r="CV79" i="7"/>
  <c r="CV78" i="7" s="1"/>
  <c r="CW78" i="7"/>
  <c r="BT78" i="7"/>
  <c r="BD78" i="7"/>
  <c r="AN78" i="7"/>
  <c r="X78" i="7"/>
  <c r="H78" i="7"/>
  <c r="CA76" i="7"/>
  <c r="BK76" i="7"/>
  <c r="AU76" i="7"/>
  <c r="AS77" i="7"/>
  <c r="AE76" i="7"/>
  <c r="O76" i="7"/>
  <c r="CI74" i="7"/>
  <c r="BS74" i="7"/>
  <c r="BC74" i="7"/>
  <c r="AM74" i="7"/>
  <c r="W74" i="7"/>
  <c r="G74" i="7"/>
  <c r="D75" i="7"/>
  <c r="CS69" i="7"/>
  <c r="CO68" i="7"/>
  <c r="AS68" i="7"/>
  <c r="BX68" i="7" s="1"/>
  <c r="CS65" i="7"/>
  <c r="CO64" i="7"/>
  <c r="AS64" i="7"/>
  <c r="BX64" i="7" s="1"/>
  <c r="CS61" i="7"/>
  <c r="CO60" i="7"/>
  <c r="AS60" i="7"/>
  <c r="BX60" i="7" s="1"/>
  <c r="CS57" i="7"/>
  <c r="CO56" i="7"/>
  <c r="AS56" i="7"/>
  <c r="BX56" i="7" s="1"/>
  <c r="CS53" i="7"/>
  <c r="CO52" i="7"/>
  <c r="AS52" i="7"/>
  <c r="BX52" i="7" s="1"/>
  <c r="CO48" i="7"/>
  <c r="AS48" i="7"/>
  <c r="BX48" i="7" s="1"/>
  <c r="CO44" i="7"/>
  <c r="AS44" i="7"/>
  <c r="BX44" i="7" s="1"/>
  <c r="CO40" i="7"/>
  <c r="AS40" i="7"/>
  <c r="BX40" i="7" s="1"/>
  <c r="CO36" i="7"/>
  <c r="AS36" i="7"/>
  <c r="BX36" i="7" s="1"/>
  <c r="D71" i="7"/>
  <c r="AP71" i="7" s="1"/>
  <c r="CS71" i="7"/>
  <c r="CO32" i="7"/>
  <c r="AS32" i="7"/>
  <c r="BX32" i="7" s="1"/>
  <c r="CS28" i="7"/>
  <c r="CI13" i="7"/>
  <c r="CI92" i="7" s="1"/>
  <c r="BS13" i="7"/>
  <c r="BC13" i="7"/>
  <c r="BC92" i="7" s="1"/>
  <c r="AM13" i="7"/>
  <c r="W13" i="7"/>
  <c r="W92" i="7" s="1"/>
  <c r="G13" i="7"/>
  <c r="CA76" i="6"/>
  <c r="BK76" i="6"/>
  <c r="AU76" i="6"/>
  <c r="AE76" i="6"/>
  <c r="O76" i="6"/>
  <c r="CI74" i="6"/>
  <c r="BS74" i="6"/>
  <c r="BC74" i="6"/>
  <c r="AM74" i="6"/>
  <c r="W74" i="6"/>
  <c r="G74" i="6"/>
  <c r="CV66" i="7"/>
  <c r="AS63" i="7"/>
  <c r="BX63" i="7" s="1"/>
  <c r="AS58" i="7"/>
  <c r="BX58" i="7" s="1"/>
  <c r="CO58" i="7"/>
  <c r="CO55" i="7"/>
  <c r="D54" i="7"/>
  <c r="AP54" i="7" s="1"/>
  <c r="CS54" i="7"/>
  <c r="AS51" i="7"/>
  <c r="BX51" i="7" s="1"/>
  <c r="D51" i="7"/>
  <c r="AP51" i="7" s="1"/>
  <c r="AS50" i="7"/>
  <c r="BX50" i="7" s="1"/>
  <c r="D50" i="7"/>
  <c r="AP50" i="7" s="1"/>
  <c r="CS49" i="7"/>
  <c r="AS47" i="7"/>
  <c r="BX47" i="7" s="1"/>
  <c r="D47" i="7"/>
  <c r="AP47" i="7" s="1"/>
  <c r="AS46" i="7"/>
  <c r="BX46" i="7" s="1"/>
  <c r="D46" i="7"/>
  <c r="AP46" i="7" s="1"/>
  <c r="CS45" i="7"/>
  <c r="AS43" i="7"/>
  <c r="BX43" i="7" s="1"/>
  <c r="D43" i="7"/>
  <c r="AP43" i="7" s="1"/>
  <c r="AS42" i="7"/>
  <c r="BX42" i="7" s="1"/>
  <c r="D42" i="7"/>
  <c r="AP42" i="7" s="1"/>
  <c r="CS41" i="7"/>
  <c r="AS39" i="7"/>
  <c r="BX39" i="7" s="1"/>
  <c r="D39" i="7"/>
  <c r="AP39" i="7" s="1"/>
  <c r="AS38" i="7"/>
  <c r="BX38" i="7" s="1"/>
  <c r="D38" i="7"/>
  <c r="AP38" i="7" s="1"/>
  <c r="CS37" i="7"/>
  <c r="CS31" i="7"/>
  <c r="CO30" i="7"/>
  <c r="AS30" i="7"/>
  <c r="BX30" i="7" s="1"/>
  <c r="CV28" i="7"/>
  <c r="CO27" i="7"/>
  <c r="AS27" i="7"/>
  <c r="BX27" i="7" s="1"/>
  <c r="D24" i="7"/>
  <c r="AP24" i="7" s="1"/>
  <c r="D21" i="7"/>
  <c r="AP21" i="7" s="1"/>
  <c r="CS14" i="7"/>
  <c r="CS13" i="7" s="1"/>
  <c r="CT13" i="7"/>
  <c r="CT92" i="7" s="1"/>
  <c r="CD13" i="7"/>
  <c r="CD92" i="7" s="1"/>
  <c r="BN13" i="7"/>
  <c r="BN92" i="7" s="1"/>
  <c r="AX13" i="7"/>
  <c r="AX92" i="7" s="1"/>
  <c r="AD13" i="7"/>
  <c r="AD92" i="7" s="1"/>
  <c r="N13" i="7"/>
  <c r="N92" i="7" s="1"/>
  <c r="D89" i="6"/>
  <c r="AP89" i="6" s="1"/>
  <c r="CA87" i="6"/>
  <c r="BK87" i="6"/>
  <c r="AU87" i="6"/>
  <c r="AS88" i="6"/>
  <c r="AE87" i="6"/>
  <c r="O87" i="6"/>
  <c r="CI85" i="6"/>
  <c r="BS85" i="6"/>
  <c r="BC85" i="6"/>
  <c r="AM85" i="6"/>
  <c r="W85" i="6"/>
  <c r="G85" i="6"/>
  <c r="D86" i="6"/>
  <c r="AS84" i="6"/>
  <c r="BX84" i="6" s="1"/>
  <c r="CI82" i="6"/>
  <c r="BS82" i="6"/>
  <c r="BC82" i="6"/>
  <c r="AM82" i="6"/>
  <c r="W82" i="6"/>
  <c r="G82" i="6"/>
  <c r="D83" i="6"/>
  <c r="CA80" i="6"/>
  <c r="BK80" i="6"/>
  <c r="AU80" i="6"/>
  <c r="AS81" i="6"/>
  <c r="AE80" i="6"/>
  <c r="O80" i="6"/>
  <c r="CI78" i="6"/>
  <c r="BS78" i="6"/>
  <c r="BC78" i="6"/>
  <c r="AM78" i="6"/>
  <c r="W78" i="6"/>
  <c r="G78" i="6"/>
  <c r="D79" i="6"/>
  <c r="CM76" i="6"/>
  <c r="BV76" i="6"/>
  <c r="BF76" i="6"/>
  <c r="AL76" i="6"/>
  <c r="V76" i="6"/>
  <c r="F76" i="6"/>
  <c r="CM74" i="6"/>
  <c r="BV74" i="6"/>
  <c r="BF74" i="6"/>
  <c r="AL74" i="6"/>
  <c r="V74" i="6"/>
  <c r="F74" i="6"/>
  <c r="D71" i="6"/>
  <c r="AP71" i="6" s="1"/>
  <c r="D63" i="6"/>
  <c r="AP63" i="6" s="1"/>
  <c r="CO55" i="6"/>
  <c r="AS55" i="6"/>
  <c r="BX55" i="6" s="1"/>
  <c r="CO51" i="6"/>
  <c r="AS51" i="6"/>
  <c r="BX51" i="6" s="1"/>
  <c r="CO47" i="6"/>
  <c r="AS47" i="6"/>
  <c r="BX47" i="6" s="1"/>
  <c r="CO43" i="6"/>
  <c r="AS43" i="6"/>
  <c r="BX43" i="6" s="1"/>
  <c r="CO39" i="6"/>
  <c r="AS39" i="6"/>
  <c r="BX39" i="6" s="1"/>
  <c r="CO35" i="6"/>
  <c r="AS35" i="6"/>
  <c r="BX35" i="6" s="1"/>
  <c r="CO31" i="6"/>
  <c r="AS31" i="6"/>
  <c r="BX31" i="6" s="1"/>
  <c r="CO27" i="6"/>
  <c r="AS27" i="6"/>
  <c r="BX27" i="6" s="1"/>
  <c r="CV67" i="7"/>
  <c r="CV63" i="7"/>
  <c r="CV59" i="7"/>
  <c r="CV55" i="7"/>
  <c r="D33" i="7"/>
  <c r="AP33" i="7" s="1"/>
  <c r="D31" i="7"/>
  <c r="AP31" i="7" s="1"/>
  <c r="CV27" i="7"/>
  <c r="CO25" i="7"/>
  <c r="AS25" i="7"/>
  <c r="BX25" i="7" s="1"/>
  <c r="CY13" i="7"/>
  <c r="CY92" i="7" s="1"/>
  <c r="D16" i="7"/>
  <c r="AP16" i="7" s="1"/>
  <c r="CF13" i="7"/>
  <c r="CF92" i="7" s="1"/>
  <c r="BL13" i="7"/>
  <c r="BL92" i="7" s="1"/>
  <c r="AV13" i="7"/>
  <c r="AV92" i="7" s="1"/>
  <c r="AF13" i="7"/>
  <c r="AF92" i="7" s="1"/>
  <c r="P13" i="7"/>
  <c r="P92" i="7" s="1"/>
  <c r="CK13" i="7"/>
  <c r="CK92" i="7" s="1"/>
  <c r="BU13" i="7"/>
  <c r="BU92" i="7" s="1"/>
  <c r="BE13" i="7"/>
  <c r="BE92" i="7" s="1"/>
  <c r="AK13" i="7"/>
  <c r="AK92" i="7" s="1"/>
  <c r="U13" i="7"/>
  <c r="U92" i="7" s="1"/>
  <c r="D14" i="7"/>
  <c r="E13" i="7"/>
  <c r="E92" i="7" s="1"/>
  <c r="CL76" i="6"/>
  <c r="BU76" i="6"/>
  <c r="BE76" i="6"/>
  <c r="AK76" i="6"/>
  <c r="U76" i="6"/>
  <c r="D77" i="6"/>
  <c r="E76" i="6"/>
  <c r="CL74" i="6"/>
  <c r="BU74" i="6"/>
  <c r="BE74" i="6"/>
  <c r="AK74" i="6"/>
  <c r="U74" i="6"/>
  <c r="D75" i="6"/>
  <c r="E74" i="6"/>
  <c r="CV68" i="6"/>
  <c r="CO66" i="6"/>
  <c r="AS66" i="6"/>
  <c r="BX66" i="6" s="1"/>
  <c r="D64" i="6"/>
  <c r="AP64" i="6" s="1"/>
  <c r="CO58" i="6"/>
  <c r="AS58" i="6"/>
  <c r="BX58" i="6" s="1"/>
  <c r="CS56" i="6"/>
  <c r="AS54" i="6"/>
  <c r="BX54" i="6" s="1"/>
  <c r="AS53" i="6"/>
  <c r="BX53" i="6" s="1"/>
  <c r="D53" i="6"/>
  <c r="AP53" i="6" s="1"/>
  <c r="CS52" i="6"/>
  <c r="AS50" i="6"/>
  <c r="BX50" i="6" s="1"/>
  <c r="AS49" i="6"/>
  <c r="BX49" i="6" s="1"/>
  <c r="D49" i="6"/>
  <c r="AP49" i="6" s="1"/>
  <c r="CS48" i="6"/>
  <c r="AS46" i="6"/>
  <c r="BX46" i="6" s="1"/>
  <c r="AS45" i="6"/>
  <c r="BX45" i="6" s="1"/>
  <c r="D45" i="6"/>
  <c r="AP45" i="6" s="1"/>
  <c r="CS44" i="6"/>
  <c r="AS42" i="6"/>
  <c r="BX42" i="6" s="1"/>
  <c r="AS41" i="6"/>
  <c r="BX41" i="6" s="1"/>
  <c r="D41" i="6"/>
  <c r="AP41" i="6" s="1"/>
  <c r="CS40" i="6"/>
  <c r="AS38" i="6"/>
  <c r="BX38" i="6" s="1"/>
  <c r="AS37" i="6"/>
  <c r="BX37" i="6" s="1"/>
  <c r="D37" i="6"/>
  <c r="AP37" i="6" s="1"/>
  <c r="CS36" i="6"/>
  <c r="AS34" i="6"/>
  <c r="BX34" i="6" s="1"/>
  <c r="AS33" i="6"/>
  <c r="BX33" i="6" s="1"/>
  <c r="D33" i="6"/>
  <c r="AP33" i="6" s="1"/>
  <c r="CS32" i="6"/>
  <c r="AS30" i="6"/>
  <c r="BX30" i="6" s="1"/>
  <c r="AS29" i="6"/>
  <c r="BX29" i="6" s="1"/>
  <c r="D29" i="6"/>
  <c r="AP29" i="6" s="1"/>
  <c r="CS28" i="6"/>
  <c r="AS26" i="6"/>
  <c r="BX26" i="6" s="1"/>
  <c r="AS25" i="6"/>
  <c r="BX25" i="6" s="1"/>
  <c r="D25" i="6"/>
  <c r="AP25" i="6" s="1"/>
  <c r="CS24" i="6"/>
  <c r="BY13" i="6"/>
  <c r="BY92" i="6" s="1"/>
  <c r="BI13" i="6"/>
  <c r="BI92" i="6" s="1"/>
  <c r="AO13" i="6"/>
  <c r="AO92" i="6" s="1"/>
  <c r="Y13" i="6"/>
  <c r="Y92" i="6" s="1"/>
  <c r="I13" i="6"/>
  <c r="I92" i="6" s="1"/>
  <c r="CN87" i="5"/>
  <c r="BW87" i="5"/>
  <c r="BG87" i="5"/>
  <c r="AQ87" i="5"/>
  <c r="AA87" i="5"/>
  <c r="K87" i="5"/>
  <c r="CE85" i="5"/>
  <c r="BO85" i="5"/>
  <c r="AY85" i="5"/>
  <c r="AI85" i="5"/>
  <c r="S85" i="5"/>
  <c r="CE82" i="5"/>
  <c r="BO82" i="5"/>
  <c r="AY82" i="5"/>
  <c r="AI82" i="5"/>
  <c r="S82" i="5"/>
  <c r="CN80" i="5"/>
  <c r="BW80" i="5"/>
  <c r="BG80" i="5"/>
  <c r="AQ80" i="5"/>
  <c r="AA80" i="5"/>
  <c r="K80" i="5"/>
  <c r="CE78" i="5"/>
  <c r="BO78" i="5"/>
  <c r="AY78" i="5"/>
  <c r="AI78" i="5"/>
  <c r="S78" i="5"/>
  <c r="CO47" i="5"/>
  <c r="AS47" i="5"/>
  <c r="BX47" i="5" s="1"/>
  <c r="D39" i="5"/>
  <c r="AP39" i="5" s="1"/>
  <c r="D35" i="5"/>
  <c r="AP35" i="5" s="1"/>
  <c r="D31" i="5"/>
  <c r="AP31" i="5" s="1"/>
  <c r="D27" i="5"/>
  <c r="AP27" i="5" s="1"/>
  <c r="D23" i="5"/>
  <c r="AP23" i="5" s="1"/>
  <c r="D18" i="5"/>
  <c r="AP18" i="5" s="1"/>
  <c r="CI13" i="5"/>
  <c r="BS13" i="5"/>
  <c r="BC13" i="5"/>
  <c r="AM13" i="5"/>
  <c r="W13" i="5"/>
  <c r="G13" i="5"/>
  <c r="D14" i="5"/>
  <c r="AS65" i="6"/>
  <c r="BX65" i="6" s="1"/>
  <c r="CO65" i="6"/>
  <c r="CO61" i="6"/>
  <c r="D60" i="6"/>
  <c r="AP60" i="6" s="1"/>
  <c r="CS60" i="6"/>
  <c r="CS53" i="6"/>
  <c r="CR13" i="6"/>
  <c r="CR92" i="6" s="1"/>
  <c r="CB13" i="6"/>
  <c r="CB92" i="6" s="1"/>
  <c r="BH13" i="6"/>
  <c r="BH92" i="6" s="1"/>
  <c r="AR13" i="6"/>
  <c r="AR92" i="6" s="1"/>
  <c r="AB13" i="6"/>
  <c r="AB92" i="6" s="1"/>
  <c r="L13" i="6"/>
  <c r="L92" i="6" s="1"/>
  <c r="CO70" i="5"/>
  <c r="AS70" i="5"/>
  <c r="BX70" i="5" s="1"/>
  <c r="CY68" i="1"/>
  <c r="CR63" i="1"/>
  <c r="CO54" i="5"/>
  <c r="AS54" i="5"/>
  <c r="BX54" i="5" s="1"/>
  <c r="CO46" i="5"/>
  <c r="AS46" i="5"/>
  <c r="BX46" i="5" s="1"/>
  <c r="CY25" i="1"/>
  <c r="CY62" i="1"/>
  <c r="CL56" i="1"/>
  <c r="CL52" i="1"/>
  <c r="CL48" i="1"/>
  <c r="CL44" i="1"/>
  <c r="CL40" i="1"/>
  <c r="CL36" i="1"/>
  <c r="CL32" i="1"/>
  <c r="CV19" i="6"/>
  <c r="CV15" i="6"/>
  <c r="CX13" i="6"/>
  <c r="CX92" i="6" s="1"/>
  <c r="CH13" i="6"/>
  <c r="CH92" i="6" s="1"/>
  <c r="BR13" i="6"/>
  <c r="BR92" i="6" s="1"/>
  <c r="BB13" i="6"/>
  <c r="BB92" i="6" s="1"/>
  <c r="AH13" i="6"/>
  <c r="AH92" i="6" s="1"/>
  <c r="R13" i="6"/>
  <c r="R92" i="6" s="1"/>
  <c r="CU13" i="6"/>
  <c r="CU92" i="6" s="1"/>
  <c r="CE13" i="6"/>
  <c r="CE92" i="6" s="1"/>
  <c r="BO13" i="6"/>
  <c r="BO92" i="6" s="1"/>
  <c r="AY13" i="6"/>
  <c r="AY92" i="6" s="1"/>
  <c r="AI13" i="6"/>
  <c r="AI92" i="6" s="1"/>
  <c r="S13" i="6"/>
  <c r="S92" i="6" s="1"/>
  <c r="CV89" i="5"/>
  <c r="CB87" i="5"/>
  <c r="BH87" i="5"/>
  <c r="AR87" i="5"/>
  <c r="AB87" i="5"/>
  <c r="L87" i="5"/>
  <c r="CF85" i="5"/>
  <c r="BL85" i="5"/>
  <c r="AV85" i="5"/>
  <c r="AF85" i="5"/>
  <c r="P85" i="5"/>
  <c r="CV83" i="5"/>
  <c r="CV82" i="5" s="1"/>
  <c r="CW82" i="5"/>
  <c r="CW89" i="1"/>
  <c r="BT82" i="5"/>
  <c r="BD82" i="5"/>
  <c r="AN82" i="5"/>
  <c r="X82" i="5"/>
  <c r="H82" i="5"/>
  <c r="CB80" i="5"/>
  <c r="BH80" i="5"/>
  <c r="AR80" i="5"/>
  <c r="AB80" i="5"/>
  <c r="L80" i="5"/>
  <c r="CF78" i="5"/>
  <c r="BL78" i="5"/>
  <c r="AV78" i="5"/>
  <c r="AF78" i="5"/>
  <c r="P78" i="5"/>
  <c r="CI76" i="5"/>
  <c r="BS76" i="5"/>
  <c r="BC76" i="5"/>
  <c r="AM76" i="5"/>
  <c r="W76" i="5"/>
  <c r="G76" i="5"/>
  <c r="D77" i="5"/>
  <c r="CA74" i="5"/>
  <c r="BK74" i="5"/>
  <c r="AU74" i="5"/>
  <c r="AS75" i="5"/>
  <c r="AE74" i="5"/>
  <c r="O74" i="5"/>
  <c r="CS69" i="5"/>
  <c r="CO68" i="5"/>
  <c r="AS68" i="5"/>
  <c r="BX68" i="5" s="1"/>
  <c r="CS65" i="5"/>
  <c r="CO64" i="5"/>
  <c r="AS64" i="5"/>
  <c r="BX64" i="5" s="1"/>
  <c r="CS61" i="5"/>
  <c r="CO60" i="5"/>
  <c r="AS60" i="5"/>
  <c r="BX60" i="5" s="1"/>
  <c r="CS57" i="5"/>
  <c r="CO56" i="5"/>
  <c r="AS56" i="5"/>
  <c r="BX56" i="5" s="1"/>
  <c r="CS53" i="5"/>
  <c r="CO52" i="5"/>
  <c r="AS52" i="5"/>
  <c r="BX52" i="5" s="1"/>
  <c r="CO48" i="5"/>
  <c r="AS48" i="5"/>
  <c r="BX48" i="5" s="1"/>
  <c r="CO44" i="5"/>
  <c r="AS44" i="5"/>
  <c r="BX44" i="5" s="1"/>
  <c r="CO40" i="5"/>
  <c r="AS40" i="5"/>
  <c r="BX40" i="5" s="1"/>
  <c r="D36" i="5"/>
  <c r="AP36" i="5" s="1"/>
  <c r="CO32" i="5"/>
  <c r="AS32" i="5"/>
  <c r="BX32" i="5" s="1"/>
  <c r="D28" i="5"/>
  <c r="AP28" i="5" s="1"/>
  <c r="CO24" i="5"/>
  <c r="AS24" i="5"/>
  <c r="BX24" i="5" s="1"/>
  <c r="D19" i="5"/>
  <c r="AP19" i="5" s="1"/>
  <c r="CO15" i="5"/>
  <c r="AS15" i="5"/>
  <c r="BX15" i="5" s="1"/>
  <c r="CN13" i="5"/>
  <c r="CN92" i="5" s="1"/>
  <c r="BT13" i="5"/>
  <c r="BT92" i="5" s="1"/>
  <c r="BD13" i="5"/>
  <c r="BD92" i="5" s="1"/>
  <c r="AN13" i="5"/>
  <c r="AN92" i="5" s="1"/>
  <c r="X13" i="5"/>
  <c r="X92" i="5" s="1"/>
  <c r="H13" i="5"/>
  <c r="H92" i="5" s="1"/>
  <c r="BZ85" i="4"/>
  <c r="BD85" i="4"/>
  <c r="AI85" i="4"/>
  <c r="N85" i="4"/>
  <c r="M85" i="4"/>
  <c r="AC85" i="4"/>
  <c r="AW85" i="4"/>
  <c r="BM85" i="4"/>
  <c r="CC85" i="4"/>
  <c r="CT85" i="4"/>
  <c r="CS86" i="4"/>
  <c r="CS85" i="4" s="1"/>
  <c r="AS41" i="5"/>
  <c r="BX41" i="5" s="1"/>
  <c r="CO41" i="5"/>
  <c r="CV41" i="5"/>
  <c r="AS33" i="5"/>
  <c r="BX33" i="5" s="1"/>
  <c r="CO33" i="5"/>
  <c r="CV33" i="5"/>
  <c r="AS25" i="5"/>
  <c r="BX25" i="5" s="1"/>
  <c r="CO25" i="5"/>
  <c r="CV25" i="5"/>
  <c r="BN27" i="1"/>
  <c r="CD23" i="1"/>
  <c r="AX23" i="1"/>
  <c r="BN85" i="4"/>
  <c r="BN92" i="1"/>
  <c r="BN91" i="1" s="1"/>
  <c r="AR85" i="4"/>
  <c r="W85" i="4"/>
  <c r="CQ82" i="4"/>
  <c r="CQ89" i="1"/>
  <c r="CQ88" i="1" s="1"/>
  <c r="BT82" i="4"/>
  <c r="AY82" i="4"/>
  <c r="AD82" i="4"/>
  <c r="AD89" i="1"/>
  <c r="AD88" i="1" s="1"/>
  <c r="H82" i="4"/>
  <c r="Q82" i="4"/>
  <c r="Q89" i="1"/>
  <c r="Q88" i="1" s="1"/>
  <c r="AG82" i="4"/>
  <c r="AG89" i="1"/>
  <c r="AG88" i="1" s="1"/>
  <c r="BA82" i="4"/>
  <c r="BA89" i="1"/>
  <c r="BA88" i="1" s="1"/>
  <c r="BQ82" i="4"/>
  <c r="BQ89" i="1"/>
  <c r="BQ88" i="1" s="1"/>
  <c r="CG82" i="4"/>
  <c r="CX82" i="4"/>
  <c r="CV83" i="4"/>
  <c r="CV82" i="4" s="1"/>
  <c r="BZ78" i="4"/>
  <c r="BZ85" i="1"/>
  <c r="BZ84" i="1" s="1"/>
  <c r="BD78" i="4"/>
  <c r="AI78" i="4"/>
  <c r="N78" i="4"/>
  <c r="N85" i="1"/>
  <c r="N84" i="1" s="1"/>
  <c r="M78" i="4"/>
  <c r="M85" i="1"/>
  <c r="M84" i="1" s="1"/>
  <c r="AC78" i="4"/>
  <c r="AC85" i="1"/>
  <c r="AC84" i="1" s="1"/>
  <c r="AW78" i="4"/>
  <c r="AW85" i="1"/>
  <c r="AW84" i="1" s="1"/>
  <c r="BM78" i="4"/>
  <c r="BM85" i="1"/>
  <c r="BM84" i="1" s="1"/>
  <c r="CC78" i="4"/>
  <c r="CC85" i="1"/>
  <c r="CC84" i="1" s="1"/>
  <c r="CT78" i="4"/>
  <c r="CS79" i="4"/>
  <c r="CS78" i="4" s="1"/>
  <c r="CT85" i="1"/>
  <c r="CO68" i="4"/>
  <c r="CP74" i="1"/>
  <c r="CO74" i="1" s="1"/>
  <c r="BZ74" i="1"/>
  <c r="BJ74" i="1"/>
  <c r="AS68" i="4"/>
  <c r="BX68" i="4" s="1"/>
  <c r="AT74" i="1"/>
  <c r="Z74" i="1"/>
  <c r="J74" i="1"/>
  <c r="CO64" i="4"/>
  <c r="CP70" i="1"/>
  <c r="CO70" i="1" s="1"/>
  <c r="BZ70" i="1"/>
  <c r="BJ70" i="1"/>
  <c r="AS64" i="4"/>
  <c r="BX64" i="4" s="1"/>
  <c r="AT70" i="1"/>
  <c r="Z70" i="1"/>
  <c r="J70" i="1"/>
  <c r="CO60" i="4"/>
  <c r="CP66" i="1"/>
  <c r="BZ66" i="1"/>
  <c r="BJ66" i="1"/>
  <c r="AS60" i="4"/>
  <c r="BX60" i="4" s="1"/>
  <c r="AT66" i="1"/>
  <c r="Z66" i="1"/>
  <c r="J66" i="1"/>
  <c r="CO56" i="4"/>
  <c r="CP62" i="1"/>
  <c r="CO62" i="1" s="1"/>
  <c r="BZ62" i="1"/>
  <c r="BJ62" i="1"/>
  <c r="AS56" i="4"/>
  <c r="BX56" i="4" s="1"/>
  <c r="AT62" i="1"/>
  <c r="Z62" i="1"/>
  <c r="J62" i="1"/>
  <c r="CO52" i="4"/>
  <c r="CP58" i="1"/>
  <c r="CO58" i="1" s="1"/>
  <c r="BZ58" i="1"/>
  <c r="BJ58" i="1"/>
  <c r="AS52" i="4"/>
  <c r="BX52" i="4" s="1"/>
  <c r="AT58" i="1"/>
  <c r="Z58" i="1"/>
  <c r="J58" i="1"/>
  <c r="CO48" i="4"/>
  <c r="CP54" i="1"/>
  <c r="CO54" i="1" s="1"/>
  <c r="BZ54" i="1"/>
  <c r="BJ54" i="1"/>
  <c r="AS48" i="4"/>
  <c r="BX48" i="4" s="1"/>
  <c r="AT54" i="1"/>
  <c r="Z54" i="1"/>
  <c r="J54" i="1"/>
  <c r="CO44" i="4"/>
  <c r="CP50" i="1"/>
  <c r="BZ50" i="1"/>
  <c r="BJ50" i="1"/>
  <c r="AS44" i="4"/>
  <c r="BX44" i="4" s="1"/>
  <c r="AT50" i="1"/>
  <c r="Z50" i="1"/>
  <c r="J50" i="1"/>
  <c r="CO40" i="4"/>
  <c r="CP46" i="1"/>
  <c r="CO46" i="1" s="1"/>
  <c r="BZ46" i="1"/>
  <c r="BJ46" i="1"/>
  <c r="AS40" i="4"/>
  <c r="BX40" i="4" s="1"/>
  <c r="AT46" i="1"/>
  <c r="Z46" i="1"/>
  <c r="J46" i="1"/>
  <c r="CO36" i="4"/>
  <c r="CP42" i="1"/>
  <c r="CO42" i="1" s="1"/>
  <c r="BZ42" i="1"/>
  <c r="BJ42" i="1"/>
  <c r="AS36" i="4"/>
  <c r="BX36" i="4" s="1"/>
  <c r="AT42" i="1"/>
  <c r="Z42" i="1"/>
  <c r="J42" i="1"/>
  <c r="CO32" i="4"/>
  <c r="CP38" i="1"/>
  <c r="CO38" i="1" s="1"/>
  <c r="BZ38" i="1"/>
  <c r="BJ38" i="1"/>
  <c r="AS32" i="4"/>
  <c r="BX32" i="4" s="1"/>
  <c r="AT38" i="1"/>
  <c r="Z38" i="1"/>
  <c r="J38" i="1"/>
  <c r="CO28" i="4"/>
  <c r="CP34" i="1"/>
  <c r="BZ34" i="1"/>
  <c r="BJ34" i="1"/>
  <c r="AS28" i="4"/>
  <c r="BX28" i="4" s="1"/>
  <c r="AT34" i="1"/>
  <c r="Z34" i="1"/>
  <c r="J34" i="1"/>
  <c r="CO24" i="4"/>
  <c r="CP30" i="1"/>
  <c r="CO30" i="1" s="1"/>
  <c r="BZ30" i="1"/>
  <c r="BJ30" i="1"/>
  <c r="AS24" i="4"/>
  <c r="BX24" i="4" s="1"/>
  <c r="AT30" i="1"/>
  <c r="Z30" i="1"/>
  <c r="J30" i="1"/>
  <c r="CO19" i="4"/>
  <c r="CP25" i="1"/>
  <c r="CO25" i="1" s="1"/>
  <c r="BZ25" i="1"/>
  <c r="BJ25" i="1"/>
  <c r="AS19" i="4"/>
  <c r="BX19" i="4" s="1"/>
  <c r="AT25" i="1"/>
  <c r="Z25" i="1"/>
  <c r="J25" i="1"/>
  <c r="CO15" i="4"/>
  <c r="CP21" i="1"/>
  <c r="CO21" i="1" s="1"/>
  <c r="BZ21" i="1"/>
  <c r="BJ21" i="1"/>
  <c r="AS15" i="4"/>
  <c r="BX15" i="4" s="1"/>
  <c r="AT21" i="1"/>
  <c r="Z21" i="1"/>
  <c r="J21" i="1"/>
  <c r="BW13" i="4"/>
  <c r="BW92" i="4" s="1"/>
  <c r="BG13" i="4"/>
  <c r="BG92" i="4" s="1"/>
  <c r="AQ13" i="4"/>
  <c r="AA13" i="4"/>
  <c r="K13" i="4"/>
  <c r="K92" i="4" s="1"/>
  <c r="CO70" i="3"/>
  <c r="BJ76" i="1"/>
  <c r="AS70" i="3"/>
  <c r="BX70" i="3" s="1"/>
  <c r="AT76" i="1"/>
  <c r="Z76" i="1"/>
  <c r="J76" i="1"/>
  <c r="CS45" i="5"/>
  <c r="D45" i="5"/>
  <c r="AP45" i="5" s="1"/>
  <c r="D30" i="5"/>
  <c r="AP30" i="5" s="1"/>
  <c r="AS30" i="5"/>
  <c r="BX30" i="5" s="1"/>
  <c r="CV26" i="5"/>
  <c r="CU87" i="4"/>
  <c r="CU95" i="1"/>
  <c r="BP87" i="4"/>
  <c r="AU87" i="4"/>
  <c r="T87" i="4"/>
  <c r="CJ87" i="4"/>
  <c r="BO87" i="4"/>
  <c r="AS88" i="4"/>
  <c r="AT87" i="4"/>
  <c r="X87" i="4"/>
  <c r="E87" i="4"/>
  <c r="D88" i="4"/>
  <c r="U87" i="4"/>
  <c r="AK87" i="4"/>
  <c r="BE87" i="4"/>
  <c r="BU87" i="4"/>
  <c r="CL87" i="4"/>
  <c r="CY85" i="4"/>
  <c r="CY92" i="1"/>
  <c r="CY91" i="1" s="1"/>
  <c r="BW85" i="4"/>
  <c r="BB85" i="4"/>
  <c r="BB92" i="1"/>
  <c r="BB91" i="1" s="1"/>
  <c r="AF85" i="4"/>
  <c r="K85" i="4"/>
  <c r="CO84" i="4"/>
  <c r="CD82" i="4"/>
  <c r="CD89" i="1"/>
  <c r="CD88" i="1" s="1"/>
  <c r="BC82" i="4"/>
  <c r="AH82" i="4"/>
  <c r="AH89" i="1"/>
  <c r="AH88" i="1" s="1"/>
  <c r="L82" i="4"/>
  <c r="CM80" i="4"/>
  <c r="CM87" i="1"/>
  <c r="CM86" i="1" s="1"/>
  <c r="BP80" i="4"/>
  <c r="AU80" i="4"/>
  <c r="T80" i="4"/>
  <c r="CD78" i="4"/>
  <c r="CD85" i="1"/>
  <c r="CD84" i="1" s="1"/>
  <c r="BC78" i="4"/>
  <c r="AH78" i="4"/>
  <c r="AH85" i="1"/>
  <c r="AH84" i="1" s="1"/>
  <c r="L78" i="4"/>
  <c r="CM76" i="4"/>
  <c r="BQ76" i="4"/>
  <c r="AU76" i="4"/>
  <c r="U76" i="4"/>
  <c r="CQ74" i="4"/>
  <c r="CO75" i="4"/>
  <c r="CO74" i="4" s="1"/>
  <c r="BU74" i="4"/>
  <c r="AY74" i="4"/>
  <c r="AD74" i="4"/>
  <c r="I74" i="4"/>
  <c r="T74" i="4"/>
  <c r="AJ74" i="4"/>
  <c r="AZ74" i="4"/>
  <c r="BP74" i="4"/>
  <c r="CJ74" i="4"/>
  <c r="CO71" i="4"/>
  <c r="CP77" i="1"/>
  <c r="BZ77" i="1"/>
  <c r="BJ77" i="1"/>
  <c r="AS71" i="4"/>
  <c r="BX71" i="4" s="1"/>
  <c r="AT77" i="1"/>
  <c r="Z77" i="1"/>
  <c r="J77" i="1"/>
  <c r="CK74" i="1"/>
  <c r="BU74" i="1"/>
  <c r="BE74" i="1"/>
  <c r="AK74" i="1"/>
  <c r="U74" i="1"/>
  <c r="D68" i="4"/>
  <c r="AP68" i="4" s="1"/>
  <c r="E74" i="1"/>
  <c r="CL73" i="1"/>
  <c r="BV73" i="1"/>
  <c r="BF73" i="1"/>
  <c r="AL73" i="1"/>
  <c r="V73" i="1"/>
  <c r="F73" i="1"/>
  <c r="D66" i="4"/>
  <c r="AP66" i="4" s="1"/>
  <c r="CG70" i="1"/>
  <c r="BQ70" i="1"/>
  <c r="BA70" i="1"/>
  <c r="AG70" i="1"/>
  <c r="Q70" i="1"/>
  <c r="CX69" i="1"/>
  <c r="CH69" i="1"/>
  <c r="BR69" i="1"/>
  <c r="BB69" i="1"/>
  <c r="AH69" i="1"/>
  <c r="R69" i="1"/>
  <c r="CC66" i="1"/>
  <c r="BM66" i="1"/>
  <c r="AW66" i="1"/>
  <c r="AC66" i="1"/>
  <c r="M66" i="1"/>
  <c r="CS59" i="4"/>
  <c r="CT65" i="1"/>
  <c r="CS65" i="1" s="1"/>
  <c r="CD65" i="1"/>
  <c r="BN65" i="1"/>
  <c r="AX65" i="1"/>
  <c r="AD65" i="1"/>
  <c r="N65" i="1"/>
  <c r="CO58" i="4"/>
  <c r="AS58" i="4"/>
  <c r="BX58" i="4" s="1"/>
  <c r="CV56" i="4"/>
  <c r="CW62" i="1"/>
  <c r="BY62" i="1"/>
  <c r="BI62" i="1"/>
  <c r="AO62" i="1"/>
  <c r="Y62" i="1"/>
  <c r="I62" i="1"/>
  <c r="CO55" i="4"/>
  <c r="CP61" i="1"/>
  <c r="BZ61" i="1"/>
  <c r="BJ61" i="1"/>
  <c r="AS55" i="4"/>
  <c r="BX55" i="4" s="1"/>
  <c r="AT61" i="1"/>
  <c r="Z61" i="1"/>
  <c r="J61" i="1"/>
  <c r="CK58" i="1"/>
  <c r="BU58" i="1"/>
  <c r="BE58" i="1"/>
  <c r="AK58" i="1"/>
  <c r="U58" i="1"/>
  <c r="D52" i="4"/>
  <c r="AP52" i="4" s="1"/>
  <c r="E58" i="1"/>
  <c r="CL57" i="1"/>
  <c r="BV57" i="1"/>
  <c r="BF57" i="1"/>
  <c r="AL57" i="1"/>
  <c r="V57" i="1"/>
  <c r="F57" i="1"/>
  <c r="D50" i="4"/>
  <c r="AP50" i="4" s="1"/>
  <c r="CG54" i="1"/>
  <c r="BQ54" i="1"/>
  <c r="BA54" i="1"/>
  <c r="AG54" i="1"/>
  <c r="Q54" i="1"/>
  <c r="CX53" i="1"/>
  <c r="CH53" i="1"/>
  <c r="BR53" i="1"/>
  <c r="BB53" i="1"/>
  <c r="AH53" i="1"/>
  <c r="R53" i="1"/>
  <c r="CC50" i="1"/>
  <c r="BM50" i="1"/>
  <c r="AW50" i="1"/>
  <c r="AC50" i="1"/>
  <c r="M50" i="1"/>
  <c r="CS43" i="4"/>
  <c r="CT49" i="1"/>
  <c r="CS49" i="1" s="1"/>
  <c r="CD49" i="1"/>
  <c r="BN49" i="1"/>
  <c r="AX49" i="1"/>
  <c r="AD49" i="1"/>
  <c r="N49" i="1"/>
  <c r="CO42" i="4"/>
  <c r="AS42" i="4"/>
  <c r="BX42" i="4" s="1"/>
  <c r="CV40" i="4"/>
  <c r="CW46" i="1"/>
  <c r="BY46" i="1"/>
  <c r="BI46" i="1"/>
  <c r="AO46" i="1"/>
  <c r="Y46" i="1"/>
  <c r="I46" i="1"/>
  <c r="CO39" i="4"/>
  <c r="CP45" i="1"/>
  <c r="BZ45" i="1"/>
  <c r="BJ45" i="1"/>
  <c r="AS39" i="4"/>
  <c r="BX39" i="4" s="1"/>
  <c r="AT45" i="1"/>
  <c r="Z45" i="1"/>
  <c r="J45" i="1"/>
  <c r="CK42" i="1"/>
  <c r="BU42" i="1"/>
  <c r="BE42" i="1"/>
  <c r="AK42" i="1"/>
  <c r="U42" i="1"/>
  <c r="D36" i="4"/>
  <c r="AP36" i="4" s="1"/>
  <c r="E42" i="1"/>
  <c r="CL41" i="1"/>
  <c r="BV41" i="1"/>
  <c r="BF41" i="1"/>
  <c r="AL41" i="1"/>
  <c r="V41" i="1"/>
  <c r="F41" i="1"/>
  <c r="D34" i="4"/>
  <c r="AP34" i="4" s="1"/>
  <c r="CG38" i="1"/>
  <c r="BQ38" i="1"/>
  <c r="BA38" i="1"/>
  <c r="AG38" i="1"/>
  <c r="Q38" i="1"/>
  <c r="CX37" i="1"/>
  <c r="CH37" i="1"/>
  <c r="BR37" i="1"/>
  <c r="BB37" i="1"/>
  <c r="AH37" i="1"/>
  <c r="R37" i="1"/>
  <c r="CC34" i="1"/>
  <c r="BM34" i="1"/>
  <c r="AW34" i="1"/>
  <c r="AC34" i="1"/>
  <c r="M34" i="1"/>
  <c r="CS27" i="4"/>
  <c r="CT33" i="1"/>
  <c r="CS33" i="1" s="1"/>
  <c r="CD33" i="1"/>
  <c r="BN33" i="1"/>
  <c r="AX33" i="1"/>
  <c r="AD33" i="1"/>
  <c r="N33" i="1"/>
  <c r="CO26" i="4"/>
  <c r="AS26" i="4"/>
  <c r="BX26" i="4" s="1"/>
  <c r="CV24" i="4"/>
  <c r="CW30" i="1"/>
  <c r="BY30" i="1"/>
  <c r="BI30" i="1"/>
  <c r="AO30" i="1"/>
  <c r="Y30" i="1"/>
  <c r="I30" i="1"/>
  <c r="CO23" i="4"/>
  <c r="CP29" i="1"/>
  <c r="BZ29" i="1"/>
  <c r="BJ29" i="1"/>
  <c r="AS23" i="4"/>
  <c r="BX23" i="4" s="1"/>
  <c r="AT29" i="1"/>
  <c r="Z29" i="1"/>
  <c r="J29" i="1"/>
  <c r="CK25" i="1"/>
  <c r="BU25" i="1"/>
  <c r="BE25" i="1"/>
  <c r="AK25" i="1"/>
  <c r="U25" i="1"/>
  <c r="D19" i="4"/>
  <c r="AP19" i="4" s="1"/>
  <c r="E25" i="1"/>
  <c r="AL24" i="1"/>
  <c r="V24" i="1"/>
  <c r="F24" i="1"/>
  <c r="D17" i="4"/>
  <c r="AP17" i="4" s="1"/>
  <c r="CG21" i="1"/>
  <c r="BQ21" i="1"/>
  <c r="BA21" i="1"/>
  <c r="AG21" i="1"/>
  <c r="Q21" i="1"/>
  <c r="CX13" i="4"/>
  <c r="CX92" i="4" s="1"/>
  <c r="CX20" i="1"/>
  <c r="CH13" i="4"/>
  <c r="CH20" i="1"/>
  <c r="BR13" i="4"/>
  <c r="BR20" i="1"/>
  <c r="BB13" i="4"/>
  <c r="BB92" i="4" s="1"/>
  <c r="BB20" i="1"/>
  <c r="AH13" i="4"/>
  <c r="AH92" i="4" s="1"/>
  <c r="AH20" i="1"/>
  <c r="R13" i="4"/>
  <c r="R92" i="4" s="1"/>
  <c r="R20" i="1"/>
  <c r="BP95" i="1"/>
  <c r="AZ95" i="1"/>
  <c r="AJ95" i="1"/>
  <c r="T95" i="1"/>
  <c r="CJ87" i="3"/>
  <c r="BP87" i="3"/>
  <c r="AZ87" i="3"/>
  <c r="AJ87" i="3"/>
  <c r="T87" i="3"/>
  <c r="CJ85" i="3"/>
  <c r="BP85" i="3"/>
  <c r="AZ85" i="3"/>
  <c r="AJ85" i="3"/>
  <c r="T85" i="3"/>
  <c r="CJ82" i="3"/>
  <c r="CJ89" i="1"/>
  <c r="CJ88" i="1" s="1"/>
  <c r="BP82" i="3"/>
  <c r="BP89" i="1"/>
  <c r="BP88" i="1" s="1"/>
  <c r="AZ82" i="3"/>
  <c r="AZ89" i="1"/>
  <c r="AZ88" i="1" s="1"/>
  <c r="AJ82" i="3"/>
  <c r="AJ89" i="1"/>
  <c r="AJ88" i="1" s="1"/>
  <c r="T82" i="3"/>
  <c r="T89" i="1"/>
  <c r="T88" i="1" s="1"/>
  <c r="CJ80" i="3"/>
  <c r="CJ87" i="1"/>
  <c r="CJ86" i="1" s="1"/>
  <c r="BP80" i="3"/>
  <c r="BP87" i="1"/>
  <c r="BP86" i="1" s="1"/>
  <c r="AZ80" i="3"/>
  <c r="AZ87" i="1"/>
  <c r="AZ86" i="1" s="1"/>
  <c r="AJ80" i="3"/>
  <c r="AJ87" i="1"/>
  <c r="AJ86" i="1" s="1"/>
  <c r="T80" i="3"/>
  <c r="T87" i="1"/>
  <c r="T86" i="1" s="1"/>
  <c r="CJ78" i="3"/>
  <c r="CJ85" i="1"/>
  <c r="CJ84" i="1" s="1"/>
  <c r="BP78" i="3"/>
  <c r="BP85" i="1"/>
  <c r="BP84" i="1" s="1"/>
  <c r="AZ78" i="3"/>
  <c r="AZ85" i="1"/>
  <c r="AZ84" i="1" s="1"/>
  <c r="AJ78" i="3"/>
  <c r="AJ85" i="1"/>
  <c r="AJ84" i="1" s="1"/>
  <c r="T78" i="3"/>
  <c r="T85" i="1"/>
  <c r="T84" i="1" s="1"/>
  <c r="CN76" i="3"/>
  <c r="BW76" i="3"/>
  <c r="BG76" i="3"/>
  <c r="AQ76" i="3"/>
  <c r="AA76" i="3"/>
  <c r="K76" i="3"/>
  <c r="CE74" i="3"/>
  <c r="BO74" i="3"/>
  <c r="AY74" i="3"/>
  <c r="AI74" i="3"/>
  <c r="S74" i="3"/>
  <c r="CS69" i="3"/>
  <c r="CO68" i="3"/>
  <c r="AS68" i="3"/>
  <c r="BX68" i="3" s="1"/>
  <c r="D60" i="3"/>
  <c r="AP60" i="3" s="1"/>
  <c r="CO57" i="3"/>
  <c r="AS57" i="3"/>
  <c r="BX57" i="3" s="1"/>
  <c r="CS53" i="3"/>
  <c r="CO52" i="3"/>
  <c r="AS52" i="3"/>
  <c r="BX52" i="3" s="1"/>
  <c r="D44" i="3"/>
  <c r="AP44" i="3" s="1"/>
  <c r="CO36" i="3"/>
  <c r="AS36" i="3"/>
  <c r="BX36" i="3" s="1"/>
  <c r="D28" i="3"/>
  <c r="AP28" i="3" s="1"/>
  <c r="CO19" i="3"/>
  <c r="AS19" i="3"/>
  <c r="BX19" i="3" s="1"/>
  <c r="CO15" i="3"/>
  <c r="AS15" i="3"/>
  <c r="BX15" i="3" s="1"/>
  <c r="CX27" i="1"/>
  <c r="BR27" i="1"/>
  <c r="AL27" i="1"/>
  <c r="F27" i="1"/>
  <c r="CO17" i="5"/>
  <c r="F13" i="5"/>
  <c r="F92" i="5" s="1"/>
  <c r="V13" i="5"/>
  <c r="V92" i="5" s="1"/>
  <c r="AL13" i="5"/>
  <c r="AL92" i="5" s="1"/>
  <c r="BF13" i="5"/>
  <c r="BF92" i="5" s="1"/>
  <c r="BV13" i="5"/>
  <c r="BV92" i="5" s="1"/>
  <c r="CL13" i="5"/>
  <c r="CL92" i="5" s="1"/>
  <c r="D16" i="5"/>
  <c r="AP16" i="5" s="1"/>
  <c r="E13" i="5"/>
  <c r="E92" i="5" s="1"/>
  <c r="U13" i="5"/>
  <c r="U92" i="5" s="1"/>
  <c r="AK13" i="5"/>
  <c r="AK92" i="5" s="1"/>
  <c r="BE13" i="5"/>
  <c r="BE92" i="5" s="1"/>
  <c r="BU13" i="5"/>
  <c r="BU92" i="5" s="1"/>
  <c r="CK13" i="5"/>
  <c r="CK92" i="5" s="1"/>
  <c r="CA87" i="4"/>
  <c r="CS89" i="4"/>
  <c r="CM85" i="4"/>
  <c r="BP85" i="4"/>
  <c r="AU85" i="4"/>
  <c r="T85" i="4"/>
  <c r="CN82" i="4"/>
  <c r="BR82" i="4"/>
  <c r="BR89" i="1"/>
  <c r="BR88" i="1" s="1"/>
  <c r="AV82" i="4"/>
  <c r="AA82" i="4"/>
  <c r="F82" i="4"/>
  <c r="F89" i="1"/>
  <c r="F88" i="1" s="1"/>
  <c r="BZ80" i="4"/>
  <c r="BZ87" i="1"/>
  <c r="BZ86" i="1" s="1"/>
  <c r="BD80" i="4"/>
  <c r="AI80" i="4"/>
  <c r="N80" i="4"/>
  <c r="N87" i="1"/>
  <c r="N86" i="1" s="1"/>
  <c r="M80" i="4"/>
  <c r="M87" i="1"/>
  <c r="M86" i="1" s="1"/>
  <c r="AC80" i="4"/>
  <c r="AC87" i="1"/>
  <c r="AC86" i="1" s="1"/>
  <c r="AW80" i="4"/>
  <c r="AW87" i="1"/>
  <c r="AW86" i="1" s="1"/>
  <c r="BM80" i="4"/>
  <c r="BM87" i="1"/>
  <c r="BM86" i="1" s="1"/>
  <c r="CC80" i="4"/>
  <c r="CC87" i="1"/>
  <c r="CC86" i="1" s="1"/>
  <c r="CT80" i="4"/>
  <c r="CS81" i="4"/>
  <c r="CS80" i="4" s="1"/>
  <c r="CT87" i="1"/>
  <c r="CH78" i="4"/>
  <c r="CH85" i="1"/>
  <c r="CH84" i="1" s="1"/>
  <c r="BL78" i="4"/>
  <c r="AQ78" i="4"/>
  <c r="V78" i="4"/>
  <c r="V85" i="1"/>
  <c r="V84" i="1" s="1"/>
  <c r="CQ76" i="4"/>
  <c r="CO77" i="4"/>
  <c r="CO76" i="4" s="1"/>
  <c r="BU76" i="4"/>
  <c r="AY76" i="4"/>
  <c r="AD76" i="4"/>
  <c r="I76" i="4"/>
  <c r="T76" i="4"/>
  <c r="AJ76" i="4"/>
  <c r="AZ76" i="4"/>
  <c r="BP76" i="4"/>
  <c r="CJ76" i="4"/>
  <c r="CG77" i="1"/>
  <c r="BQ77" i="1"/>
  <c r="BA77" i="1"/>
  <c r="AG77" i="1"/>
  <c r="Q77" i="1"/>
  <c r="D69" i="4"/>
  <c r="AP69" i="4" s="1"/>
  <c r="CF74" i="1"/>
  <c r="BL74" i="1"/>
  <c r="AV74" i="1"/>
  <c r="AF74" i="1"/>
  <c r="P74" i="1"/>
  <c r="CK73" i="1"/>
  <c r="BU73" i="1"/>
  <c r="BE73" i="1"/>
  <c r="AK73" i="1"/>
  <c r="U73" i="1"/>
  <c r="D67" i="4"/>
  <c r="AP67" i="4" s="1"/>
  <c r="E73" i="1"/>
  <c r="CJ70" i="1"/>
  <c r="BP70" i="1"/>
  <c r="AZ70" i="1"/>
  <c r="AJ70" i="1"/>
  <c r="T70" i="1"/>
  <c r="CV63" i="4"/>
  <c r="CW69" i="1"/>
  <c r="BY69" i="1"/>
  <c r="BI69" i="1"/>
  <c r="AO69" i="1"/>
  <c r="Y69" i="1"/>
  <c r="I69" i="1"/>
  <c r="CO61" i="4"/>
  <c r="AS61" i="4"/>
  <c r="BX61" i="4" s="1"/>
  <c r="CN66" i="1"/>
  <c r="BT66" i="1"/>
  <c r="BD66" i="1"/>
  <c r="AN66" i="1"/>
  <c r="X66" i="1"/>
  <c r="H66" i="1"/>
  <c r="CC65" i="1"/>
  <c r="BM65" i="1"/>
  <c r="AW65" i="1"/>
  <c r="AC65" i="1"/>
  <c r="M65" i="1"/>
  <c r="CR62" i="1"/>
  <c r="CB62" i="1"/>
  <c r="BH62" i="1"/>
  <c r="AR62" i="1"/>
  <c r="AB62" i="1"/>
  <c r="L62" i="1"/>
  <c r="CG61" i="1"/>
  <c r="BQ61" i="1"/>
  <c r="BA61" i="1"/>
  <c r="AG61" i="1"/>
  <c r="Q61" i="1"/>
  <c r="D53" i="4"/>
  <c r="AP53" i="4" s="1"/>
  <c r="CF58" i="1"/>
  <c r="BL58" i="1"/>
  <c r="AV58" i="1"/>
  <c r="AF58" i="1"/>
  <c r="P58" i="1"/>
  <c r="CK57" i="1"/>
  <c r="BU57" i="1"/>
  <c r="BE57" i="1"/>
  <c r="AK57" i="1"/>
  <c r="U57" i="1"/>
  <c r="D51" i="4"/>
  <c r="AP51" i="4" s="1"/>
  <c r="E57" i="1"/>
  <c r="CJ54" i="1"/>
  <c r="BP54" i="1"/>
  <c r="AZ54" i="1"/>
  <c r="AJ54" i="1"/>
  <c r="T54" i="1"/>
  <c r="CV47" i="4"/>
  <c r="CW53" i="1"/>
  <c r="BY53" i="1"/>
  <c r="BI53" i="1"/>
  <c r="AO53" i="1"/>
  <c r="Y53" i="1"/>
  <c r="I53" i="1"/>
  <c r="CO45" i="4"/>
  <c r="AS45" i="4"/>
  <c r="BX45" i="4" s="1"/>
  <c r="CN50" i="1"/>
  <c r="BT50" i="1"/>
  <c r="BD50" i="1"/>
  <c r="AN50" i="1"/>
  <c r="X50" i="1"/>
  <c r="H50" i="1"/>
  <c r="CC49" i="1"/>
  <c r="BM49" i="1"/>
  <c r="AW49" i="1"/>
  <c r="AC49" i="1"/>
  <c r="M49" i="1"/>
  <c r="CR46" i="1"/>
  <c r="CB46" i="1"/>
  <c r="BH46" i="1"/>
  <c r="AR46" i="1"/>
  <c r="AB46" i="1"/>
  <c r="L46" i="1"/>
  <c r="CG45" i="1"/>
  <c r="BQ45" i="1"/>
  <c r="BA45" i="1"/>
  <c r="AG45" i="1"/>
  <c r="Q45" i="1"/>
  <c r="D37" i="4"/>
  <c r="AP37" i="4" s="1"/>
  <c r="CF42" i="1"/>
  <c r="BL42" i="1"/>
  <c r="AV42" i="1"/>
  <c r="AF42" i="1"/>
  <c r="P42" i="1"/>
  <c r="CK41" i="1"/>
  <c r="BU41" i="1"/>
  <c r="BE41" i="1"/>
  <c r="AK41" i="1"/>
  <c r="U41" i="1"/>
  <c r="D35" i="4"/>
  <c r="AP35" i="4" s="1"/>
  <c r="E41" i="1"/>
  <c r="CJ38" i="1"/>
  <c r="BP38" i="1"/>
  <c r="AZ38" i="1"/>
  <c r="AJ38" i="1"/>
  <c r="T38" i="1"/>
  <c r="CV31" i="4"/>
  <c r="CW37" i="1"/>
  <c r="BY37" i="1"/>
  <c r="BI37" i="1"/>
  <c r="AO37" i="1"/>
  <c r="Y37" i="1"/>
  <c r="I37" i="1"/>
  <c r="CO29" i="4"/>
  <c r="AS29" i="4"/>
  <c r="BX29" i="4" s="1"/>
  <c r="CN34" i="1"/>
  <c r="BT34" i="1"/>
  <c r="BD34" i="1"/>
  <c r="AN34" i="1"/>
  <c r="X34" i="1"/>
  <c r="H34" i="1"/>
  <c r="CC33" i="1"/>
  <c r="BM33" i="1"/>
  <c r="AW33" i="1"/>
  <c r="AC33" i="1"/>
  <c r="M33" i="1"/>
  <c r="CR30" i="1"/>
  <c r="CB30" i="1"/>
  <c r="BH30" i="1"/>
  <c r="AR30" i="1"/>
  <c r="AB30" i="1"/>
  <c r="L30" i="1"/>
  <c r="CG29" i="1"/>
  <c r="BQ29" i="1"/>
  <c r="BA29" i="1"/>
  <c r="AG29" i="1"/>
  <c r="Q29" i="1"/>
  <c r="D20" i="4"/>
  <c r="AP20" i="4" s="1"/>
  <c r="CF25" i="1"/>
  <c r="BL25" i="1"/>
  <c r="AV25" i="1"/>
  <c r="AF25" i="1"/>
  <c r="P25" i="1"/>
  <c r="D18" i="4"/>
  <c r="AP18" i="4" s="1"/>
  <c r="CJ13" i="4"/>
  <c r="CJ92" i="4" s="1"/>
  <c r="CJ21" i="1"/>
  <c r="BP13" i="4"/>
  <c r="BP92" i="4" s="1"/>
  <c r="BP21" i="1"/>
  <c r="AZ13" i="4"/>
  <c r="AZ92" i="4" s="1"/>
  <c r="AZ21" i="1"/>
  <c r="AJ13" i="4"/>
  <c r="AJ92" i="4" s="1"/>
  <c r="AJ21" i="1"/>
  <c r="T13" i="4"/>
  <c r="T92" i="4" s="1"/>
  <c r="T21" i="1"/>
  <c r="CV14" i="4"/>
  <c r="CV13" i="4" s="1"/>
  <c r="CV92" i="4" s="1"/>
  <c r="CW13" i="4"/>
  <c r="CW92" i="4" s="1"/>
  <c r="BY13" i="4"/>
  <c r="BY92" i="4" s="1"/>
  <c r="BY20" i="1"/>
  <c r="BI13" i="4"/>
  <c r="BI92" i="4" s="1"/>
  <c r="BI20" i="1"/>
  <c r="AO13" i="4"/>
  <c r="AO92" i="4" s="1"/>
  <c r="Y13" i="4"/>
  <c r="Y92" i="4" s="1"/>
  <c r="I13" i="4"/>
  <c r="I92" i="4" s="1"/>
  <c r="CI95" i="1"/>
  <c r="BS95" i="1"/>
  <c r="BC95" i="1"/>
  <c r="AM95" i="1"/>
  <c r="W95" i="1"/>
  <c r="G95" i="1"/>
  <c r="D89" i="3"/>
  <c r="AP89" i="3" s="1"/>
  <c r="CE87" i="3"/>
  <c r="BO87" i="3"/>
  <c r="AY87" i="3"/>
  <c r="AI87" i="3"/>
  <c r="S87" i="3"/>
  <c r="CR85" i="3"/>
  <c r="CA85" i="3"/>
  <c r="BK85" i="3"/>
  <c r="AU85" i="3"/>
  <c r="AS86" i="3"/>
  <c r="AE85" i="3"/>
  <c r="O85" i="3"/>
  <c r="CI82" i="3"/>
  <c r="CI89" i="1"/>
  <c r="CI88" i="1" s="1"/>
  <c r="BS82" i="3"/>
  <c r="BC82" i="3"/>
  <c r="AM82" i="3"/>
  <c r="W82" i="3"/>
  <c r="G82" i="3"/>
  <c r="D83" i="3"/>
  <c r="CE80" i="3"/>
  <c r="BO80" i="3"/>
  <c r="AY80" i="3"/>
  <c r="AI80" i="3"/>
  <c r="S80" i="3"/>
  <c r="CR78" i="3"/>
  <c r="CR85" i="1"/>
  <c r="CR84" i="1" s="1"/>
  <c r="CA78" i="3"/>
  <c r="BK78" i="3"/>
  <c r="AU78" i="3"/>
  <c r="AS79" i="3"/>
  <c r="AE78" i="3"/>
  <c r="O78" i="3"/>
  <c r="D67" i="3"/>
  <c r="AP67" i="3" s="1"/>
  <c r="CV61" i="3"/>
  <c r="CO59" i="3"/>
  <c r="AS59" i="3"/>
  <c r="BX59" i="3" s="1"/>
  <c r="D57" i="3"/>
  <c r="AP57" i="3" s="1"/>
  <c r="D51" i="3"/>
  <c r="AP51" i="3" s="1"/>
  <c r="CO43" i="3"/>
  <c r="AS43" i="3"/>
  <c r="BX43" i="3" s="1"/>
  <c r="D35" i="3"/>
  <c r="AP35" i="3" s="1"/>
  <c r="CO27" i="3"/>
  <c r="AS27" i="3"/>
  <c r="BX27" i="3" s="1"/>
  <c r="CR87" i="2"/>
  <c r="CR94" i="1"/>
  <c r="CR93" i="1" s="1"/>
  <c r="BV87" i="2"/>
  <c r="BV94" i="1"/>
  <c r="BV93" i="1" s="1"/>
  <c r="AZ87" i="2"/>
  <c r="AZ94" i="1"/>
  <c r="AZ93" i="1" s="1"/>
  <c r="Z87" i="2"/>
  <c r="Z94" i="1"/>
  <c r="Z93" i="1" s="1"/>
  <c r="CV84" i="2"/>
  <c r="CV90" i="1" s="1"/>
  <c r="CW90" i="1"/>
  <c r="CW82" i="2"/>
  <c r="CA90" i="1"/>
  <c r="CA82" i="2"/>
  <c r="BF90" i="1"/>
  <c r="BF82" i="2"/>
  <c r="AE90" i="1"/>
  <c r="J90" i="1"/>
  <c r="J82" i="2"/>
  <c r="BT76" i="2"/>
  <c r="BT83" i="1"/>
  <c r="BT82" i="1" s="1"/>
  <c r="BD76" i="2"/>
  <c r="BD83" i="1"/>
  <c r="BD82" i="1" s="1"/>
  <c r="AN76" i="2"/>
  <c r="AN83" i="1"/>
  <c r="AN82" i="1" s="1"/>
  <c r="X76" i="2"/>
  <c r="X83" i="1"/>
  <c r="X82" i="1" s="1"/>
  <c r="H76" i="2"/>
  <c r="H83" i="1"/>
  <c r="H82" i="1" s="1"/>
  <c r="BT74" i="2"/>
  <c r="BT81" i="1"/>
  <c r="BT80" i="1" s="1"/>
  <c r="BD74" i="2"/>
  <c r="BD81" i="1"/>
  <c r="BD80" i="1" s="1"/>
  <c r="AN74" i="2"/>
  <c r="AN81" i="1"/>
  <c r="AN80" i="1" s="1"/>
  <c r="X74" i="2"/>
  <c r="X81" i="1"/>
  <c r="X80" i="1" s="1"/>
  <c r="H74" i="2"/>
  <c r="H81" i="1"/>
  <c r="H80" i="1" s="1"/>
  <c r="CI76" i="1"/>
  <c r="BS76" i="1"/>
  <c r="BC76" i="1"/>
  <c r="AM76" i="1"/>
  <c r="W76" i="1"/>
  <c r="G76" i="1"/>
  <c r="CB75" i="1"/>
  <c r="BH75" i="1"/>
  <c r="AR75" i="1"/>
  <c r="AB75" i="1"/>
  <c r="L75" i="1"/>
  <c r="CM72" i="1"/>
  <c r="BW72" i="1"/>
  <c r="BG72" i="1"/>
  <c r="AQ72" i="1"/>
  <c r="AA72" i="1"/>
  <c r="K72" i="1"/>
  <c r="CF71" i="1"/>
  <c r="BL71" i="1"/>
  <c r="AV71" i="1"/>
  <c r="AF71" i="1"/>
  <c r="P71" i="1"/>
  <c r="CQ68" i="1"/>
  <c r="CO62" i="2"/>
  <c r="CA68" i="1"/>
  <c r="BK68" i="1"/>
  <c r="AU68" i="1"/>
  <c r="AS62" i="2"/>
  <c r="AE68" i="1"/>
  <c r="O68" i="1"/>
  <c r="CJ67" i="1"/>
  <c r="BP67" i="1"/>
  <c r="AZ67" i="1"/>
  <c r="AJ67" i="1"/>
  <c r="T67" i="1"/>
  <c r="CU64" i="1"/>
  <c r="CE64" i="1"/>
  <c r="BO64" i="1"/>
  <c r="AY64" i="1"/>
  <c r="AI64" i="1"/>
  <c r="S64" i="1"/>
  <c r="CN63" i="1"/>
  <c r="BT63" i="1"/>
  <c r="BD63" i="1"/>
  <c r="AN63" i="1"/>
  <c r="X63" i="1"/>
  <c r="H63" i="1"/>
  <c r="CI60" i="1"/>
  <c r="BS60" i="1"/>
  <c r="BC60" i="1"/>
  <c r="AM60" i="1"/>
  <c r="W60" i="1"/>
  <c r="G60" i="1"/>
  <c r="CB59" i="1"/>
  <c r="BH59" i="1"/>
  <c r="AR59" i="1"/>
  <c r="AB59" i="1"/>
  <c r="L59" i="1"/>
  <c r="CM56" i="1"/>
  <c r="BW56" i="1"/>
  <c r="BG56" i="1"/>
  <c r="AQ56" i="1"/>
  <c r="AA56" i="1"/>
  <c r="K56" i="1"/>
  <c r="CF55" i="1"/>
  <c r="BL55" i="1"/>
  <c r="AV55" i="1"/>
  <c r="AF55" i="1"/>
  <c r="P55" i="1"/>
  <c r="CQ52" i="1"/>
  <c r="CO46" i="2"/>
  <c r="CA52" i="1"/>
  <c r="BK52" i="1"/>
  <c r="AU52" i="1"/>
  <c r="AS46" i="2"/>
  <c r="AE52" i="1"/>
  <c r="O52" i="1"/>
  <c r="CJ51" i="1"/>
  <c r="BP51" i="1"/>
  <c r="AZ51" i="1"/>
  <c r="AJ51" i="1"/>
  <c r="T51" i="1"/>
  <c r="CU48" i="1"/>
  <c r="CE48" i="1"/>
  <c r="BO48" i="1"/>
  <c r="AY48" i="1"/>
  <c r="AI48" i="1"/>
  <c r="S48" i="1"/>
  <c r="CN47" i="1"/>
  <c r="BT47" i="1"/>
  <c r="BD47" i="1"/>
  <c r="AN47" i="1"/>
  <c r="X47" i="1"/>
  <c r="H47" i="1"/>
  <c r="CI44" i="1"/>
  <c r="BS44" i="1"/>
  <c r="BC44" i="1"/>
  <c r="AM44" i="1"/>
  <c r="W44" i="1"/>
  <c r="G44" i="1"/>
  <c r="CB43" i="1"/>
  <c r="BH43" i="1"/>
  <c r="AR43" i="1"/>
  <c r="AB43" i="1"/>
  <c r="L43" i="1"/>
  <c r="CM40" i="1"/>
  <c r="BW40" i="1"/>
  <c r="BG40" i="1"/>
  <c r="AQ40" i="1"/>
  <c r="AA40" i="1"/>
  <c r="K40" i="1"/>
  <c r="CF39" i="1"/>
  <c r="BL39" i="1"/>
  <c r="AV39" i="1"/>
  <c r="AF39" i="1"/>
  <c r="P39" i="1"/>
  <c r="CQ36" i="1"/>
  <c r="CO30" i="2"/>
  <c r="CA36" i="1"/>
  <c r="BK36" i="1"/>
  <c r="AU36" i="1"/>
  <c r="AS30" i="2"/>
  <c r="AE36" i="1"/>
  <c r="O36" i="1"/>
  <c r="CJ35" i="1"/>
  <c r="BP35" i="1"/>
  <c r="AZ35" i="1"/>
  <c r="AJ35" i="1"/>
  <c r="T35" i="1"/>
  <c r="CU32" i="1"/>
  <c r="CE32" i="1"/>
  <c r="BO32" i="1"/>
  <c r="AY32" i="1"/>
  <c r="AI32" i="1"/>
  <c r="S32" i="1"/>
  <c r="CN31" i="1"/>
  <c r="BT31" i="1"/>
  <c r="BD31" i="1"/>
  <c r="AN31" i="1"/>
  <c r="X31" i="1"/>
  <c r="H31" i="1"/>
  <c r="CI27" i="1"/>
  <c r="BS27" i="1"/>
  <c r="BC27" i="1"/>
  <c r="AM27" i="1"/>
  <c r="W27" i="1"/>
  <c r="G27" i="1"/>
  <c r="CB26" i="1"/>
  <c r="BH26" i="1"/>
  <c r="AR26" i="1"/>
  <c r="AB26" i="1"/>
  <c r="L26" i="1"/>
  <c r="CM23" i="1"/>
  <c r="BW23" i="1"/>
  <c r="BG23" i="1"/>
  <c r="AQ23" i="1"/>
  <c r="AA23" i="1"/>
  <c r="K23" i="1"/>
  <c r="CF22" i="1"/>
  <c r="BL22" i="1"/>
  <c r="AV22" i="1"/>
  <c r="AF22" i="1"/>
  <c r="P22" i="1"/>
  <c r="BZ87" i="2"/>
  <c r="BZ94" i="1"/>
  <c r="BD87" i="2"/>
  <c r="BD94" i="1"/>
  <c r="AI87" i="2"/>
  <c r="AI94" i="1"/>
  <c r="N87" i="2"/>
  <c r="N94" i="1"/>
  <c r="M87" i="2"/>
  <c r="M94" i="1"/>
  <c r="AC87" i="2"/>
  <c r="AC94" i="1"/>
  <c r="AW94" i="1"/>
  <c r="AW87" i="2"/>
  <c r="BM94" i="1"/>
  <c r="BM87" i="2"/>
  <c r="CC94" i="1"/>
  <c r="CC87" i="2"/>
  <c r="CT87" i="2"/>
  <c r="CT94" i="1"/>
  <c r="CS88" i="2"/>
  <c r="CE90" i="1"/>
  <c r="CE82" i="2"/>
  <c r="BJ90" i="1"/>
  <c r="BJ82" i="2"/>
  <c r="AN90" i="1"/>
  <c r="AN82" i="2"/>
  <c r="S90" i="1"/>
  <c r="I90" i="1"/>
  <c r="I82" i="2"/>
  <c r="Y90" i="1"/>
  <c r="Y82" i="2"/>
  <c r="AO90" i="1"/>
  <c r="AO82" i="2"/>
  <c r="BI90" i="1"/>
  <c r="BI82" i="2"/>
  <c r="BY90" i="1"/>
  <c r="CO84" i="2"/>
  <c r="CP90" i="1"/>
  <c r="CO90" i="1" s="1"/>
  <c r="CN76" i="2"/>
  <c r="CN83" i="1"/>
  <c r="CN82" i="1" s="1"/>
  <c r="BW83" i="1"/>
  <c r="BW82" i="1" s="1"/>
  <c r="BW76" i="2"/>
  <c r="BG83" i="1"/>
  <c r="BG82" i="1" s="1"/>
  <c r="BG76" i="2"/>
  <c r="AQ83" i="1"/>
  <c r="AQ82" i="1" s="1"/>
  <c r="AQ76" i="2"/>
  <c r="AA83" i="1"/>
  <c r="AA82" i="1" s="1"/>
  <c r="AA76" i="2"/>
  <c r="K83" i="1"/>
  <c r="K82" i="1" s="1"/>
  <c r="K76" i="2"/>
  <c r="CI74" i="2"/>
  <c r="CI81" i="1"/>
  <c r="CI80" i="1" s="1"/>
  <c r="BS74" i="2"/>
  <c r="BS81" i="1"/>
  <c r="BS80" i="1" s="1"/>
  <c r="BC74" i="2"/>
  <c r="BC81" i="1"/>
  <c r="BC80" i="1" s="1"/>
  <c r="AM74" i="2"/>
  <c r="AM81" i="1"/>
  <c r="AM80" i="1" s="1"/>
  <c r="W74" i="2"/>
  <c r="W81" i="1"/>
  <c r="W80" i="1" s="1"/>
  <c r="G74" i="2"/>
  <c r="G81" i="1"/>
  <c r="G80" i="1" s="1"/>
  <c r="CL76" i="1"/>
  <c r="BV76" i="1"/>
  <c r="CU75" i="1"/>
  <c r="CE75" i="1"/>
  <c r="BO75" i="1"/>
  <c r="AY75" i="1"/>
  <c r="AI75" i="1"/>
  <c r="S75" i="1"/>
  <c r="CY71" i="1"/>
  <c r="CI71" i="1"/>
  <c r="BS71" i="1"/>
  <c r="BC71" i="1"/>
  <c r="AM71" i="1"/>
  <c r="W71" i="1"/>
  <c r="G71" i="1"/>
  <c r="CM67" i="1"/>
  <c r="BW67" i="1"/>
  <c r="BG67" i="1"/>
  <c r="AQ67" i="1"/>
  <c r="AA67" i="1"/>
  <c r="K67" i="1"/>
  <c r="CQ63" i="1"/>
  <c r="CA63" i="1"/>
  <c r="BK63" i="1"/>
  <c r="AU63" i="1"/>
  <c r="AE63" i="1"/>
  <c r="O63" i="1"/>
  <c r="CU59" i="1"/>
  <c r="CE59" i="1"/>
  <c r="BO59" i="1"/>
  <c r="AY59" i="1"/>
  <c r="AI59" i="1"/>
  <c r="S59" i="1"/>
  <c r="CY55" i="1"/>
  <c r="CI55" i="1"/>
  <c r="BS55" i="1"/>
  <c r="BC55" i="1"/>
  <c r="AM55" i="1"/>
  <c r="W55" i="1"/>
  <c r="G55" i="1"/>
  <c r="CM51" i="1"/>
  <c r="BW51" i="1"/>
  <c r="BG51" i="1"/>
  <c r="AQ51" i="1"/>
  <c r="AA51" i="1"/>
  <c r="K51" i="1"/>
  <c r="CQ47" i="1"/>
  <c r="CA47" i="1"/>
  <c r="BK47" i="1"/>
  <c r="AU47" i="1"/>
  <c r="AE47" i="1"/>
  <c r="O47" i="1"/>
  <c r="CU43" i="1"/>
  <c r="CE43" i="1"/>
  <c r="BO43" i="1"/>
  <c r="AY43" i="1"/>
  <c r="AI43" i="1"/>
  <c r="S43" i="1"/>
  <c r="CY39" i="1"/>
  <c r="CI39" i="1"/>
  <c r="BS39" i="1"/>
  <c r="BC39" i="1"/>
  <c r="AM39" i="1"/>
  <c r="W39" i="1"/>
  <c r="G39" i="1"/>
  <c r="CM35" i="1"/>
  <c r="BW35" i="1"/>
  <c r="BG35" i="1"/>
  <c r="AQ35" i="1"/>
  <c r="AA35" i="1"/>
  <c r="K35" i="1"/>
  <c r="CQ31" i="1"/>
  <c r="CA31" i="1"/>
  <c r="BK31" i="1"/>
  <c r="AU31" i="1"/>
  <c r="AE31" i="1"/>
  <c r="O31" i="1"/>
  <c r="CU26" i="1"/>
  <c r="CE26" i="1"/>
  <c r="BO26" i="1"/>
  <c r="AY26" i="1"/>
  <c r="AI26" i="1"/>
  <c r="S26" i="1"/>
  <c r="CY22" i="1"/>
  <c r="CI22" i="1"/>
  <c r="BS22" i="1"/>
  <c r="BC22" i="1"/>
  <c r="AM22" i="1"/>
  <c r="W22" i="1"/>
  <c r="G22" i="1"/>
  <c r="J72" i="1"/>
  <c r="Z72" i="1"/>
  <c r="AS66" i="3"/>
  <c r="BX66" i="3" s="1"/>
  <c r="AT72" i="1"/>
  <c r="BJ72" i="1"/>
  <c r="BZ72" i="1"/>
  <c r="CO66" i="3"/>
  <c r="CP72" i="1"/>
  <c r="CO72" i="1" s="1"/>
  <c r="CV62" i="3"/>
  <c r="R68" i="1"/>
  <c r="AH68" i="1"/>
  <c r="BB68" i="1"/>
  <c r="BR68" i="1"/>
  <c r="CH68" i="1"/>
  <c r="CX68" i="1"/>
  <c r="J64" i="1"/>
  <c r="Z64" i="1"/>
  <c r="AS58" i="3"/>
  <c r="BX58" i="3" s="1"/>
  <c r="AT64" i="1"/>
  <c r="BJ64" i="1"/>
  <c r="BZ64" i="1"/>
  <c r="CO58" i="3"/>
  <c r="CP64" i="1"/>
  <c r="CO64" i="1" s="1"/>
  <c r="CV54" i="3"/>
  <c r="R60" i="1"/>
  <c r="AH60" i="1"/>
  <c r="BB60" i="1"/>
  <c r="BR60" i="1"/>
  <c r="CH60" i="1"/>
  <c r="CX60" i="1"/>
  <c r="BZ56" i="1"/>
  <c r="AS50" i="3"/>
  <c r="BX50" i="3" s="1"/>
  <c r="AT56" i="1"/>
  <c r="N56" i="1"/>
  <c r="CX52" i="1"/>
  <c r="BR52" i="1"/>
  <c r="AL52" i="1"/>
  <c r="F52" i="1"/>
  <c r="AS45" i="3"/>
  <c r="BX45" i="3" s="1"/>
  <c r="CO45" i="3"/>
  <c r="CO42" i="3"/>
  <c r="CP48" i="1"/>
  <c r="CO48" i="1" s="1"/>
  <c r="BJ48" i="1"/>
  <c r="AD48" i="1"/>
  <c r="D41" i="3"/>
  <c r="AP41" i="3" s="1"/>
  <c r="CS41" i="3"/>
  <c r="CH44" i="1"/>
  <c r="BB44" i="1"/>
  <c r="V44" i="1"/>
  <c r="CV37" i="3"/>
  <c r="BZ40" i="1"/>
  <c r="AS34" i="3"/>
  <c r="BX34" i="3" s="1"/>
  <c r="AT40" i="1"/>
  <c r="N40" i="1"/>
  <c r="CX36" i="1"/>
  <c r="BR36" i="1"/>
  <c r="AL36" i="1"/>
  <c r="F36" i="1"/>
  <c r="AS29" i="3"/>
  <c r="BX29" i="3" s="1"/>
  <c r="CO29" i="3"/>
  <c r="CO26" i="3"/>
  <c r="CP32" i="1"/>
  <c r="CO32" i="1" s="1"/>
  <c r="BJ32" i="1"/>
  <c r="AD32" i="1"/>
  <c r="D25" i="3"/>
  <c r="AP25" i="3" s="1"/>
  <c r="CS25" i="3"/>
  <c r="BV24" i="1"/>
  <c r="BA24" i="1"/>
  <c r="Z24" i="1"/>
  <c r="D18" i="3"/>
  <c r="AP18" i="3" s="1"/>
  <c r="E24" i="1"/>
  <c r="BF23" i="1"/>
  <c r="J23" i="1"/>
  <c r="CL13" i="3"/>
  <c r="CL92" i="3" s="1"/>
  <c r="CL20" i="1"/>
  <c r="BQ13" i="3"/>
  <c r="BQ92" i="3" s="1"/>
  <c r="BQ20" i="1"/>
  <c r="AU13" i="3"/>
  <c r="AU92" i="3" s="1"/>
  <c r="U13" i="3"/>
  <c r="U92" i="3" s="1"/>
  <c r="U20" i="1"/>
  <c r="BZ95" i="1"/>
  <c r="BD95" i="1"/>
  <c r="AI95" i="1"/>
  <c r="N95" i="1"/>
  <c r="M95" i="1"/>
  <c r="AC95" i="1"/>
  <c r="AW95" i="1"/>
  <c r="BM95" i="1"/>
  <c r="CC95" i="1"/>
  <c r="CS89" i="2"/>
  <c r="CT95" i="1"/>
  <c r="CS95" i="1" s="1"/>
  <c r="BS87" i="2"/>
  <c r="BS94" i="1"/>
  <c r="BS93" i="1" s="1"/>
  <c r="AX87" i="2"/>
  <c r="AX94" i="1"/>
  <c r="AX93" i="1" s="1"/>
  <c r="AB87" i="2"/>
  <c r="AB94" i="1"/>
  <c r="AB93" i="1" s="1"/>
  <c r="G87" i="2"/>
  <c r="G94" i="1"/>
  <c r="G93" i="1" s="1"/>
  <c r="CF92" i="1"/>
  <c r="CF91" i="1" s="1"/>
  <c r="CF85" i="2"/>
  <c r="BK85" i="2"/>
  <c r="BK92" i="1"/>
  <c r="BK91" i="1" s="1"/>
  <c r="AJ92" i="1"/>
  <c r="AJ91" i="1" s="1"/>
  <c r="AJ85" i="2"/>
  <c r="O85" i="2"/>
  <c r="O92" i="1"/>
  <c r="O91" i="1" s="1"/>
  <c r="BS90" i="1"/>
  <c r="AX90" i="1"/>
  <c r="AX82" i="2"/>
  <c r="AB90" i="1"/>
  <c r="AB82" i="2"/>
  <c r="G90" i="1"/>
  <c r="CB82" i="2"/>
  <c r="CB89" i="1"/>
  <c r="CB88" i="1" s="1"/>
  <c r="BK82" i="2"/>
  <c r="BK89" i="1"/>
  <c r="BK88" i="1" s="1"/>
  <c r="AU82" i="2"/>
  <c r="AU89" i="1"/>
  <c r="AU88" i="1" s="1"/>
  <c r="AS83" i="2"/>
  <c r="AE82" i="2"/>
  <c r="AE89" i="1"/>
  <c r="AE88" i="1" s="1"/>
  <c r="O82" i="2"/>
  <c r="O89" i="1"/>
  <c r="O88" i="1" s="1"/>
  <c r="CC82" i="2"/>
  <c r="CC89" i="1"/>
  <c r="CC88" i="1" s="1"/>
  <c r="CT82" i="2"/>
  <c r="CS83" i="2"/>
  <c r="CS82" i="2" s="1"/>
  <c r="CT89" i="1"/>
  <c r="CE80" i="2"/>
  <c r="CE87" i="1"/>
  <c r="CE86" i="1" s="1"/>
  <c r="BO80" i="2"/>
  <c r="BO87" i="1"/>
  <c r="BO86" i="1" s="1"/>
  <c r="AY80" i="2"/>
  <c r="AY87" i="1"/>
  <c r="AY86" i="1" s="1"/>
  <c r="AI80" i="2"/>
  <c r="AI87" i="1"/>
  <c r="AI86" i="1" s="1"/>
  <c r="S80" i="2"/>
  <c r="S87" i="1"/>
  <c r="S86" i="1" s="1"/>
  <c r="CN85" i="1"/>
  <c r="CN84" i="1" s="1"/>
  <c r="BW78" i="2"/>
  <c r="BW85" i="1"/>
  <c r="BW84" i="1" s="1"/>
  <c r="BG78" i="2"/>
  <c r="BG85" i="1"/>
  <c r="BG84" i="1" s="1"/>
  <c r="AQ78" i="2"/>
  <c r="AQ85" i="1"/>
  <c r="AQ84" i="1" s="1"/>
  <c r="AA78" i="2"/>
  <c r="AA85" i="1"/>
  <c r="AA84" i="1" s="1"/>
  <c r="K78" i="2"/>
  <c r="K85" i="1"/>
  <c r="K84" i="1" s="1"/>
  <c r="CQ76" i="2"/>
  <c r="CQ83" i="1"/>
  <c r="CQ82" i="1" s="1"/>
  <c r="BZ76" i="2"/>
  <c r="BZ83" i="1"/>
  <c r="BZ82" i="1" s="1"/>
  <c r="BJ76" i="2"/>
  <c r="BJ83" i="1"/>
  <c r="BJ82" i="1" s="1"/>
  <c r="AS77" i="2"/>
  <c r="AT76" i="2"/>
  <c r="AT83" i="1"/>
  <c r="AT82" i="1" s="1"/>
  <c r="Z76" i="2"/>
  <c r="Z83" i="1"/>
  <c r="Z82" i="1" s="1"/>
  <c r="J76" i="2"/>
  <c r="J83" i="1"/>
  <c r="J82" i="1" s="1"/>
  <c r="CQ81" i="1"/>
  <c r="CQ80" i="1" s="1"/>
  <c r="CQ74" i="2"/>
  <c r="BZ81" i="1"/>
  <c r="BZ80" i="1" s="1"/>
  <c r="BZ74" i="2"/>
  <c r="BJ81" i="1"/>
  <c r="BJ80" i="1" s="1"/>
  <c r="BJ74" i="2"/>
  <c r="AT81" i="1"/>
  <c r="AT80" i="1" s="1"/>
  <c r="AS75" i="2"/>
  <c r="AT74" i="2"/>
  <c r="Z81" i="1"/>
  <c r="Z80" i="1" s="1"/>
  <c r="Z74" i="2"/>
  <c r="J81" i="1"/>
  <c r="J80" i="1" s="1"/>
  <c r="J74" i="2"/>
  <c r="CM78" i="1"/>
  <c r="BW78" i="1"/>
  <c r="BG78" i="1"/>
  <c r="AQ78" i="1"/>
  <c r="AA78" i="1"/>
  <c r="K78" i="1"/>
  <c r="CF77" i="1"/>
  <c r="BL77" i="1"/>
  <c r="AV77" i="1"/>
  <c r="AF77" i="1"/>
  <c r="P77" i="1"/>
  <c r="CK76" i="1"/>
  <c r="BU76" i="1"/>
  <c r="BE76" i="1"/>
  <c r="AK76" i="1"/>
  <c r="U76" i="1"/>
  <c r="D70" i="2"/>
  <c r="AP70" i="2" s="1"/>
  <c r="E76" i="1"/>
  <c r="CL75" i="1"/>
  <c r="BV75" i="1"/>
  <c r="BF75" i="1"/>
  <c r="AL75" i="1"/>
  <c r="V75" i="1"/>
  <c r="F75" i="1"/>
  <c r="CI74" i="1"/>
  <c r="BS74" i="1"/>
  <c r="BC74" i="1"/>
  <c r="AM74" i="1"/>
  <c r="W74" i="1"/>
  <c r="G74" i="1"/>
  <c r="D68" i="2"/>
  <c r="AP68" i="2" s="1"/>
  <c r="CB73" i="1"/>
  <c r="BH73" i="1"/>
  <c r="AR73" i="1"/>
  <c r="AB73" i="1"/>
  <c r="L73" i="1"/>
  <c r="CG72" i="1"/>
  <c r="BQ72" i="1"/>
  <c r="BA72" i="1"/>
  <c r="AG72" i="1"/>
  <c r="Q72" i="1"/>
  <c r="CX71" i="1"/>
  <c r="CH71" i="1"/>
  <c r="BR71" i="1"/>
  <c r="BB71" i="1"/>
  <c r="AH71" i="1"/>
  <c r="R71" i="1"/>
  <c r="CU70" i="1"/>
  <c r="CE70" i="1"/>
  <c r="BO70" i="1"/>
  <c r="AY70" i="1"/>
  <c r="AI70" i="1"/>
  <c r="S70" i="1"/>
  <c r="CN69" i="1"/>
  <c r="BT69" i="1"/>
  <c r="BD69" i="1"/>
  <c r="AN69" i="1"/>
  <c r="X69" i="1"/>
  <c r="H69" i="1"/>
  <c r="CC68" i="1"/>
  <c r="BM68" i="1"/>
  <c r="AW68" i="1"/>
  <c r="AC68" i="1"/>
  <c r="M68" i="1"/>
  <c r="CT67" i="1"/>
  <c r="CS67" i="1" s="1"/>
  <c r="CS61" i="2"/>
  <c r="CD67" i="1"/>
  <c r="BN67" i="1"/>
  <c r="AX67" i="1"/>
  <c r="AD67" i="1"/>
  <c r="N67" i="1"/>
  <c r="CQ66" i="1"/>
  <c r="CO60" i="2"/>
  <c r="CA66" i="1"/>
  <c r="BK66" i="1"/>
  <c r="AU66" i="1"/>
  <c r="AS60" i="2"/>
  <c r="AE66" i="1"/>
  <c r="O66" i="1"/>
  <c r="CJ65" i="1"/>
  <c r="BP65" i="1"/>
  <c r="AZ65" i="1"/>
  <c r="AJ65" i="1"/>
  <c r="T65" i="1"/>
  <c r="CV58" i="2"/>
  <c r="CV64" i="1" s="1"/>
  <c r="CW64" i="1"/>
  <c r="BY64" i="1"/>
  <c r="BI64" i="1"/>
  <c r="AO64" i="1"/>
  <c r="Y64" i="1"/>
  <c r="I64" i="1"/>
  <c r="CP63" i="1"/>
  <c r="CO63" i="1" s="1"/>
  <c r="CO57" i="2"/>
  <c r="BZ63" i="1"/>
  <c r="BJ63" i="1"/>
  <c r="AT63" i="1"/>
  <c r="AS57" i="2"/>
  <c r="Z63" i="1"/>
  <c r="J63" i="1"/>
  <c r="CM62" i="1"/>
  <c r="BW62" i="1"/>
  <c r="BG62" i="1"/>
  <c r="AQ62" i="1"/>
  <c r="AA62" i="1"/>
  <c r="K62" i="1"/>
  <c r="CF61" i="1"/>
  <c r="BL61" i="1"/>
  <c r="AV61" i="1"/>
  <c r="AF61" i="1"/>
  <c r="P61" i="1"/>
  <c r="CK60" i="1"/>
  <c r="BU60" i="1"/>
  <c r="BE60" i="1"/>
  <c r="AK60" i="1"/>
  <c r="U60" i="1"/>
  <c r="D54" i="2"/>
  <c r="AP54" i="2" s="1"/>
  <c r="E60" i="1"/>
  <c r="CL59" i="1"/>
  <c r="BV59" i="1"/>
  <c r="BF59" i="1"/>
  <c r="AL59" i="1"/>
  <c r="V59" i="1"/>
  <c r="F59" i="1"/>
  <c r="CI58" i="1"/>
  <c r="BS58" i="1"/>
  <c r="BC58" i="1"/>
  <c r="AM58" i="1"/>
  <c r="W58" i="1"/>
  <c r="G58" i="1"/>
  <c r="D52" i="2"/>
  <c r="AP52" i="2" s="1"/>
  <c r="CB57" i="1"/>
  <c r="BH57" i="1"/>
  <c r="AR57" i="1"/>
  <c r="AB57" i="1"/>
  <c r="L57" i="1"/>
  <c r="CG56" i="1"/>
  <c r="BQ56" i="1"/>
  <c r="BA56" i="1"/>
  <c r="AG56" i="1"/>
  <c r="Q56" i="1"/>
  <c r="CX55" i="1"/>
  <c r="CH55" i="1"/>
  <c r="BR55" i="1"/>
  <c r="BB55" i="1"/>
  <c r="AH55" i="1"/>
  <c r="R55" i="1"/>
  <c r="CU54" i="1"/>
  <c r="CE54" i="1"/>
  <c r="BO54" i="1"/>
  <c r="AY54" i="1"/>
  <c r="AI54" i="1"/>
  <c r="S54" i="1"/>
  <c r="CN53" i="1"/>
  <c r="BT53" i="1"/>
  <c r="BD53" i="1"/>
  <c r="AN53" i="1"/>
  <c r="X53" i="1"/>
  <c r="H53" i="1"/>
  <c r="CC52" i="1"/>
  <c r="BM52" i="1"/>
  <c r="AW52" i="1"/>
  <c r="AC52" i="1"/>
  <c r="M52" i="1"/>
  <c r="CT51" i="1"/>
  <c r="CS51" i="1" s="1"/>
  <c r="CS45" i="2"/>
  <c r="CD51" i="1"/>
  <c r="BN51" i="1"/>
  <c r="AX51" i="1"/>
  <c r="AD51" i="1"/>
  <c r="N51" i="1"/>
  <c r="CQ50" i="1"/>
  <c r="CO44" i="2"/>
  <c r="CA50" i="1"/>
  <c r="BK50" i="1"/>
  <c r="AU50" i="1"/>
  <c r="AS44" i="2"/>
  <c r="AE50" i="1"/>
  <c r="O50" i="1"/>
  <c r="CJ49" i="1"/>
  <c r="BP49" i="1"/>
  <c r="AZ49" i="1"/>
  <c r="AJ49" i="1"/>
  <c r="T49" i="1"/>
  <c r="CV42" i="2"/>
  <c r="CW48" i="1"/>
  <c r="BY48" i="1"/>
  <c r="BI48" i="1"/>
  <c r="AO48" i="1"/>
  <c r="Y48" i="1"/>
  <c r="I48" i="1"/>
  <c r="CP47" i="1"/>
  <c r="CO47" i="1" s="1"/>
  <c r="CO41" i="2"/>
  <c r="BZ47" i="1"/>
  <c r="BJ47" i="1"/>
  <c r="AT47" i="1"/>
  <c r="AS41" i="2"/>
  <c r="Z47" i="1"/>
  <c r="J47" i="1"/>
  <c r="CM46" i="1"/>
  <c r="BW46" i="1"/>
  <c r="BG46" i="1"/>
  <c r="AQ46" i="1"/>
  <c r="AA46" i="1"/>
  <c r="K46" i="1"/>
  <c r="CF45" i="1"/>
  <c r="BL45" i="1"/>
  <c r="AV45" i="1"/>
  <c r="AF45" i="1"/>
  <c r="P45" i="1"/>
  <c r="CK44" i="1"/>
  <c r="BU44" i="1"/>
  <c r="BE44" i="1"/>
  <c r="AK44" i="1"/>
  <c r="U44" i="1"/>
  <c r="D38" i="2"/>
  <c r="AP38" i="2" s="1"/>
  <c r="E44" i="1"/>
  <c r="CL43" i="1"/>
  <c r="BV43" i="1"/>
  <c r="BF43" i="1"/>
  <c r="AL43" i="1"/>
  <c r="V43" i="1"/>
  <c r="F43" i="1"/>
  <c r="CI42" i="1"/>
  <c r="BS42" i="1"/>
  <c r="BC42" i="1"/>
  <c r="AM42" i="1"/>
  <c r="W42" i="1"/>
  <c r="G42" i="1"/>
  <c r="D36" i="2"/>
  <c r="AP36" i="2" s="1"/>
  <c r="CB41" i="1"/>
  <c r="BH41" i="1"/>
  <c r="AR41" i="1"/>
  <c r="AB41" i="1"/>
  <c r="L41" i="1"/>
  <c r="CG40" i="1"/>
  <c r="BQ40" i="1"/>
  <c r="BA40" i="1"/>
  <c r="AG40" i="1"/>
  <c r="Q40" i="1"/>
  <c r="CX39" i="1"/>
  <c r="CH39" i="1"/>
  <c r="BR39" i="1"/>
  <c r="BB39" i="1"/>
  <c r="AH39" i="1"/>
  <c r="R39" i="1"/>
  <c r="CU38" i="1"/>
  <c r="CE38" i="1"/>
  <c r="BO38" i="1"/>
  <c r="AY38" i="1"/>
  <c r="AI38" i="1"/>
  <c r="S38" i="1"/>
  <c r="CN37" i="1"/>
  <c r="BT37" i="1"/>
  <c r="BD37" i="1"/>
  <c r="AN37" i="1"/>
  <c r="X37" i="1"/>
  <c r="H37" i="1"/>
  <c r="CC36" i="1"/>
  <c r="BM36" i="1"/>
  <c r="AW36" i="1"/>
  <c r="AC36" i="1"/>
  <c r="M36" i="1"/>
  <c r="CT35" i="1"/>
  <c r="CS35" i="1" s="1"/>
  <c r="CS29" i="2"/>
  <c r="CD35" i="1"/>
  <c r="BN35" i="1"/>
  <c r="AX35" i="1"/>
  <c r="AD35" i="1"/>
  <c r="N35" i="1"/>
  <c r="CQ34" i="1"/>
  <c r="CO28" i="2"/>
  <c r="CA34" i="1"/>
  <c r="BK34" i="1"/>
  <c r="AU34" i="1"/>
  <c r="AS28" i="2"/>
  <c r="AE34" i="1"/>
  <c r="O34" i="1"/>
  <c r="CJ33" i="1"/>
  <c r="BP33" i="1"/>
  <c r="AZ33" i="1"/>
  <c r="AJ33" i="1"/>
  <c r="T33" i="1"/>
  <c r="CV26" i="2"/>
  <c r="CW32" i="1"/>
  <c r="BY32" i="1"/>
  <c r="BI32" i="1"/>
  <c r="AO32" i="1"/>
  <c r="Y32" i="1"/>
  <c r="I32" i="1"/>
  <c r="CP31" i="1"/>
  <c r="CO31" i="1" s="1"/>
  <c r="CO25" i="2"/>
  <c r="BZ31" i="1"/>
  <c r="BJ31" i="1"/>
  <c r="AT31" i="1"/>
  <c r="AS25" i="2"/>
  <c r="Z31" i="1"/>
  <c r="J31" i="1"/>
  <c r="CM30" i="1"/>
  <c r="BW30" i="1"/>
  <c r="BG30" i="1"/>
  <c r="AQ30" i="1"/>
  <c r="AA30" i="1"/>
  <c r="K30" i="1"/>
  <c r="CF29" i="1"/>
  <c r="BL29" i="1"/>
  <c r="AV29" i="1"/>
  <c r="AF29" i="1"/>
  <c r="P29" i="1"/>
  <c r="CK27" i="1"/>
  <c r="BU27" i="1"/>
  <c r="BE27" i="1"/>
  <c r="AK27" i="1"/>
  <c r="U27" i="1"/>
  <c r="D21" i="2"/>
  <c r="AP21" i="2" s="1"/>
  <c r="E27" i="1"/>
  <c r="CL26" i="1"/>
  <c r="BV26" i="1"/>
  <c r="BF26" i="1"/>
  <c r="AL26" i="1"/>
  <c r="V26" i="1"/>
  <c r="F26" i="1"/>
  <c r="CI25" i="1"/>
  <c r="BS25" i="1"/>
  <c r="BC25" i="1"/>
  <c r="AM25" i="1"/>
  <c r="W25" i="1"/>
  <c r="G25" i="1"/>
  <c r="D19" i="2"/>
  <c r="AP19" i="2" s="1"/>
  <c r="CB24" i="1"/>
  <c r="BH24" i="1"/>
  <c r="AR24" i="1"/>
  <c r="AB24" i="1"/>
  <c r="L24" i="1"/>
  <c r="CG23" i="1"/>
  <c r="BQ23" i="1"/>
  <c r="BA23" i="1"/>
  <c r="AG23" i="1"/>
  <c r="Q23" i="1"/>
  <c r="CX22" i="1"/>
  <c r="CX13" i="2"/>
  <c r="CX92" i="2" s="1"/>
  <c r="CH22" i="1"/>
  <c r="CH13" i="2"/>
  <c r="CH92" i="2" s="1"/>
  <c r="BR22" i="1"/>
  <c r="BR13" i="2"/>
  <c r="BR92" i="2" s="1"/>
  <c r="BB22" i="1"/>
  <c r="BB13" i="2"/>
  <c r="AH22" i="1"/>
  <c r="AH13" i="2"/>
  <c r="AH92" i="2" s="1"/>
  <c r="R22" i="1"/>
  <c r="R13" i="2"/>
  <c r="R92" i="2" s="1"/>
  <c r="CU21" i="1"/>
  <c r="CE21" i="1"/>
  <c r="BO21" i="1"/>
  <c r="AY21" i="1"/>
  <c r="AI21" i="1"/>
  <c r="S21" i="1"/>
  <c r="CN13" i="2"/>
  <c r="CN92" i="2" s="1"/>
  <c r="CN20" i="1"/>
  <c r="BT13" i="2"/>
  <c r="BT92" i="2" s="1"/>
  <c r="BT20" i="1"/>
  <c r="BD13" i="2"/>
  <c r="BD92" i="2" s="1"/>
  <c r="BD20" i="1"/>
  <c r="AN13" i="2"/>
  <c r="AN92" i="2" s="1"/>
  <c r="AN20" i="1"/>
  <c r="X13" i="2"/>
  <c r="X20" i="1"/>
  <c r="H13" i="2"/>
  <c r="H92" i="2" s="1"/>
  <c r="H20" i="1"/>
  <c r="CV50" i="3"/>
  <c r="CV46" i="3"/>
  <c r="CV42" i="3"/>
  <c r="CV38" i="3"/>
  <c r="CV34" i="3"/>
  <c r="CV30" i="3"/>
  <c r="CV26" i="3"/>
  <c r="BJ27" i="1"/>
  <c r="CV21" i="3"/>
  <c r="CV20" i="3"/>
  <c r="BJ24" i="1"/>
  <c r="AO24" i="1"/>
  <c r="CR24" i="1"/>
  <c r="BJ23" i="1"/>
  <c r="CV17" i="3"/>
  <c r="BY13" i="3"/>
  <c r="BY92" i="3" s="1"/>
  <c r="AC13" i="3"/>
  <c r="AC92" i="3" s="1"/>
  <c r="R13" i="3"/>
  <c r="R92" i="3" s="1"/>
  <c r="AH13" i="3"/>
  <c r="AH92" i="3" s="1"/>
  <c r="BB13" i="3"/>
  <c r="BB92" i="3" s="1"/>
  <c r="BR13" i="3"/>
  <c r="BR92" i="3" s="1"/>
  <c r="CH13" i="3"/>
  <c r="CH92" i="3" s="1"/>
  <c r="CX13" i="3"/>
  <c r="CX92" i="3" s="1"/>
  <c r="CV16" i="3"/>
  <c r="CE13" i="3"/>
  <c r="CE92" i="3" s="1"/>
  <c r="BJ13" i="3"/>
  <c r="BJ92" i="3" s="1"/>
  <c r="BJ20" i="1"/>
  <c r="BJ19" i="1" s="1"/>
  <c r="AO13" i="3"/>
  <c r="AO92" i="3" s="1"/>
  <c r="AO20" i="1"/>
  <c r="S13" i="3"/>
  <c r="S92" i="3" s="1"/>
  <c r="L13" i="3"/>
  <c r="L92" i="3" s="1"/>
  <c r="AB13" i="3"/>
  <c r="AB92" i="3" s="1"/>
  <c r="AR13" i="3"/>
  <c r="AR92" i="3" s="1"/>
  <c r="BH13" i="3"/>
  <c r="BH92" i="3" s="1"/>
  <c r="CB13" i="3"/>
  <c r="CB92" i="3" s="1"/>
  <c r="CR13" i="3"/>
  <c r="CR92" i="3" s="1"/>
  <c r="CR20" i="1"/>
  <c r="CB87" i="2"/>
  <c r="CB94" i="1"/>
  <c r="CB93" i="1" s="1"/>
  <c r="BG87" i="2"/>
  <c r="BG94" i="1"/>
  <c r="BG93" i="1" s="1"/>
  <c r="AL87" i="2"/>
  <c r="AL94" i="1"/>
  <c r="AL93" i="1" s="1"/>
  <c r="P87" i="2"/>
  <c r="P94" i="1"/>
  <c r="P93" i="1" s="1"/>
  <c r="CJ92" i="1"/>
  <c r="CJ91" i="1" s="1"/>
  <c r="CJ85" i="2"/>
  <c r="BO85" i="2"/>
  <c r="BO92" i="1"/>
  <c r="BO91" i="1" s="1"/>
  <c r="AS86" i="2"/>
  <c r="AT85" i="2"/>
  <c r="AT92" i="1"/>
  <c r="AT91" i="1" s="1"/>
  <c r="X92" i="1"/>
  <c r="X91" i="1" s="1"/>
  <c r="X85" i="2"/>
  <c r="E85" i="2"/>
  <c r="D86" i="2"/>
  <c r="E92" i="1"/>
  <c r="U85" i="2"/>
  <c r="U92" i="1"/>
  <c r="U91" i="1" s="1"/>
  <c r="AK85" i="2"/>
  <c r="AK92" i="1"/>
  <c r="AK91" i="1" s="1"/>
  <c r="BE85" i="2"/>
  <c r="BE92" i="1"/>
  <c r="BE91" i="1" s="1"/>
  <c r="BU85" i="2"/>
  <c r="BU92" i="1"/>
  <c r="BU91" i="1" s="1"/>
  <c r="CL85" i="2"/>
  <c r="CL92" i="1"/>
  <c r="CL91" i="1" s="1"/>
  <c r="CY90" i="1"/>
  <c r="BW90" i="1"/>
  <c r="BB90" i="1"/>
  <c r="BB82" i="2"/>
  <c r="AF90" i="1"/>
  <c r="AF82" i="2"/>
  <c r="K90" i="1"/>
  <c r="CO77" i="2"/>
  <c r="CO76" i="2" s="1"/>
  <c r="CP76" i="2"/>
  <c r="CP83" i="1"/>
  <c r="BY76" i="2"/>
  <c r="BY83" i="1"/>
  <c r="BY82" i="1" s="1"/>
  <c r="BI76" i="2"/>
  <c r="BI83" i="1"/>
  <c r="BI82" i="1" s="1"/>
  <c r="AO76" i="2"/>
  <c r="AO83" i="1"/>
  <c r="AO82" i="1" s="1"/>
  <c r="Y76" i="2"/>
  <c r="Y83" i="1"/>
  <c r="Y82" i="1" s="1"/>
  <c r="I76" i="2"/>
  <c r="I83" i="1"/>
  <c r="I82" i="1" s="1"/>
  <c r="CO75" i="2"/>
  <c r="CO74" i="2" s="1"/>
  <c r="CP74" i="2"/>
  <c r="CP81" i="1"/>
  <c r="BY74" i="2"/>
  <c r="BY81" i="1"/>
  <c r="BY80" i="1" s="1"/>
  <c r="BI74" i="2"/>
  <c r="BI81" i="1"/>
  <c r="BI80" i="1" s="1"/>
  <c r="AO74" i="2"/>
  <c r="AO81" i="1"/>
  <c r="AO80" i="1" s="1"/>
  <c r="Y74" i="2"/>
  <c r="Y81" i="1"/>
  <c r="Y80" i="1" s="1"/>
  <c r="I74" i="2"/>
  <c r="I81" i="1"/>
  <c r="I80" i="1" s="1"/>
  <c r="CQ77" i="1"/>
  <c r="CO71" i="2"/>
  <c r="CA77" i="1"/>
  <c r="BK77" i="1"/>
  <c r="AU77" i="1"/>
  <c r="AS71" i="2"/>
  <c r="AE77" i="1"/>
  <c r="O77" i="1"/>
  <c r="CN76" i="1"/>
  <c r="BT76" i="1"/>
  <c r="BD76" i="1"/>
  <c r="AN76" i="1"/>
  <c r="X76" i="1"/>
  <c r="H76" i="1"/>
  <c r="CC75" i="1"/>
  <c r="BM75" i="1"/>
  <c r="AW75" i="1"/>
  <c r="AC75" i="1"/>
  <c r="M75" i="1"/>
  <c r="CU73" i="1"/>
  <c r="CE73" i="1"/>
  <c r="BO73" i="1"/>
  <c r="AY73" i="1"/>
  <c r="AI73" i="1"/>
  <c r="S73" i="1"/>
  <c r="CR72" i="1"/>
  <c r="CB72" i="1"/>
  <c r="BH72" i="1"/>
  <c r="AR72" i="1"/>
  <c r="AB72" i="1"/>
  <c r="L72" i="1"/>
  <c r="CG71" i="1"/>
  <c r="BQ71" i="1"/>
  <c r="BA71" i="1"/>
  <c r="AG71" i="1"/>
  <c r="Q71" i="1"/>
  <c r="CY69" i="1"/>
  <c r="CI69" i="1"/>
  <c r="BS69" i="1"/>
  <c r="BC69" i="1"/>
  <c r="AM69" i="1"/>
  <c r="W69" i="1"/>
  <c r="G69" i="1"/>
  <c r="D63" i="2"/>
  <c r="AP63" i="2" s="1"/>
  <c r="CF68" i="1"/>
  <c r="BL68" i="1"/>
  <c r="AV68" i="1"/>
  <c r="AF68" i="1"/>
  <c r="P68" i="1"/>
  <c r="CK67" i="1"/>
  <c r="BU67" i="1"/>
  <c r="BE67" i="1"/>
  <c r="AK67" i="1"/>
  <c r="U67" i="1"/>
  <c r="D61" i="2"/>
  <c r="AP61" i="2" s="1"/>
  <c r="E67" i="1"/>
  <c r="D67" i="1" s="1"/>
  <c r="AP67" i="1" s="1"/>
  <c r="CM65" i="1"/>
  <c r="BW65" i="1"/>
  <c r="BG65" i="1"/>
  <c r="AQ65" i="1"/>
  <c r="AA65" i="1"/>
  <c r="K65" i="1"/>
  <c r="CJ64" i="1"/>
  <c r="BP64" i="1"/>
  <c r="AZ64" i="1"/>
  <c r="AJ64" i="1"/>
  <c r="T64" i="1"/>
  <c r="CV57" i="2"/>
  <c r="CV63" i="1" s="1"/>
  <c r="CW63" i="1"/>
  <c r="BY63" i="1"/>
  <c r="BI63" i="1"/>
  <c r="AO63" i="1"/>
  <c r="Y63" i="1"/>
  <c r="I63" i="1"/>
  <c r="CQ61" i="1"/>
  <c r="CO55" i="2"/>
  <c r="CA61" i="1"/>
  <c r="BK61" i="1"/>
  <c r="AU61" i="1"/>
  <c r="AS55" i="2"/>
  <c r="AE61" i="1"/>
  <c r="O61" i="1"/>
  <c r="CN60" i="1"/>
  <c r="BT60" i="1"/>
  <c r="BD60" i="1"/>
  <c r="AN60" i="1"/>
  <c r="X60" i="1"/>
  <c r="H60" i="1"/>
  <c r="CC59" i="1"/>
  <c r="BM59" i="1"/>
  <c r="AW59" i="1"/>
  <c r="AC59" i="1"/>
  <c r="M59" i="1"/>
  <c r="CU57" i="1"/>
  <c r="CE57" i="1"/>
  <c r="BO57" i="1"/>
  <c r="AY57" i="1"/>
  <c r="AI57" i="1"/>
  <c r="S57" i="1"/>
  <c r="CR56" i="1"/>
  <c r="CB56" i="1"/>
  <c r="BH56" i="1"/>
  <c r="AR56" i="1"/>
  <c r="AB56" i="1"/>
  <c r="L56" i="1"/>
  <c r="CG55" i="1"/>
  <c r="BQ55" i="1"/>
  <c r="BA55" i="1"/>
  <c r="AG55" i="1"/>
  <c r="Q55" i="1"/>
  <c r="CY53" i="1"/>
  <c r="CI53" i="1"/>
  <c r="BS53" i="1"/>
  <c r="BC53" i="1"/>
  <c r="AM53" i="1"/>
  <c r="W53" i="1"/>
  <c r="G53" i="1"/>
  <c r="D47" i="2"/>
  <c r="AP47" i="2" s="1"/>
  <c r="CF52" i="1"/>
  <c r="BL52" i="1"/>
  <c r="AV52" i="1"/>
  <c r="AF52" i="1"/>
  <c r="P52" i="1"/>
  <c r="CK51" i="1"/>
  <c r="BU51" i="1"/>
  <c r="BE51" i="1"/>
  <c r="AK51" i="1"/>
  <c r="U51" i="1"/>
  <c r="D45" i="2"/>
  <c r="AP45" i="2" s="1"/>
  <c r="E51" i="1"/>
  <c r="CM49" i="1"/>
  <c r="BW49" i="1"/>
  <c r="BG49" i="1"/>
  <c r="AQ49" i="1"/>
  <c r="AA49" i="1"/>
  <c r="K49" i="1"/>
  <c r="CJ48" i="1"/>
  <c r="BP48" i="1"/>
  <c r="AZ48" i="1"/>
  <c r="AJ48" i="1"/>
  <c r="T48" i="1"/>
  <c r="CV41" i="2"/>
  <c r="CV47" i="1" s="1"/>
  <c r="CW47" i="1"/>
  <c r="BY47" i="1"/>
  <c r="BI47" i="1"/>
  <c r="AO47" i="1"/>
  <c r="Y47" i="1"/>
  <c r="I47" i="1"/>
  <c r="CQ45" i="1"/>
  <c r="CO39" i="2"/>
  <c r="CA45" i="1"/>
  <c r="BK45" i="1"/>
  <c r="AU45" i="1"/>
  <c r="AS39" i="2"/>
  <c r="AE45" i="1"/>
  <c r="O45" i="1"/>
  <c r="CN44" i="1"/>
  <c r="BT44" i="1"/>
  <c r="BD44" i="1"/>
  <c r="AN44" i="1"/>
  <c r="X44" i="1"/>
  <c r="H44" i="1"/>
  <c r="CC43" i="1"/>
  <c r="BM43" i="1"/>
  <c r="AW43" i="1"/>
  <c r="AC43" i="1"/>
  <c r="M43" i="1"/>
  <c r="CU41" i="1"/>
  <c r="CE41" i="1"/>
  <c r="BO41" i="1"/>
  <c r="AY41" i="1"/>
  <c r="AI41" i="1"/>
  <c r="S41" i="1"/>
  <c r="CR40" i="1"/>
  <c r="CB40" i="1"/>
  <c r="BH40" i="1"/>
  <c r="AR40" i="1"/>
  <c r="AB40" i="1"/>
  <c r="L40" i="1"/>
  <c r="CG39" i="1"/>
  <c r="BQ39" i="1"/>
  <c r="BA39" i="1"/>
  <c r="AG39" i="1"/>
  <c r="Q39" i="1"/>
  <c r="CY37" i="1"/>
  <c r="CI37" i="1"/>
  <c r="BS37" i="1"/>
  <c r="BC37" i="1"/>
  <c r="AM37" i="1"/>
  <c r="W37" i="1"/>
  <c r="G37" i="1"/>
  <c r="D31" i="2"/>
  <c r="AP31" i="2" s="1"/>
  <c r="CF36" i="1"/>
  <c r="BL36" i="1"/>
  <c r="AV36" i="1"/>
  <c r="AF36" i="1"/>
  <c r="P36" i="1"/>
  <c r="CK35" i="1"/>
  <c r="BU35" i="1"/>
  <c r="BE35" i="1"/>
  <c r="AK35" i="1"/>
  <c r="U35" i="1"/>
  <c r="D29" i="2"/>
  <c r="AP29" i="2" s="1"/>
  <c r="E35" i="1"/>
  <c r="D35" i="1" s="1"/>
  <c r="AP35" i="1" s="1"/>
  <c r="CM33" i="1"/>
  <c r="BW33" i="1"/>
  <c r="BG33" i="1"/>
  <c r="AQ33" i="1"/>
  <c r="AA33" i="1"/>
  <c r="K33" i="1"/>
  <c r="CJ32" i="1"/>
  <c r="BP32" i="1"/>
  <c r="AZ32" i="1"/>
  <c r="AJ32" i="1"/>
  <c r="T32" i="1"/>
  <c r="CV25" i="2"/>
  <c r="CV31" i="1" s="1"/>
  <c r="CW31" i="1"/>
  <c r="BY31" i="1"/>
  <c r="BI31" i="1"/>
  <c r="AO31" i="1"/>
  <c r="Y31" i="1"/>
  <c r="I31" i="1"/>
  <c r="CQ29" i="1"/>
  <c r="CO23" i="2"/>
  <c r="CA29" i="1"/>
  <c r="BK29" i="1"/>
  <c r="AU29" i="1"/>
  <c r="AS23" i="2"/>
  <c r="AE29" i="1"/>
  <c r="O29" i="1"/>
  <c r="CN27" i="1"/>
  <c r="BT27" i="1"/>
  <c r="BD27" i="1"/>
  <c r="AN27" i="1"/>
  <c r="X27" i="1"/>
  <c r="H27" i="1"/>
  <c r="CC26" i="1"/>
  <c r="BM26" i="1"/>
  <c r="AW26" i="1"/>
  <c r="AC26" i="1"/>
  <c r="M26" i="1"/>
  <c r="CU24" i="1"/>
  <c r="CE24" i="1"/>
  <c r="BO24" i="1"/>
  <c r="AY24" i="1"/>
  <c r="AI24" i="1"/>
  <c r="S24" i="1"/>
  <c r="CR23" i="1"/>
  <c r="CR13" i="2"/>
  <c r="CR92" i="2" s="1"/>
  <c r="CB23" i="1"/>
  <c r="BH23" i="1"/>
  <c r="AR23" i="1"/>
  <c r="AB23" i="1"/>
  <c r="L23" i="1"/>
  <c r="CG22" i="1"/>
  <c r="CG13" i="2"/>
  <c r="CG92" i="2" s="1"/>
  <c r="BQ22" i="1"/>
  <c r="BQ13" i="2"/>
  <c r="BQ92" i="2" s="1"/>
  <c r="BA22" i="1"/>
  <c r="BA13" i="2"/>
  <c r="BA92" i="2" s="1"/>
  <c r="AG22" i="1"/>
  <c r="AG13" i="2"/>
  <c r="AG92" i="2" s="1"/>
  <c r="Q22" i="1"/>
  <c r="Q13" i="2"/>
  <c r="Q92" i="2" s="1"/>
  <c r="CY13" i="2"/>
  <c r="CY92" i="2" s="1"/>
  <c r="CY20" i="1"/>
  <c r="CY19" i="1" s="1"/>
  <c r="CI13" i="2"/>
  <c r="CI92" i="2" s="1"/>
  <c r="CI20" i="1"/>
  <c r="CI19" i="1" s="1"/>
  <c r="BS13" i="2"/>
  <c r="BS92" i="2" s="1"/>
  <c r="BS20" i="1"/>
  <c r="BC13" i="2"/>
  <c r="BC92" i="2" s="1"/>
  <c r="BC20" i="1"/>
  <c r="BC19" i="1" s="1"/>
  <c r="AM13" i="2"/>
  <c r="AM92" i="2" s="1"/>
  <c r="AM20" i="1"/>
  <c r="AM19" i="1" s="1"/>
  <c r="W13" i="2"/>
  <c r="W92" i="2" s="1"/>
  <c r="W20" i="1"/>
  <c r="W19" i="1" s="1"/>
  <c r="G13" i="2"/>
  <c r="G92" i="2" s="1"/>
  <c r="G20" i="1"/>
  <c r="G19" i="1" s="1"/>
  <c r="D14" i="2"/>
  <c r="AS90" i="13"/>
  <c r="BX91" i="13"/>
  <c r="BX90" i="13" s="1"/>
  <c r="BX91" i="3"/>
  <c r="BX90" i="3" s="1"/>
  <c r="AS90" i="3"/>
  <c r="BX91" i="7"/>
  <c r="BX90" i="7" s="1"/>
  <c r="AS90" i="7"/>
  <c r="AS90" i="11"/>
  <c r="BX91" i="11"/>
  <c r="BX90" i="11" s="1"/>
  <c r="CS87" i="12"/>
  <c r="CS87" i="6"/>
  <c r="CO82" i="5"/>
  <c r="CS82" i="3"/>
  <c r="CS13" i="3"/>
  <c r="CV74" i="1"/>
  <c r="CV58" i="1"/>
  <c r="CV42" i="1"/>
  <c r="CV21" i="1"/>
  <c r="CV65" i="1"/>
  <c r="CV49" i="1"/>
  <c r="CV33" i="1"/>
  <c r="CO28" i="1"/>
  <c r="BX22" i="2"/>
  <c r="AS28" i="1"/>
  <c r="BX28" i="1" s="1"/>
  <c r="D28" i="1"/>
  <c r="AP28" i="1" s="1"/>
  <c r="CO78" i="1"/>
  <c r="AS90" i="4"/>
  <c r="BX91" i="4"/>
  <c r="BX90" i="4" s="1"/>
  <c r="BX91" i="8"/>
  <c r="BX90" i="8" s="1"/>
  <c r="AS90" i="8"/>
  <c r="AS90" i="12"/>
  <c r="BX91" i="12"/>
  <c r="BX90" i="12" s="1"/>
  <c r="AR91" i="13"/>
  <c r="AR90" i="13" s="1"/>
  <c r="CS87" i="9"/>
  <c r="CS82" i="6"/>
  <c r="CS87" i="5"/>
  <c r="CS13" i="5"/>
  <c r="CS92" i="5" s="1"/>
  <c r="CO87" i="3"/>
  <c r="CV97" i="1"/>
  <c r="CV96" i="1" s="1"/>
  <c r="CV90" i="2"/>
  <c r="CV79" i="1"/>
  <c r="CV78" i="1"/>
  <c r="CV62" i="1"/>
  <c r="CV46" i="1"/>
  <c r="CV30" i="1"/>
  <c r="CV25" i="1"/>
  <c r="CV78" i="2"/>
  <c r="CV85" i="1"/>
  <c r="CV84" i="1" s="1"/>
  <c r="CV77" i="1"/>
  <c r="CV61" i="1"/>
  <c r="CV45" i="1"/>
  <c r="CV29" i="1"/>
  <c r="CV24" i="1"/>
  <c r="CO79" i="1"/>
  <c r="BX91" i="5"/>
  <c r="BX90" i="5" s="1"/>
  <c r="AS90" i="5"/>
  <c r="AS90" i="9"/>
  <c r="BX91" i="9"/>
  <c r="BX90" i="9" s="1"/>
  <c r="AX91" i="13"/>
  <c r="AX90" i="13" s="1"/>
  <c r="CO87" i="12"/>
  <c r="CS82" i="12"/>
  <c r="CS82" i="9"/>
  <c r="CS87" i="8"/>
  <c r="CO87" i="6"/>
  <c r="CS13" i="6"/>
  <c r="CS92" i="6" s="1"/>
  <c r="CV13" i="6"/>
  <c r="CV92" i="6" s="1"/>
  <c r="CS82" i="5"/>
  <c r="CV13" i="5"/>
  <c r="CO82" i="3"/>
  <c r="D79" i="1"/>
  <c r="AP79" i="1" s="1"/>
  <c r="D78" i="1"/>
  <c r="AP78" i="1" s="1"/>
  <c r="CV66" i="1"/>
  <c r="CV50" i="1"/>
  <c r="CV34" i="1"/>
  <c r="CV82" i="3"/>
  <c r="CV73" i="1"/>
  <c r="CV57" i="1"/>
  <c r="CV41" i="1"/>
  <c r="BX91" i="2"/>
  <c r="BX90" i="2" s="1"/>
  <c r="AS90" i="2"/>
  <c r="CM91" i="13"/>
  <c r="CM90" i="13" s="1"/>
  <c r="AS90" i="6"/>
  <c r="BX91" i="6"/>
  <c r="BX90" i="6" s="1"/>
  <c r="AS90" i="10"/>
  <c r="BX91" i="10"/>
  <c r="BX90" i="10" s="1"/>
  <c r="CS82" i="8"/>
  <c r="CO82" i="6"/>
  <c r="CO87" i="5"/>
  <c r="CS87" i="3"/>
  <c r="CV70" i="1"/>
  <c r="CV54" i="1"/>
  <c r="CV38" i="1"/>
  <c r="CS13" i="2"/>
  <c r="CV80" i="2"/>
  <c r="CV87" i="1"/>
  <c r="CV86" i="1" s="1"/>
  <c r="CV69" i="1"/>
  <c r="CV53" i="1"/>
  <c r="CV37" i="1"/>
  <c r="CV13" i="2"/>
  <c r="CV20" i="1"/>
  <c r="CV28" i="1"/>
  <c r="BX73" i="2"/>
  <c r="AS79" i="1"/>
  <c r="BX79" i="1" s="1"/>
  <c r="CM82" i="4" l="1"/>
  <c r="CM82" i="3"/>
  <c r="CM13" i="9"/>
  <c r="CM92" i="9" s="1"/>
  <c r="CM82" i="9"/>
  <c r="CM82" i="11"/>
  <c r="CM82" i="12"/>
  <c r="CM89" i="1"/>
  <c r="CM88" i="1" s="1"/>
  <c r="CM82" i="2"/>
  <c r="CM13" i="6"/>
  <c r="CM13" i="10"/>
  <c r="CM13" i="11"/>
  <c r="CM92" i="11" s="1"/>
  <c r="CM13" i="12"/>
  <c r="CM25" i="1"/>
  <c r="CM13" i="4"/>
  <c r="CM92" i="4" s="1"/>
  <c r="CM82" i="5"/>
  <c r="CM82" i="8"/>
  <c r="CM13" i="7"/>
  <c r="CM92" i="7" s="1"/>
  <c r="CM13" i="13"/>
  <c r="CM82" i="10"/>
  <c r="CM82" i="7"/>
  <c r="CM82" i="6"/>
  <c r="CM82" i="13"/>
  <c r="BS19" i="1"/>
  <c r="BX39" i="2"/>
  <c r="AS45" i="1"/>
  <c r="BX45" i="1" s="1"/>
  <c r="D51" i="1"/>
  <c r="AP51" i="1" s="1"/>
  <c r="BX71" i="2"/>
  <c r="AS77" i="1"/>
  <c r="BX77" i="1" s="1"/>
  <c r="CP80" i="1"/>
  <c r="CO81" i="1"/>
  <c r="CO80" i="1" s="1"/>
  <c r="BX86" i="2"/>
  <c r="BX85" i="2" s="1"/>
  <c r="AS85" i="2"/>
  <c r="AS92" i="1"/>
  <c r="X19" i="1"/>
  <c r="BD19" i="1"/>
  <c r="CN19" i="1"/>
  <c r="CN98" i="1" s="1"/>
  <c r="BB92" i="2"/>
  <c r="D76" i="1"/>
  <c r="AP76" i="1" s="1"/>
  <c r="BM93" i="1"/>
  <c r="BX30" i="2"/>
  <c r="AS36" i="1"/>
  <c r="BX36" i="1" s="1"/>
  <c r="AP83" i="3"/>
  <c r="AP82" i="3" s="1"/>
  <c r="D82" i="3"/>
  <c r="BY19" i="1"/>
  <c r="BR92" i="4"/>
  <c r="D42" i="1"/>
  <c r="AP42" i="1" s="1"/>
  <c r="D74" i="1"/>
  <c r="AP74" i="1" s="1"/>
  <c r="AP88" i="4"/>
  <c r="AP87" i="4" s="1"/>
  <c r="D87" i="4"/>
  <c r="AS87" i="4"/>
  <c r="BX88" i="4"/>
  <c r="BX87" i="4" s="1"/>
  <c r="AA92" i="4"/>
  <c r="W92" i="5"/>
  <c r="CI92" i="5"/>
  <c r="D76" i="6"/>
  <c r="AP77" i="6"/>
  <c r="AP76" i="6" s="1"/>
  <c r="BX81" i="6"/>
  <c r="BX80" i="6" s="1"/>
  <c r="AS80" i="6"/>
  <c r="D82" i="6"/>
  <c r="AP83" i="6"/>
  <c r="AP82" i="6" s="1"/>
  <c r="D85" i="6"/>
  <c r="AP86" i="6"/>
  <c r="AP85" i="6" s="1"/>
  <c r="AP75" i="8"/>
  <c r="AP74" i="8" s="1"/>
  <c r="D74" i="8"/>
  <c r="CO87" i="7"/>
  <c r="CM92" i="8"/>
  <c r="AP75" i="9"/>
  <c r="AP74" i="9" s="1"/>
  <c r="D74" i="9"/>
  <c r="AA92" i="2"/>
  <c r="BG92" i="2"/>
  <c r="CM92" i="2"/>
  <c r="U92" i="2"/>
  <c r="BE92" i="2"/>
  <c r="CT80" i="1"/>
  <c r="CS81" i="1"/>
  <c r="CS80" i="1" s="1"/>
  <c r="V93" i="1"/>
  <c r="CN92" i="3"/>
  <c r="AT19" i="1"/>
  <c r="CK19" i="1"/>
  <c r="CK98" i="1" s="1"/>
  <c r="CB92" i="2"/>
  <c r="AL92" i="2"/>
  <c r="BV92" i="2"/>
  <c r="D23" i="1"/>
  <c r="AP23" i="1" s="1"/>
  <c r="BX20" i="2"/>
  <c r="AS26" i="1"/>
  <c r="BX26" i="1" s="1"/>
  <c r="CV27" i="1"/>
  <c r="BX24" i="2"/>
  <c r="AS30" i="1"/>
  <c r="BX30" i="1" s="1"/>
  <c r="CO82" i="2"/>
  <c r="S88" i="1"/>
  <c r="D20" i="1"/>
  <c r="E19" i="1"/>
  <c r="BX84" i="2"/>
  <c r="AS90" i="1"/>
  <c r="BX90" i="1" s="1"/>
  <c r="CO87" i="2"/>
  <c r="BX34" i="2"/>
  <c r="AS40" i="1"/>
  <c r="BX40" i="1" s="1"/>
  <c r="M19" i="1"/>
  <c r="AW19" i="1"/>
  <c r="CC19" i="1"/>
  <c r="D29" i="1"/>
  <c r="AP29" i="1" s="1"/>
  <c r="X88" i="1"/>
  <c r="V19" i="1"/>
  <c r="AP77" i="4"/>
  <c r="AP76" i="4" s="1"/>
  <c r="D76" i="4"/>
  <c r="CA92" i="4"/>
  <c r="CO85" i="1"/>
  <c r="CO84" i="1" s="1"/>
  <c r="CP84" i="1"/>
  <c r="AR92" i="5"/>
  <c r="AM92" i="6"/>
  <c r="F92" i="6"/>
  <c r="BV92" i="6"/>
  <c r="AA92" i="5"/>
  <c r="CM92" i="5"/>
  <c r="AO92" i="7"/>
  <c r="CV13" i="7"/>
  <c r="CV92" i="7" s="1"/>
  <c r="BP92" i="7"/>
  <c r="BX77" i="6"/>
  <c r="BX76" i="6" s="1"/>
  <c r="AS76" i="6"/>
  <c r="AA92" i="7"/>
  <c r="D80" i="8"/>
  <c r="AP81" i="8"/>
  <c r="AP80" i="8" s="1"/>
  <c r="AK92" i="9"/>
  <c r="O92" i="2"/>
  <c r="AU19" i="1"/>
  <c r="CA19" i="1"/>
  <c r="CQ92" i="2"/>
  <c r="F93" i="1"/>
  <c r="CN93" i="1"/>
  <c r="AZ92" i="3"/>
  <c r="BU19" i="1"/>
  <c r="CO13" i="3"/>
  <c r="CO92" i="3" s="1"/>
  <c r="AF19" i="1"/>
  <c r="BL19" i="1"/>
  <c r="Z92" i="2"/>
  <c r="D52" i="1"/>
  <c r="AP52" i="1" s="1"/>
  <c r="BX49" i="2"/>
  <c r="AS55" i="1"/>
  <c r="BX55" i="1" s="1"/>
  <c r="CV56" i="1"/>
  <c r="BX52" i="2"/>
  <c r="AS58" i="1"/>
  <c r="BX58" i="1" s="1"/>
  <c r="BC88" i="1"/>
  <c r="AM93" i="1"/>
  <c r="AM98" i="1" s="1"/>
  <c r="CI93" i="1"/>
  <c r="AE92" i="3"/>
  <c r="CW19" i="1"/>
  <c r="CO40" i="1"/>
  <c r="CO56" i="1"/>
  <c r="CL93" i="1"/>
  <c r="BE93" i="1"/>
  <c r="AP88" i="2"/>
  <c r="AP87" i="2" s="1"/>
  <c r="D87" i="2"/>
  <c r="CJ93" i="1"/>
  <c r="BX38" i="2"/>
  <c r="AS44" i="1"/>
  <c r="BX44" i="1" s="1"/>
  <c r="BX83" i="3"/>
  <c r="BX82" i="3" s="1"/>
  <c r="AS82" i="3"/>
  <c r="AP86" i="3"/>
  <c r="AP85" i="3" s="1"/>
  <c r="D85" i="3"/>
  <c r="AG92" i="4"/>
  <c r="L92" i="4"/>
  <c r="AR92" i="4"/>
  <c r="CB92" i="4"/>
  <c r="D65" i="1"/>
  <c r="AP65" i="1" s="1"/>
  <c r="BX81" i="4"/>
  <c r="BX80" i="4" s="1"/>
  <c r="AS80" i="4"/>
  <c r="AL88" i="1"/>
  <c r="AM92" i="3"/>
  <c r="AT92" i="4"/>
  <c r="CP92" i="4"/>
  <c r="CO37" i="1"/>
  <c r="CO69" i="1"/>
  <c r="AY92" i="4"/>
  <c r="AS78" i="4"/>
  <c r="BX79" i="4"/>
  <c r="BX78" i="4" s="1"/>
  <c r="AO88" i="1"/>
  <c r="I88" i="1"/>
  <c r="BJ88" i="1"/>
  <c r="AP86" i="4"/>
  <c r="AP85" i="4" s="1"/>
  <c r="D85" i="4"/>
  <c r="AS85" i="4"/>
  <c r="BX86" i="4"/>
  <c r="BX85" i="4" s="1"/>
  <c r="BL92" i="5"/>
  <c r="BX77" i="5"/>
  <c r="BX76" i="5" s="1"/>
  <c r="AS76" i="5"/>
  <c r="AQ92" i="6"/>
  <c r="J92" i="6"/>
  <c r="BJ92" i="6"/>
  <c r="BX14" i="5"/>
  <c r="BX13" i="5" s="1"/>
  <c r="AS13" i="5"/>
  <c r="CO13" i="5"/>
  <c r="CO92" i="5" s="1"/>
  <c r="BM92" i="7"/>
  <c r="AN92" i="7"/>
  <c r="AL92" i="7"/>
  <c r="AU92" i="7"/>
  <c r="BR92" i="8"/>
  <c r="Q92" i="8"/>
  <c r="CG92" i="8"/>
  <c r="S92" i="8"/>
  <c r="CE92" i="8"/>
  <c r="CO82" i="8"/>
  <c r="CV13" i="9"/>
  <c r="CV92" i="9" s="1"/>
  <c r="AH92" i="9"/>
  <c r="CX92" i="9"/>
  <c r="S92" i="9"/>
  <c r="AI19" i="1"/>
  <c r="BO19" i="1"/>
  <c r="CU19" i="1"/>
  <c r="AC92" i="2"/>
  <c r="BM92" i="2"/>
  <c r="BX18" i="2"/>
  <c r="AS24" i="1"/>
  <c r="BX24" i="1" s="1"/>
  <c r="CV26" i="1"/>
  <c r="D31" i="1"/>
  <c r="AP31" i="1" s="1"/>
  <c r="BX51" i="2"/>
  <c r="AS57" i="1"/>
  <c r="BX57" i="1" s="1"/>
  <c r="CV59" i="1"/>
  <c r="D63" i="1"/>
  <c r="AP63" i="1" s="1"/>
  <c r="D74" i="2"/>
  <c r="AP75" i="2"/>
  <c r="AP74" i="2" s="1"/>
  <c r="CO92" i="1"/>
  <c r="CO91" i="1" s="1"/>
  <c r="CP91" i="1"/>
  <c r="N19" i="1"/>
  <c r="T92" i="2"/>
  <c r="AZ92" i="2"/>
  <c r="CJ92" i="2"/>
  <c r="D32" i="1"/>
  <c r="AP32" i="1" s="1"/>
  <c r="BX29" i="2"/>
  <c r="AS35" i="1"/>
  <c r="BX35" i="1" s="1"/>
  <c r="CV36" i="1"/>
  <c r="BX32" i="2"/>
  <c r="AS38" i="1"/>
  <c r="BX38" i="1" s="1"/>
  <c r="CO51" i="1"/>
  <c r="BX81" i="2"/>
  <c r="BX80" i="2" s="1"/>
  <c r="AS80" i="2"/>
  <c r="AS87" i="1"/>
  <c r="CX88" i="1"/>
  <c r="K88" i="1"/>
  <c r="AQ88" i="1"/>
  <c r="BW88" i="1"/>
  <c r="W93" i="1"/>
  <c r="BN93" i="1"/>
  <c r="CG93" i="1"/>
  <c r="BA93" i="1"/>
  <c r="Q93" i="1"/>
  <c r="BX42" i="2"/>
  <c r="AS48" i="1"/>
  <c r="BX48" i="1" s="1"/>
  <c r="D13" i="4"/>
  <c r="AP14" i="4"/>
  <c r="AP13" i="4" s="1"/>
  <c r="BU92" i="4"/>
  <c r="D53" i="1"/>
  <c r="AP53" i="1" s="1"/>
  <c r="BX77" i="4"/>
  <c r="BX76" i="4" s="1"/>
  <c r="AS76" i="4"/>
  <c r="AA92" i="3"/>
  <c r="CM92" i="3"/>
  <c r="AX19" i="1"/>
  <c r="CD19" i="1"/>
  <c r="CD98" i="1" s="1"/>
  <c r="CS13" i="4"/>
  <c r="D30" i="1"/>
  <c r="AP30" i="1" s="1"/>
  <c r="D62" i="1"/>
  <c r="AP62" i="1" s="1"/>
  <c r="W92" i="4"/>
  <c r="CI92" i="4"/>
  <c r="BE88" i="1"/>
  <c r="U88" i="1"/>
  <c r="AP83" i="4"/>
  <c r="AP82" i="4" s="1"/>
  <c r="D82" i="4"/>
  <c r="AS82" i="4"/>
  <c r="BX83" i="4"/>
  <c r="BX82" i="4" s="1"/>
  <c r="T92" i="5"/>
  <c r="CJ92" i="5"/>
  <c r="CV87" i="5"/>
  <c r="CV92" i="5" s="1"/>
  <c r="AU92" i="6"/>
  <c r="CQ92" i="6"/>
  <c r="BN92" i="6"/>
  <c r="BO92" i="5"/>
  <c r="BX83" i="5"/>
  <c r="BX82" i="5" s="1"/>
  <c r="AS82" i="5"/>
  <c r="BU92" i="6"/>
  <c r="AG92" i="7"/>
  <c r="L92" i="7"/>
  <c r="CB92" i="7"/>
  <c r="Z92" i="7"/>
  <c r="BZ92" i="7"/>
  <c r="S92" i="7"/>
  <c r="CE92" i="7"/>
  <c r="V92" i="8"/>
  <c r="CL92" i="8"/>
  <c r="AK92" i="8"/>
  <c r="D87" i="7"/>
  <c r="AP88" i="7"/>
  <c r="AP87" i="7" s="1"/>
  <c r="W92" i="8"/>
  <c r="CI92" i="8"/>
  <c r="AC92" i="9"/>
  <c r="V92" i="9"/>
  <c r="CL92" i="9"/>
  <c r="CI92" i="9"/>
  <c r="BX86" i="9"/>
  <c r="BX85" i="9" s="1"/>
  <c r="AS85" i="9"/>
  <c r="BX88" i="9"/>
  <c r="BX87" i="9" s="1"/>
  <c r="AS87" i="9"/>
  <c r="D87" i="10"/>
  <c r="AP88" i="10"/>
  <c r="AP87" i="10" s="1"/>
  <c r="BX14" i="11"/>
  <c r="BX13" i="11" s="1"/>
  <c r="AS13" i="11"/>
  <c r="CO13" i="11"/>
  <c r="AP86" i="13"/>
  <c r="AP85" i="13" s="1"/>
  <c r="D85" i="13"/>
  <c r="H92" i="10"/>
  <c r="BT92" i="10"/>
  <c r="BN92" i="10"/>
  <c r="BC92" i="10"/>
  <c r="BH92" i="11"/>
  <c r="BX79" i="10"/>
  <c r="BX78" i="10" s="1"/>
  <c r="AS78" i="10"/>
  <c r="BX81" i="10"/>
  <c r="BX80" i="10" s="1"/>
  <c r="AS80" i="10"/>
  <c r="Y92" i="11"/>
  <c r="CW92" i="11"/>
  <c r="AQ92" i="11"/>
  <c r="BX79" i="11"/>
  <c r="BX78" i="11" s="1"/>
  <c r="AS78" i="11"/>
  <c r="AO92" i="12"/>
  <c r="CV13" i="12"/>
  <c r="CV92" i="12" s="1"/>
  <c r="AD92" i="12"/>
  <c r="AM92" i="12"/>
  <c r="D85" i="11"/>
  <c r="AP86" i="11"/>
  <c r="AP85" i="11" s="1"/>
  <c r="AZ92" i="12"/>
  <c r="BX75" i="12"/>
  <c r="BX74" i="12" s="1"/>
  <c r="AS74" i="12"/>
  <c r="BX81" i="12"/>
  <c r="BX80" i="12" s="1"/>
  <c r="AS80" i="12"/>
  <c r="AT92" i="13"/>
  <c r="AE92" i="13"/>
  <c r="CQ92" i="13"/>
  <c r="CW92" i="13"/>
  <c r="BU92" i="13"/>
  <c r="AP83" i="13"/>
  <c r="AP82" i="13" s="1"/>
  <c r="D82" i="13"/>
  <c r="L92" i="10"/>
  <c r="CB92" i="10"/>
  <c r="BR92" i="10"/>
  <c r="BG92" i="10"/>
  <c r="AF92" i="11"/>
  <c r="AW92" i="11"/>
  <c r="O92" i="11"/>
  <c r="CA92" i="11"/>
  <c r="BM92" i="12"/>
  <c r="CH92" i="12"/>
  <c r="AA92" i="12"/>
  <c r="H92" i="12"/>
  <c r="BT92" i="12"/>
  <c r="AD92" i="13"/>
  <c r="CT92" i="13"/>
  <c r="AY92" i="13"/>
  <c r="T92" i="13"/>
  <c r="CJ92" i="13"/>
  <c r="AO92" i="13"/>
  <c r="D76" i="9"/>
  <c r="AP77" i="9"/>
  <c r="AP76" i="9" s="1"/>
  <c r="D82" i="9"/>
  <c r="AP83" i="9"/>
  <c r="AP82" i="9" s="1"/>
  <c r="U92" i="10"/>
  <c r="BL92" i="10"/>
  <c r="AL92" i="10"/>
  <c r="O92" i="10"/>
  <c r="CA92" i="10"/>
  <c r="T92" i="11"/>
  <c r="CJ92" i="11"/>
  <c r="BA92" i="11"/>
  <c r="BF92" i="11"/>
  <c r="S92" i="11"/>
  <c r="CE92" i="11"/>
  <c r="AG92" i="12"/>
  <c r="CR92" i="12"/>
  <c r="BV92" i="12"/>
  <c r="O92" i="12"/>
  <c r="CA92" i="12"/>
  <c r="AB92" i="12"/>
  <c r="AP83" i="12"/>
  <c r="AP82" i="12" s="1"/>
  <c r="D82" i="12"/>
  <c r="BB92" i="13"/>
  <c r="CX92" i="13"/>
  <c r="AM92" i="13"/>
  <c r="CY92" i="13"/>
  <c r="BD92" i="13"/>
  <c r="AC92" i="13"/>
  <c r="CO82" i="13"/>
  <c r="CV87" i="13"/>
  <c r="CO83" i="1"/>
  <c r="CO82" i="1" s="1"/>
  <c r="CP82" i="1"/>
  <c r="D92" i="1"/>
  <c r="E91" i="1"/>
  <c r="CR19" i="1"/>
  <c r="CR98" i="1" s="1"/>
  <c r="AO19" i="1"/>
  <c r="X92" i="2"/>
  <c r="D60" i="1"/>
  <c r="AP60" i="1" s="1"/>
  <c r="BX57" i="2"/>
  <c r="AS63" i="1"/>
  <c r="BX63" i="1" s="1"/>
  <c r="BX60" i="2"/>
  <c r="AS66" i="1"/>
  <c r="BX66" i="1" s="1"/>
  <c r="BX77" i="2"/>
  <c r="BX76" i="2" s="1"/>
  <c r="AS76" i="2"/>
  <c r="AS83" i="1"/>
  <c r="CT88" i="1"/>
  <c r="CS89" i="1"/>
  <c r="CS88" i="1" s="1"/>
  <c r="BQ19" i="1"/>
  <c r="M93" i="1"/>
  <c r="AI93" i="1"/>
  <c r="BZ93" i="1"/>
  <c r="AS78" i="3"/>
  <c r="BX79" i="3"/>
  <c r="BX78" i="3" s="1"/>
  <c r="D41" i="1"/>
  <c r="AP41" i="1" s="1"/>
  <c r="R19" i="1"/>
  <c r="R98" i="1" s="1"/>
  <c r="BB19" i="1"/>
  <c r="BB98" i="1" s="1"/>
  <c r="CH19" i="1"/>
  <c r="CH98" i="1" s="1"/>
  <c r="CH100" i="1" s="1"/>
  <c r="CO45" i="1"/>
  <c r="CO77" i="1"/>
  <c r="AQ92" i="4"/>
  <c r="CS85" i="1"/>
  <c r="CS84" i="1" s="1"/>
  <c r="CT84" i="1"/>
  <c r="CW88" i="1"/>
  <c r="AM92" i="5"/>
  <c r="D74" i="6"/>
  <c r="AP75" i="6"/>
  <c r="AP74" i="6" s="1"/>
  <c r="BX88" i="6"/>
  <c r="BX87" i="6" s="1"/>
  <c r="AS87" i="6"/>
  <c r="AM92" i="7"/>
  <c r="D74" i="7"/>
  <c r="AP75" i="7"/>
  <c r="AP74" i="7" s="1"/>
  <c r="CO82" i="7"/>
  <c r="AQ92" i="8"/>
  <c r="K19" i="1"/>
  <c r="AQ19" i="1"/>
  <c r="AQ98" i="1" s="1"/>
  <c r="BW19" i="1"/>
  <c r="E92" i="2"/>
  <c r="BX27" i="2"/>
  <c r="AS33" i="1"/>
  <c r="BX33" i="1" s="1"/>
  <c r="D39" i="1"/>
  <c r="AP39" i="1" s="1"/>
  <c r="BX59" i="2"/>
  <c r="AS65" i="1"/>
  <c r="BX65" i="1" s="1"/>
  <c r="CV67" i="1"/>
  <c r="D71" i="1"/>
  <c r="AP71" i="1" s="1"/>
  <c r="CS83" i="1"/>
  <c r="CS82" i="1" s="1"/>
  <c r="CT82" i="1"/>
  <c r="AB19" i="1"/>
  <c r="BH19" i="1"/>
  <c r="D72" i="1"/>
  <c r="AP72" i="1" s="1"/>
  <c r="BX69" i="2"/>
  <c r="AS75" i="1"/>
  <c r="BX75" i="1" s="1"/>
  <c r="BX72" i="2"/>
  <c r="AS78" i="1"/>
  <c r="BX78" i="1" s="1"/>
  <c r="BC93" i="1"/>
  <c r="BA19" i="1"/>
  <c r="BA98" i="1" s="1"/>
  <c r="CP93" i="1"/>
  <c r="CO94" i="1"/>
  <c r="CO93" i="1" s="1"/>
  <c r="BI93" i="1"/>
  <c r="Y93" i="1"/>
  <c r="S93" i="1"/>
  <c r="BJ93" i="1"/>
  <c r="BX17" i="2"/>
  <c r="AS23" i="1"/>
  <c r="BX23" i="1" s="1"/>
  <c r="M92" i="4"/>
  <c r="AW92" i="4"/>
  <c r="CC92" i="4"/>
  <c r="X92" i="4"/>
  <c r="BD92" i="4"/>
  <c r="CN92" i="4"/>
  <c r="D45" i="1"/>
  <c r="AP45" i="1" s="1"/>
  <c r="CP86" i="1"/>
  <c r="CO87" i="1"/>
  <c r="CO86" i="1" s="1"/>
  <c r="BB88" i="1"/>
  <c r="D74" i="3"/>
  <c r="AP75" i="3"/>
  <c r="AP74" i="3" s="1"/>
  <c r="V92" i="4"/>
  <c r="BV92" i="4"/>
  <c r="D54" i="1"/>
  <c r="AP54" i="1" s="1"/>
  <c r="CQ92" i="4"/>
  <c r="BH92" i="5"/>
  <c r="AP14" i="6"/>
  <c r="AP13" i="6" s="1"/>
  <c r="D13" i="6"/>
  <c r="BC92" i="6"/>
  <c r="V92" i="6"/>
  <c r="CL92" i="6"/>
  <c r="AQ92" i="5"/>
  <c r="AP79" i="5"/>
  <c r="AP78" i="5" s="1"/>
  <c r="D78" i="5"/>
  <c r="BI92" i="7"/>
  <c r="T92" i="7"/>
  <c r="CJ92" i="7"/>
  <c r="BX75" i="6"/>
  <c r="BX74" i="6" s="1"/>
  <c r="AS74" i="6"/>
  <c r="AQ92" i="7"/>
  <c r="AP79" i="8"/>
  <c r="AP78" i="8" s="1"/>
  <c r="D78" i="8"/>
  <c r="D87" i="8"/>
  <c r="AP88" i="8"/>
  <c r="AP87" i="8" s="1"/>
  <c r="E92" i="9"/>
  <c r="BE92" i="9"/>
  <c r="CS13" i="9"/>
  <c r="CS92" i="9" s="1"/>
  <c r="CA92" i="9"/>
  <c r="AE19" i="1"/>
  <c r="AE98" i="1" s="1"/>
  <c r="AU92" i="2"/>
  <c r="CA92" i="2"/>
  <c r="I92" i="2"/>
  <c r="AO92" i="2"/>
  <c r="BY92" i="2"/>
  <c r="CV22" i="1"/>
  <c r="CV19" i="1" s="1"/>
  <c r="CV98" i="1" s="1"/>
  <c r="CV100" i="1" s="1"/>
  <c r="D26" i="1"/>
  <c r="AP26" i="1" s="1"/>
  <c r="BX47" i="2"/>
  <c r="AS53" i="1"/>
  <c r="BX53" i="1" s="1"/>
  <c r="CV55" i="1"/>
  <c r="D59" i="1"/>
  <c r="AP59" i="1" s="1"/>
  <c r="CV74" i="2"/>
  <c r="CV92" i="2" s="1"/>
  <c r="CV81" i="1"/>
  <c r="CV80" i="1" s="1"/>
  <c r="AJ92" i="3"/>
  <c r="AD19" i="1"/>
  <c r="AF92" i="2"/>
  <c r="BL92" i="2"/>
  <c r="BJ92" i="2"/>
  <c r="CP92" i="2"/>
  <c r="D36" i="1"/>
  <c r="AP36" i="1" s="1"/>
  <c r="BX33" i="2"/>
  <c r="AS39" i="1"/>
  <c r="BX39" i="1" s="1"/>
  <c r="CV40" i="1"/>
  <c r="BX36" i="2"/>
  <c r="AS42" i="1"/>
  <c r="BX42" i="1" s="1"/>
  <c r="D82" i="2"/>
  <c r="AP83" i="2"/>
  <c r="AP82" i="2" s="1"/>
  <c r="BF19" i="1"/>
  <c r="CO68" i="1"/>
  <c r="U93" i="1"/>
  <c r="X93" i="1"/>
  <c r="AS87" i="2"/>
  <c r="AS94" i="1"/>
  <c r="BX88" i="2"/>
  <c r="BX21" i="2"/>
  <c r="AS27" i="1"/>
  <c r="BX27" i="1" s="1"/>
  <c r="O93" i="1"/>
  <c r="BK93" i="1"/>
  <c r="AP79" i="3"/>
  <c r="AP78" i="3" s="1"/>
  <c r="D78" i="3"/>
  <c r="Q19" i="1"/>
  <c r="Q98" i="1" s="1"/>
  <c r="BA92" i="4"/>
  <c r="G92" i="3"/>
  <c r="BC92" i="3"/>
  <c r="L88" i="1"/>
  <c r="BX14" i="4"/>
  <c r="BX13" i="4" s="1"/>
  <c r="AS13" i="4"/>
  <c r="CO13" i="4"/>
  <c r="D50" i="1"/>
  <c r="AP50" i="1" s="1"/>
  <c r="BO92" i="4"/>
  <c r="P92" i="5"/>
  <c r="CF92" i="5"/>
  <c r="BG92" i="6"/>
  <c r="Z92" i="6"/>
  <c r="BZ92" i="6"/>
  <c r="AU92" i="5"/>
  <c r="M92" i="7"/>
  <c r="CC92" i="7"/>
  <c r="BD92" i="7"/>
  <c r="BF92" i="7"/>
  <c r="BK92" i="7"/>
  <c r="R92" i="8"/>
  <c r="CH92" i="8"/>
  <c r="AG92" i="8"/>
  <c r="AS76" i="8"/>
  <c r="BX77" i="8"/>
  <c r="BX76" i="8" s="1"/>
  <c r="AI92" i="8"/>
  <c r="CU92" i="8"/>
  <c r="AS78" i="8"/>
  <c r="BX79" i="8"/>
  <c r="BX78" i="8" s="1"/>
  <c r="AS80" i="8"/>
  <c r="BX81" i="8"/>
  <c r="BX80" i="8" s="1"/>
  <c r="AS82" i="8"/>
  <c r="BX83" i="8"/>
  <c r="BX82" i="8" s="1"/>
  <c r="BB92" i="9"/>
  <c r="AI92" i="9"/>
  <c r="AI92" i="2"/>
  <c r="BO92" i="2"/>
  <c r="CU92" i="2"/>
  <c r="D76" i="2"/>
  <c r="AP77" i="2"/>
  <c r="AP76" i="2" s="1"/>
  <c r="K93" i="1"/>
  <c r="BZ19" i="1"/>
  <c r="BZ98" i="1" s="1"/>
  <c r="AJ19" i="1"/>
  <c r="BP19" i="1"/>
  <c r="N92" i="2"/>
  <c r="AX92" i="2"/>
  <c r="CD92" i="2"/>
  <c r="CO35" i="1"/>
  <c r="CV85" i="2"/>
  <c r="CV92" i="1"/>
  <c r="CV91" i="1" s="1"/>
  <c r="BK92" i="3"/>
  <c r="CX93" i="1"/>
  <c r="H93" i="1"/>
  <c r="AY93" i="1"/>
  <c r="CQ93" i="1"/>
  <c r="BX26" i="2"/>
  <c r="AS32" i="1"/>
  <c r="BX32" i="1" s="1"/>
  <c r="AU93" i="1"/>
  <c r="CE88" i="1"/>
  <c r="U92" i="4"/>
  <c r="AF92" i="4"/>
  <c r="BL92" i="4"/>
  <c r="CY92" i="4"/>
  <c r="D69" i="1"/>
  <c r="AP69" i="1" s="1"/>
  <c r="AQ92" i="3"/>
  <c r="P88" i="1"/>
  <c r="AV88" i="1"/>
  <c r="CF88" i="1"/>
  <c r="AX92" i="4"/>
  <c r="CD92" i="4"/>
  <c r="CO33" i="1"/>
  <c r="CO65" i="1"/>
  <c r="AP75" i="4"/>
  <c r="AP74" i="4" s="1"/>
  <c r="D74" i="4"/>
  <c r="BX75" i="4"/>
  <c r="BX74" i="4" s="1"/>
  <c r="AS74" i="4"/>
  <c r="AM92" i="4"/>
  <c r="AJ92" i="5"/>
  <c r="O92" i="6"/>
  <c r="BK92" i="6"/>
  <c r="N92" i="6"/>
  <c r="CD92" i="6"/>
  <c r="S92" i="5"/>
  <c r="CE92" i="5"/>
  <c r="U92" i="6"/>
  <c r="BA92" i="7"/>
  <c r="AB92" i="7"/>
  <c r="AT92" i="7"/>
  <c r="CP92" i="7"/>
  <c r="AI92" i="7"/>
  <c r="CU92" i="7"/>
  <c r="AL92" i="8"/>
  <c r="E92" i="8"/>
  <c r="BE92" i="8"/>
  <c r="D82" i="7"/>
  <c r="AP83" i="7"/>
  <c r="AP82" i="7" s="1"/>
  <c r="D85" i="7"/>
  <c r="AP86" i="7"/>
  <c r="AP85" i="7" s="1"/>
  <c r="AM92" i="8"/>
  <c r="AW92" i="9"/>
  <c r="AL92" i="9"/>
  <c r="CY92" i="9"/>
  <c r="BX79" i="9"/>
  <c r="BX78" i="9" s="1"/>
  <c r="AS78" i="9"/>
  <c r="CO82" i="9"/>
  <c r="D82" i="10"/>
  <c r="AP83" i="10"/>
  <c r="AP82" i="10" s="1"/>
  <c r="D85" i="10"/>
  <c r="AP86" i="10"/>
  <c r="AP85" i="10" s="1"/>
  <c r="BX14" i="12"/>
  <c r="BX13" i="12" s="1"/>
  <c r="AS13" i="12"/>
  <c r="CO13" i="12"/>
  <c r="CO92" i="12" s="1"/>
  <c r="AR92" i="13"/>
  <c r="X92" i="10"/>
  <c r="N92" i="10"/>
  <c r="CD92" i="10"/>
  <c r="G92" i="10"/>
  <c r="BS92" i="10"/>
  <c r="L92" i="11"/>
  <c r="CB92" i="11"/>
  <c r="AO92" i="11"/>
  <c r="CV13" i="11"/>
  <c r="CS13" i="11"/>
  <c r="BG92" i="11"/>
  <c r="AP75" i="11"/>
  <c r="AP74" i="11" s="1"/>
  <c r="D74" i="11"/>
  <c r="BX75" i="11"/>
  <c r="BX74" i="11" s="1"/>
  <c r="AS74" i="11"/>
  <c r="AS76" i="11"/>
  <c r="BX77" i="11"/>
  <c r="BX76" i="11" s="1"/>
  <c r="BX88" i="11"/>
  <c r="BX87" i="11" s="1"/>
  <c r="AS87" i="11"/>
  <c r="BI92" i="12"/>
  <c r="AX92" i="12"/>
  <c r="CS13" i="12"/>
  <c r="CS92" i="12" s="1"/>
  <c r="BC92" i="12"/>
  <c r="CS82" i="11"/>
  <c r="BP92" i="12"/>
  <c r="AP79" i="12"/>
  <c r="AP78" i="12" s="1"/>
  <c r="D78" i="12"/>
  <c r="AS76" i="12"/>
  <c r="BX77" i="12"/>
  <c r="BX76" i="12" s="1"/>
  <c r="BX14" i="13"/>
  <c r="BX13" i="13" s="1"/>
  <c r="AS13" i="13"/>
  <c r="CO13" i="13"/>
  <c r="AU92" i="13"/>
  <c r="U92" i="13"/>
  <c r="CJ92" i="9"/>
  <c r="AB92" i="10"/>
  <c r="CR92" i="10"/>
  <c r="AS76" i="9"/>
  <c r="BX77" i="9"/>
  <c r="BX76" i="9" s="1"/>
  <c r="R92" i="10"/>
  <c r="CH92" i="10"/>
  <c r="K92" i="10"/>
  <c r="BW92" i="10"/>
  <c r="AV92" i="11"/>
  <c r="BM92" i="11"/>
  <c r="AE92" i="11"/>
  <c r="CQ92" i="11"/>
  <c r="M92" i="12"/>
  <c r="CC92" i="12"/>
  <c r="AH92" i="12"/>
  <c r="CX92" i="12"/>
  <c r="AQ92" i="12"/>
  <c r="X92" i="12"/>
  <c r="CN92" i="12"/>
  <c r="AP86" i="12"/>
  <c r="AP85" i="12" s="1"/>
  <c r="D85" i="12"/>
  <c r="AX92" i="13"/>
  <c r="CS13" i="13"/>
  <c r="CS92" i="13" s="1"/>
  <c r="BO92" i="13"/>
  <c r="AJ92" i="13"/>
  <c r="E92" i="13"/>
  <c r="BI92" i="13"/>
  <c r="AP81" i="13"/>
  <c r="AP80" i="13" s="1"/>
  <c r="D80" i="13"/>
  <c r="BX86" i="13"/>
  <c r="BX85" i="13" s="1"/>
  <c r="AS85" i="13"/>
  <c r="BX88" i="13"/>
  <c r="BX87" i="13" s="1"/>
  <c r="AS87" i="13"/>
  <c r="BT92" i="9"/>
  <c r="D80" i="9"/>
  <c r="AP81" i="9"/>
  <c r="AP80" i="9" s="1"/>
  <c r="AK92" i="10"/>
  <c r="P92" i="10"/>
  <c r="CF92" i="10"/>
  <c r="BF92" i="10"/>
  <c r="AE92" i="10"/>
  <c r="CQ92" i="10"/>
  <c r="CV87" i="10"/>
  <c r="CV92" i="10" s="1"/>
  <c r="AJ92" i="11"/>
  <c r="BQ92" i="11"/>
  <c r="BX77" i="10"/>
  <c r="BX76" i="10" s="1"/>
  <c r="AS76" i="10"/>
  <c r="F92" i="11"/>
  <c r="BV92" i="11"/>
  <c r="AI92" i="11"/>
  <c r="CU92" i="11"/>
  <c r="BA92" i="12"/>
  <c r="CL92" i="12"/>
  <c r="AE92" i="12"/>
  <c r="CQ92" i="12"/>
  <c r="AR92" i="12"/>
  <c r="AS82" i="12"/>
  <c r="BX83" i="12"/>
  <c r="BX82" i="12" s="1"/>
  <c r="BR92" i="13"/>
  <c r="BC92" i="13"/>
  <c r="H92" i="13"/>
  <c r="BT92" i="13"/>
  <c r="AW92" i="13"/>
  <c r="CS92" i="3"/>
  <c r="W98" i="1"/>
  <c r="BC98" i="1"/>
  <c r="CI98" i="1"/>
  <c r="CI100" i="1" s="1"/>
  <c r="BX23" i="2"/>
  <c r="AS29" i="1"/>
  <c r="BX29" i="1" s="1"/>
  <c r="BX55" i="2"/>
  <c r="AS61" i="1"/>
  <c r="BX61" i="1" s="1"/>
  <c r="AP86" i="2"/>
  <c r="AP85" i="2" s="1"/>
  <c r="D85" i="2"/>
  <c r="H19" i="1"/>
  <c r="H98" i="1" s="1"/>
  <c r="AN19" i="1"/>
  <c r="BT19" i="1"/>
  <c r="D44" i="1"/>
  <c r="AP44" i="1" s="1"/>
  <c r="BX41" i="2"/>
  <c r="AS47" i="1"/>
  <c r="BX47" i="1" s="1"/>
  <c r="CV48" i="1"/>
  <c r="BX44" i="2"/>
  <c r="AS50" i="1"/>
  <c r="BX50" i="1" s="1"/>
  <c r="BX83" i="2"/>
  <c r="BX82" i="2" s="1"/>
  <c r="AS82" i="2"/>
  <c r="AS89" i="1"/>
  <c r="U19" i="1"/>
  <c r="U98" i="1" s="1"/>
  <c r="CS87" i="2"/>
  <c r="CS92" i="2" s="1"/>
  <c r="CC93" i="1"/>
  <c r="AW93" i="1"/>
  <c r="BX62" i="2"/>
  <c r="AS68" i="1"/>
  <c r="BX68" i="1" s="1"/>
  <c r="BX86" i="3"/>
  <c r="BX85" i="3" s="1"/>
  <c r="AS85" i="3"/>
  <c r="BI19" i="1"/>
  <c r="BI98" i="1" s="1"/>
  <c r="D57" i="1"/>
  <c r="AP57" i="1" s="1"/>
  <c r="CT86" i="1"/>
  <c r="CS87" i="1"/>
  <c r="CS86" i="1" s="1"/>
  <c r="CH92" i="4"/>
  <c r="D25" i="1"/>
  <c r="AP25" i="1" s="1"/>
  <c r="D58" i="1"/>
  <c r="AP58" i="1" s="1"/>
  <c r="D13" i="5"/>
  <c r="AP14" i="5"/>
  <c r="AP13" i="5" s="1"/>
  <c r="BC92" i="5"/>
  <c r="BX77" i="7"/>
  <c r="BX76" i="7" s="1"/>
  <c r="AS76" i="7"/>
  <c r="BX14" i="8"/>
  <c r="BX13" i="8" s="1"/>
  <c r="AS13" i="8"/>
  <c r="BF88" i="1"/>
  <c r="K92" i="2"/>
  <c r="AQ92" i="2"/>
  <c r="BW92" i="2"/>
  <c r="D22" i="1"/>
  <c r="AP22" i="1" s="1"/>
  <c r="AK92" i="2"/>
  <c r="BU92" i="2"/>
  <c r="Y19" i="1"/>
  <c r="BX14" i="3"/>
  <c r="BX13" i="3" s="1"/>
  <c r="AS13" i="3"/>
  <c r="AB92" i="2"/>
  <c r="V92" i="2"/>
  <c r="BF92" i="2"/>
  <c r="CL92" i="2"/>
  <c r="D56" i="1"/>
  <c r="AP56" i="1" s="1"/>
  <c r="BX53" i="2"/>
  <c r="AS59" i="1"/>
  <c r="BX59" i="1" s="1"/>
  <c r="CV60" i="1"/>
  <c r="BX56" i="2"/>
  <c r="AS62" i="1"/>
  <c r="BX62" i="1" s="1"/>
  <c r="D80" i="2"/>
  <c r="AP81" i="2"/>
  <c r="AP80" i="2" s="1"/>
  <c r="BY88" i="1"/>
  <c r="AP14" i="3"/>
  <c r="AP13" i="3" s="1"/>
  <c r="D13" i="3"/>
  <c r="D90" i="1"/>
  <c r="AP90" i="1" s="1"/>
  <c r="BX66" i="2"/>
  <c r="AS72" i="1"/>
  <c r="BX72" i="1" s="1"/>
  <c r="AC19" i="1"/>
  <c r="BM19" i="1"/>
  <c r="BM98" i="1" s="1"/>
  <c r="D61" i="1"/>
  <c r="AP61" i="1" s="1"/>
  <c r="BX77" i="3"/>
  <c r="BX76" i="3" s="1"/>
  <c r="AS76" i="3"/>
  <c r="AN88" i="1"/>
  <c r="F19" i="1"/>
  <c r="F98" i="1" s="1"/>
  <c r="AL19" i="1"/>
  <c r="AL98" i="1" s="1"/>
  <c r="CL92" i="4"/>
  <c r="AU92" i="4"/>
  <c r="L92" i="5"/>
  <c r="CB92" i="5"/>
  <c r="G92" i="6"/>
  <c r="BS92" i="6"/>
  <c r="AL92" i="6"/>
  <c r="BG92" i="5"/>
  <c r="BX81" i="5"/>
  <c r="BX80" i="5" s="1"/>
  <c r="AS80" i="5"/>
  <c r="D82" i="5"/>
  <c r="AP83" i="5"/>
  <c r="AP82" i="5" s="1"/>
  <c r="D85" i="5"/>
  <c r="AP86" i="5"/>
  <c r="AP85" i="5" s="1"/>
  <c r="I92" i="7"/>
  <c r="BY92" i="7"/>
  <c r="AJ92" i="7"/>
  <c r="BG92" i="7"/>
  <c r="CN92" i="8"/>
  <c r="CS82" i="7"/>
  <c r="CS92" i="7" s="1"/>
  <c r="AS78" i="7"/>
  <c r="BX79" i="7"/>
  <c r="BX78" i="7" s="1"/>
  <c r="BX81" i="7"/>
  <c r="BX80" i="7" s="1"/>
  <c r="AS80" i="7"/>
  <c r="J88" i="1"/>
  <c r="BX88" i="7"/>
  <c r="BX87" i="7" s="1"/>
  <c r="AS87" i="7"/>
  <c r="D85" i="8"/>
  <c r="AP86" i="8"/>
  <c r="AP85" i="8" s="1"/>
  <c r="D13" i="9"/>
  <c r="AP14" i="9"/>
  <c r="AP13" i="9" s="1"/>
  <c r="BU92" i="9"/>
  <c r="AE92" i="2"/>
  <c r="BK19" i="1"/>
  <c r="BK98" i="1" s="1"/>
  <c r="CO13" i="2"/>
  <c r="CO92" i="2" s="1"/>
  <c r="CV76" i="2"/>
  <c r="CV83" i="1"/>
  <c r="CV82" i="1" s="1"/>
  <c r="AA93" i="1"/>
  <c r="CJ92" i="3"/>
  <c r="T92" i="3"/>
  <c r="CP19" i="1"/>
  <c r="CO20" i="1"/>
  <c r="CO23" i="1"/>
  <c r="P19" i="1"/>
  <c r="P98" i="1" s="1"/>
  <c r="AV19" i="1"/>
  <c r="AV98" i="1" s="1"/>
  <c r="CF19" i="1"/>
  <c r="CF98" i="1" s="1"/>
  <c r="CF100" i="1" s="1"/>
  <c r="J92" i="2"/>
  <c r="AT92" i="2"/>
  <c r="CV23" i="1"/>
  <c r="BX19" i="2"/>
  <c r="AS25" i="1"/>
  <c r="BX25" i="1" s="1"/>
  <c r="G88" i="1"/>
  <c r="G98" i="1" s="1"/>
  <c r="BS88" i="1"/>
  <c r="J19" i="1"/>
  <c r="J98" i="1" s="1"/>
  <c r="CV13" i="3"/>
  <c r="CV92" i="3" s="1"/>
  <c r="BU93" i="1"/>
  <c r="BO93" i="1"/>
  <c r="BX70" i="2"/>
  <c r="AS76" i="1"/>
  <c r="BX76" i="1" s="1"/>
  <c r="Q92" i="4"/>
  <c r="BQ92" i="4"/>
  <c r="AB92" i="4"/>
  <c r="BH92" i="4"/>
  <c r="CR92" i="4"/>
  <c r="D33" i="1"/>
  <c r="AP33" i="1" s="1"/>
  <c r="E86" i="1"/>
  <c r="D87" i="1"/>
  <c r="BS92" i="3"/>
  <c r="J92" i="4"/>
  <c r="BJ92" i="4"/>
  <c r="CO53" i="1"/>
  <c r="S92" i="4"/>
  <c r="CE92" i="4"/>
  <c r="D85" i="1"/>
  <c r="E84" i="1"/>
  <c r="BI88" i="1"/>
  <c r="Y88" i="1"/>
  <c r="AF92" i="5"/>
  <c r="K92" i="6"/>
  <c r="BW92" i="6"/>
  <c r="AT92" i="6"/>
  <c r="CP92" i="6"/>
  <c r="O92" i="5"/>
  <c r="BK92" i="5"/>
  <c r="AC92" i="7"/>
  <c r="H92" i="7"/>
  <c r="BT92" i="7"/>
  <c r="AS78" i="6"/>
  <c r="BX79" i="6"/>
  <c r="BX78" i="6" s="1"/>
  <c r="D80" i="6"/>
  <c r="AP81" i="6"/>
  <c r="AP80" i="6" s="1"/>
  <c r="BX86" i="6"/>
  <c r="BX85" i="6" s="1"/>
  <c r="AS85" i="6"/>
  <c r="D87" i="6"/>
  <c r="AP88" i="6"/>
  <c r="AP87" i="6" s="1"/>
  <c r="F92" i="7"/>
  <c r="BV92" i="7"/>
  <c r="O92" i="7"/>
  <c r="CA92" i="7"/>
  <c r="BX75" i="7"/>
  <c r="BX74" i="7" s="1"/>
  <c r="AS74" i="7"/>
  <c r="D76" i="7"/>
  <c r="AP77" i="7"/>
  <c r="AP76" i="7" s="1"/>
  <c r="AH92" i="8"/>
  <c r="CV13" i="8"/>
  <c r="CV92" i="8" s="1"/>
  <c r="BA92" i="8"/>
  <c r="AY92" i="8"/>
  <c r="CU93" i="1"/>
  <c r="CO87" i="8"/>
  <c r="CO92" i="8" s="1"/>
  <c r="BR92" i="9"/>
  <c r="AY92" i="9"/>
  <c r="S19" i="1"/>
  <c r="S98" i="1" s="1"/>
  <c r="AY19" i="1"/>
  <c r="AY98" i="1" s="1"/>
  <c r="CE19" i="1"/>
  <c r="M92" i="2"/>
  <c r="AW92" i="2"/>
  <c r="CC92" i="2"/>
  <c r="BX35" i="2"/>
  <c r="AS41" i="1"/>
  <c r="BX41" i="1" s="1"/>
  <c r="CV43" i="1"/>
  <c r="D47" i="1"/>
  <c r="AP47" i="1" s="1"/>
  <c r="BX67" i="2"/>
  <c r="AS73" i="1"/>
  <c r="BX73" i="1" s="1"/>
  <c r="CV75" i="1"/>
  <c r="D81" i="1"/>
  <c r="E80" i="1"/>
  <c r="AI92" i="3"/>
  <c r="AJ92" i="2"/>
  <c r="BP92" i="2"/>
  <c r="D64" i="1"/>
  <c r="AP64" i="1" s="1"/>
  <c r="BX61" i="2"/>
  <c r="AS67" i="1"/>
  <c r="BX67" i="1" s="1"/>
  <c r="CV68" i="1"/>
  <c r="BX64" i="2"/>
  <c r="AS70" i="1"/>
  <c r="BX70" i="1" s="1"/>
  <c r="CG88" i="1"/>
  <c r="AA88" i="1"/>
  <c r="BG88" i="1"/>
  <c r="AR93" i="1"/>
  <c r="CV95" i="1"/>
  <c r="O92" i="3"/>
  <c r="CG19" i="1"/>
  <c r="CG98" i="1" s="1"/>
  <c r="CG100" i="1" s="1"/>
  <c r="BQ93" i="1"/>
  <c r="AG93" i="1"/>
  <c r="BX88" i="3"/>
  <c r="BX87" i="3" s="1"/>
  <c r="AS87" i="3"/>
  <c r="AK92" i="4"/>
  <c r="BG92" i="3"/>
  <c r="BX75" i="3"/>
  <c r="BX74" i="3" s="1"/>
  <c r="AS74" i="3"/>
  <c r="D76" i="3"/>
  <c r="AP77" i="3"/>
  <c r="AP76" i="3" s="1"/>
  <c r="N92" i="4"/>
  <c r="BN19" i="1"/>
  <c r="BN98" i="1" s="1"/>
  <c r="CT19" i="1"/>
  <c r="CS20" i="1"/>
  <c r="CS19" i="1" s="1"/>
  <c r="D46" i="1"/>
  <c r="AP46" i="1" s="1"/>
  <c r="CO87" i="4"/>
  <c r="BC92" i="4"/>
  <c r="BU88" i="1"/>
  <c r="AK88" i="1"/>
  <c r="D89" i="1"/>
  <c r="E88" i="1"/>
  <c r="AT88" i="1"/>
  <c r="AZ92" i="5"/>
  <c r="AE92" i="6"/>
  <c r="CA92" i="6"/>
  <c r="AD92" i="6"/>
  <c r="CT92" i="6"/>
  <c r="CN92" i="6"/>
  <c r="AI92" i="5"/>
  <c r="AK92" i="6"/>
  <c r="BQ92" i="7"/>
  <c r="AR92" i="7"/>
  <c r="BX14" i="7"/>
  <c r="BX13" i="7" s="1"/>
  <c r="AS13" i="7"/>
  <c r="CO13" i="7"/>
  <c r="CO92" i="7" s="1"/>
  <c r="AY92" i="7"/>
  <c r="D13" i="8"/>
  <c r="AP14" i="8"/>
  <c r="AP13" i="8" s="1"/>
  <c r="BF92" i="8"/>
  <c r="BU92" i="8"/>
  <c r="AS74" i="8"/>
  <c r="BX75" i="8"/>
  <c r="BX74" i="8" s="1"/>
  <c r="AP77" i="8"/>
  <c r="AP76" i="8" s="1"/>
  <c r="D76" i="8"/>
  <c r="AP79" i="7"/>
  <c r="AP78" i="7" s="1"/>
  <c r="D78" i="7"/>
  <c r="D80" i="7"/>
  <c r="AP81" i="7"/>
  <c r="AP80" i="7" s="1"/>
  <c r="BC92" i="8"/>
  <c r="BM92" i="9"/>
  <c r="BF92" i="9"/>
  <c r="BX81" i="9"/>
  <c r="BX80" i="9" s="1"/>
  <c r="AS80" i="9"/>
  <c r="BX83" i="9"/>
  <c r="BX82" i="9" s="1"/>
  <c r="AS82" i="9"/>
  <c r="D80" i="10"/>
  <c r="AP81" i="10"/>
  <c r="AP80" i="10" s="1"/>
  <c r="D76" i="10"/>
  <c r="AP77" i="10"/>
  <c r="AP76" i="10" s="1"/>
  <c r="D13" i="11"/>
  <c r="AP14" i="11"/>
  <c r="AP13" i="11" s="1"/>
  <c r="D76" i="13"/>
  <c r="AP77" i="13"/>
  <c r="AP76" i="13" s="1"/>
  <c r="BX77" i="13"/>
  <c r="BX76" i="13" s="1"/>
  <c r="AS76" i="13"/>
  <c r="AN92" i="10"/>
  <c r="AD92" i="10"/>
  <c r="W92" i="10"/>
  <c r="CI92" i="10"/>
  <c r="AB92" i="11"/>
  <c r="CR92" i="11"/>
  <c r="BX88" i="10"/>
  <c r="BX87" i="10" s="1"/>
  <c r="AS87" i="10"/>
  <c r="BI92" i="11"/>
  <c r="K92" i="11"/>
  <c r="BW92" i="11"/>
  <c r="AP77" i="11"/>
  <c r="AP76" i="11" s="1"/>
  <c r="D76" i="11"/>
  <c r="BX83" i="11"/>
  <c r="BX82" i="11" s="1"/>
  <c r="AS82" i="11"/>
  <c r="BX86" i="11"/>
  <c r="BX85" i="11" s="1"/>
  <c r="AS85" i="11"/>
  <c r="I92" i="12"/>
  <c r="BY92" i="12"/>
  <c r="BN92" i="12"/>
  <c r="G92" i="12"/>
  <c r="BS92" i="12"/>
  <c r="T92" i="12"/>
  <c r="CJ92" i="12"/>
  <c r="BL92" i="13"/>
  <c r="I92" i="13"/>
  <c r="AK92" i="13"/>
  <c r="AP79" i="13"/>
  <c r="AP78" i="13" s="1"/>
  <c r="D78" i="13"/>
  <c r="AS80" i="13"/>
  <c r="BX81" i="13"/>
  <c r="BX80" i="13" s="1"/>
  <c r="BX79" i="13"/>
  <c r="BX78" i="13" s="1"/>
  <c r="AS78" i="13"/>
  <c r="CO87" i="13"/>
  <c r="AR92" i="10"/>
  <c r="AH92" i="10"/>
  <c r="AA92" i="10"/>
  <c r="BL92" i="11"/>
  <c r="M92" i="11"/>
  <c r="CC92" i="11"/>
  <c r="AU92" i="11"/>
  <c r="AC92" i="12"/>
  <c r="BB92" i="12"/>
  <c r="BG92" i="12"/>
  <c r="F92" i="12"/>
  <c r="CS87" i="11"/>
  <c r="AN92" i="12"/>
  <c r="AP77" i="12"/>
  <c r="AP76" i="12" s="1"/>
  <c r="D76" i="12"/>
  <c r="BX88" i="12"/>
  <c r="BX87" i="12" s="1"/>
  <c r="AS87" i="12"/>
  <c r="BN92" i="13"/>
  <c r="S92" i="13"/>
  <c r="CE92" i="13"/>
  <c r="AZ92" i="13"/>
  <c r="BY92" i="13"/>
  <c r="AP75" i="13"/>
  <c r="AP74" i="13" s="1"/>
  <c r="D74" i="13"/>
  <c r="D87" i="13"/>
  <c r="AP88" i="13"/>
  <c r="AP87" i="13" s="1"/>
  <c r="CN92" i="9"/>
  <c r="D78" i="9"/>
  <c r="AP79" i="9"/>
  <c r="AP78" i="9" s="1"/>
  <c r="D87" i="9"/>
  <c r="AP88" i="9"/>
  <c r="AP87" i="9" s="1"/>
  <c r="E92" i="10"/>
  <c r="BE92" i="10"/>
  <c r="AF92" i="10"/>
  <c r="F92" i="10"/>
  <c r="BV92" i="10"/>
  <c r="AU92" i="10"/>
  <c r="AZ92" i="11"/>
  <c r="Q92" i="11"/>
  <c r="CG92" i="11"/>
  <c r="BX75" i="10"/>
  <c r="BX74" i="10" s="1"/>
  <c r="AS74" i="10"/>
  <c r="V92" i="11"/>
  <c r="CL92" i="11"/>
  <c r="AY92" i="11"/>
  <c r="BQ92" i="12"/>
  <c r="AL92" i="12"/>
  <c r="CV87" i="11"/>
  <c r="AU92" i="12"/>
  <c r="J92" i="12"/>
  <c r="BH92" i="12"/>
  <c r="AS78" i="12"/>
  <c r="BX79" i="12"/>
  <c r="BX78" i="12" s="1"/>
  <c r="D74" i="12"/>
  <c r="AP75" i="12"/>
  <c r="AP74" i="12" s="1"/>
  <c r="R92" i="13"/>
  <c r="CH92" i="13"/>
  <c r="G92" i="13"/>
  <c r="BS92" i="13"/>
  <c r="X92" i="13"/>
  <c r="CN92" i="13"/>
  <c r="BM92" i="13"/>
  <c r="AS74" i="13"/>
  <c r="BX75" i="13"/>
  <c r="BX74" i="13" s="1"/>
  <c r="AP14" i="2"/>
  <c r="AP13" i="2" s="1"/>
  <c r="D13" i="2"/>
  <c r="BJ98" i="1"/>
  <c r="D27" i="1"/>
  <c r="AP27" i="1" s="1"/>
  <c r="BX25" i="2"/>
  <c r="AS31" i="1"/>
  <c r="BX31" i="1" s="1"/>
  <c r="CV32" i="1"/>
  <c r="BX28" i="2"/>
  <c r="AS34" i="1"/>
  <c r="BX34" i="1" s="1"/>
  <c r="BX75" i="2"/>
  <c r="BX74" i="2" s="1"/>
  <c r="AS74" i="2"/>
  <c r="AS81" i="1"/>
  <c r="CL19" i="1"/>
  <c r="D24" i="1"/>
  <c r="AP24" i="1" s="1"/>
  <c r="CT93" i="1"/>
  <c r="CS94" i="1"/>
  <c r="CS93" i="1" s="1"/>
  <c r="AC93" i="1"/>
  <c r="N93" i="1"/>
  <c r="BD93" i="1"/>
  <c r="BX46" i="2"/>
  <c r="AS52" i="1"/>
  <c r="BX52" i="1" s="1"/>
  <c r="D73" i="1"/>
  <c r="AP73" i="1" s="1"/>
  <c r="AH19" i="1"/>
  <c r="AH98" i="1" s="1"/>
  <c r="BR19" i="1"/>
  <c r="BR98" i="1" s="1"/>
  <c r="CX19" i="1"/>
  <c r="CX98" i="1" s="1"/>
  <c r="CX100" i="1" s="1"/>
  <c r="CO29" i="1"/>
  <c r="CO61" i="1"/>
  <c r="CO34" i="1"/>
  <c r="CO50" i="1"/>
  <c r="CO66" i="1"/>
  <c r="BX75" i="5"/>
  <c r="BX74" i="5" s="1"/>
  <c r="AS74" i="5"/>
  <c r="AP77" i="5"/>
  <c r="AP76" i="5" s="1"/>
  <c r="D76" i="5"/>
  <c r="G92" i="5"/>
  <c r="BS92" i="5"/>
  <c r="D13" i="7"/>
  <c r="AP14" i="7"/>
  <c r="AP13" i="7" s="1"/>
  <c r="D78" i="6"/>
  <c r="AP79" i="6"/>
  <c r="AP78" i="6" s="1"/>
  <c r="G92" i="7"/>
  <c r="BS92" i="7"/>
  <c r="CY92" i="8"/>
  <c r="K92" i="8"/>
  <c r="BW92" i="8"/>
  <c r="BX14" i="9"/>
  <c r="BX13" i="9" s="1"/>
  <c r="AS13" i="9"/>
  <c r="CO13" i="9"/>
  <c r="AA19" i="1"/>
  <c r="AA98" i="1" s="1"/>
  <c r="BG19" i="1"/>
  <c r="BG98" i="1" s="1"/>
  <c r="CM19" i="1"/>
  <c r="CM98" i="1" s="1"/>
  <c r="BX43" i="2"/>
  <c r="AS49" i="1"/>
  <c r="BX49" i="1" s="1"/>
  <c r="CV51" i="1"/>
  <c r="D55" i="1"/>
  <c r="AP55" i="1" s="1"/>
  <c r="BO92" i="3"/>
  <c r="L19" i="1"/>
  <c r="L98" i="1" s="1"/>
  <c r="AR19" i="1"/>
  <c r="AR98" i="1" s="1"/>
  <c r="AR100" i="1" s="1"/>
  <c r="CB19" i="1"/>
  <c r="CB98" i="1" s="1"/>
  <c r="D40" i="1"/>
  <c r="AP40" i="1" s="1"/>
  <c r="BX37" i="2"/>
  <c r="AS43" i="1"/>
  <c r="BX43" i="1" s="1"/>
  <c r="CV44" i="1"/>
  <c r="BX40" i="2"/>
  <c r="AS46" i="1"/>
  <c r="BX46" i="1" s="1"/>
  <c r="AS78" i="2"/>
  <c r="BX79" i="2"/>
  <c r="BX78" i="2" s="1"/>
  <c r="AS85" i="1"/>
  <c r="CP88" i="1"/>
  <c r="CO89" i="1"/>
  <c r="CO88" i="1" s="1"/>
  <c r="Z19" i="1"/>
  <c r="Z98" i="1" s="1"/>
  <c r="BV19" i="1"/>
  <c r="BV98" i="1" s="1"/>
  <c r="BY93" i="1"/>
  <c r="AO93" i="1"/>
  <c r="I93" i="1"/>
  <c r="AN93" i="1"/>
  <c r="CE93" i="1"/>
  <c r="BX50" i="2"/>
  <c r="AS56" i="1"/>
  <c r="BX56" i="1" s="1"/>
  <c r="CV87" i="2"/>
  <c r="CV94" i="1"/>
  <c r="CV93" i="1" s="1"/>
  <c r="AP81" i="3"/>
  <c r="AP80" i="3" s="1"/>
  <c r="D80" i="3"/>
  <c r="AP88" i="3"/>
  <c r="AP87" i="3" s="1"/>
  <c r="D87" i="3"/>
  <c r="AC92" i="4"/>
  <c r="BM92" i="4"/>
  <c r="H92" i="4"/>
  <c r="BT92" i="4"/>
  <c r="D77" i="1"/>
  <c r="AP77" i="1" s="1"/>
  <c r="F92" i="4"/>
  <c r="D21" i="1"/>
  <c r="AP21" i="1" s="1"/>
  <c r="D38" i="1"/>
  <c r="AP38" i="1" s="1"/>
  <c r="D70" i="1"/>
  <c r="AP70" i="1" s="1"/>
  <c r="AB92" i="5"/>
  <c r="W92" i="6"/>
  <c r="CI92" i="6"/>
  <c r="BF92" i="6"/>
  <c r="K92" i="5"/>
  <c r="BW92" i="5"/>
  <c r="BX88" i="5"/>
  <c r="BX87" i="5" s="1"/>
  <c r="AS87" i="5"/>
  <c r="Y92" i="7"/>
  <c r="CW92" i="7"/>
  <c r="AZ92" i="7"/>
  <c r="K92" i="7"/>
  <c r="BW92" i="7"/>
  <c r="CS13" i="8"/>
  <c r="CS92" i="8" s="1"/>
  <c r="BX83" i="7"/>
  <c r="BX82" i="7" s="1"/>
  <c r="AS82" i="7"/>
  <c r="BX86" i="7"/>
  <c r="BX85" i="7" s="1"/>
  <c r="AS85" i="7"/>
  <c r="D82" i="8"/>
  <c r="AP83" i="8"/>
  <c r="AP82" i="8" s="1"/>
  <c r="U92" i="9"/>
  <c r="O19" i="1"/>
  <c r="O98" i="1" s="1"/>
  <c r="O100" i="1" s="1"/>
  <c r="BX14" i="2"/>
  <c r="AS13" i="2"/>
  <c r="AS92" i="2" s="1"/>
  <c r="AS20" i="1"/>
  <c r="BK92" i="2"/>
  <c r="CQ19" i="1"/>
  <c r="CQ98" i="1" s="1"/>
  <c r="Y92" i="2"/>
  <c r="BI92" i="2"/>
  <c r="CW92" i="2"/>
  <c r="BX31" i="2"/>
  <c r="AS37" i="1"/>
  <c r="BX37" i="1" s="1"/>
  <c r="CV39" i="1"/>
  <c r="D43" i="1"/>
  <c r="AP43" i="1" s="1"/>
  <c r="BX63" i="2"/>
  <c r="AS69" i="1"/>
  <c r="BX69" i="1" s="1"/>
  <c r="CV71" i="1"/>
  <c r="D75" i="1"/>
  <c r="AP75" i="1" s="1"/>
  <c r="CS92" i="1"/>
  <c r="CS91" i="1" s="1"/>
  <c r="CT91" i="1"/>
  <c r="BP92" i="3"/>
  <c r="I19" i="1"/>
  <c r="I98" i="1" s="1"/>
  <c r="AY92" i="3"/>
  <c r="P92" i="2"/>
  <c r="AV92" i="2"/>
  <c r="CF92" i="2"/>
  <c r="BX16" i="2"/>
  <c r="AS22" i="1"/>
  <c r="BX22" i="1" s="1"/>
  <c r="BZ92" i="2"/>
  <c r="D68" i="1"/>
  <c r="AP68" i="1" s="1"/>
  <c r="BX65" i="2"/>
  <c r="AS71" i="1"/>
  <c r="BX71" i="1" s="1"/>
  <c r="CV72" i="1"/>
  <c r="BX68" i="2"/>
  <c r="AS74" i="1"/>
  <c r="BX74" i="1" s="1"/>
  <c r="CL88" i="1"/>
  <c r="D95" i="1"/>
  <c r="AP95" i="1" s="1"/>
  <c r="BX89" i="2"/>
  <c r="AS95" i="1"/>
  <c r="BX95" i="1" s="1"/>
  <c r="CA92" i="3"/>
  <c r="AK93" i="1"/>
  <c r="E93" i="1"/>
  <c r="D94" i="1"/>
  <c r="AT93" i="1"/>
  <c r="BX54" i="2"/>
  <c r="AS60" i="1"/>
  <c r="BX60" i="1" s="1"/>
  <c r="AJ93" i="1"/>
  <c r="CA88" i="1"/>
  <c r="AG19" i="1"/>
  <c r="AG98" i="1" s="1"/>
  <c r="CG92" i="4"/>
  <c r="D49" i="1"/>
  <c r="AP49" i="1" s="1"/>
  <c r="AP81" i="4"/>
  <c r="AP80" i="4" s="1"/>
  <c r="D80" i="4"/>
  <c r="W92" i="3"/>
  <c r="CI92" i="3"/>
  <c r="AB88" i="1"/>
  <c r="BH88" i="1"/>
  <c r="Z92" i="4"/>
  <c r="BZ92" i="4"/>
  <c r="D34" i="1"/>
  <c r="AP34" i="1" s="1"/>
  <c r="D66" i="1"/>
  <c r="AP66" i="1" s="1"/>
  <c r="CS87" i="4"/>
  <c r="AI92" i="4"/>
  <c r="CU92" i="4"/>
  <c r="AP79" i="4"/>
  <c r="AP78" i="4" s="1"/>
  <c r="D78" i="4"/>
  <c r="CO82" i="4"/>
  <c r="AV92" i="5"/>
  <c r="AP75" i="5"/>
  <c r="AP74" i="5" s="1"/>
  <c r="D74" i="5"/>
  <c r="AA92" i="6"/>
  <c r="AE92" i="5"/>
  <c r="CA92" i="5"/>
  <c r="AW92" i="7"/>
  <c r="X92" i="7"/>
  <c r="CN92" i="7"/>
  <c r="BX83" i="6"/>
  <c r="BX82" i="6" s="1"/>
  <c r="AS82" i="6"/>
  <c r="V92" i="7"/>
  <c r="AE92" i="7"/>
  <c r="CQ92" i="7"/>
  <c r="BB92" i="8"/>
  <c r="CX92" i="8"/>
  <c r="BQ92" i="8"/>
  <c r="BO92" i="8"/>
  <c r="AS85" i="8"/>
  <c r="BX86" i="8"/>
  <c r="BX85" i="8" s="1"/>
  <c r="AS87" i="8"/>
  <c r="BX88" i="8"/>
  <c r="BX87" i="8" s="1"/>
  <c r="R92" i="9"/>
  <c r="CH92" i="9"/>
  <c r="BO92" i="9"/>
  <c r="S92" i="2"/>
  <c r="AY92" i="2"/>
  <c r="CE92" i="2"/>
  <c r="E82" i="1"/>
  <c r="D83" i="1"/>
  <c r="BW93" i="1"/>
  <c r="BE19" i="1"/>
  <c r="BE98" i="1" s="1"/>
  <c r="T19" i="1"/>
  <c r="T98" i="1" s="1"/>
  <c r="T100" i="1" s="1"/>
  <c r="AZ19" i="1"/>
  <c r="AZ98" i="1" s="1"/>
  <c r="CJ19" i="1"/>
  <c r="CJ98" i="1" s="1"/>
  <c r="CJ100" i="1" s="1"/>
  <c r="BX15" i="2"/>
  <c r="AS21" i="1"/>
  <c r="BX21" i="1" s="1"/>
  <c r="AD92" i="2"/>
  <c r="BN92" i="2"/>
  <c r="CT92" i="2"/>
  <c r="D48" i="1"/>
  <c r="AP48" i="1" s="1"/>
  <c r="BX45" i="2"/>
  <c r="AS51" i="1"/>
  <c r="BX51" i="1" s="1"/>
  <c r="CV52" i="1"/>
  <c r="BX48" i="2"/>
  <c r="AS54" i="1"/>
  <c r="BX54" i="1" s="1"/>
  <c r="CO67" i="1"/>
  <c r="D78" i="2"/>
  <c r="AP79" i="2"/>
  <c r="AP78" i="2" s="1"/>
  <c r="CV82" i="2"/>
  <c r="CV89" i="1"/>
  <c r="CV88" i="1" s="1"/>
  <c r="CY88" i="1"/>
  <c r="CY98" i="1" s="1"/>
  <c r="CY100" i="1" s="1"/>
  <c r="AK19" i="1"/>
  <c r="AK98" i="1" s="1"/>
  <c r="CO36" i="1"/>
  <c r="CO52" i="1"/>
  <c r="AD93" i="1"/>
  <c r="BT93" i="1"/>
  <c r="BX58" i="2"/>
  <c r="AS64" i="1"/>
  <c r="BX64" i="1" s="1"/>
  <c r="T93" i="1"/>
  <c r="BP93" i="1"/>
  <c r="BX81" i="3"/>
  <c r="BX80" i="3" s="1"/>
  <c r="AS80" i="3"/>
  <c r="E92" i="4"/>
  <c r="BE92" i="4"/>
  <c r="P92" i="4"/>
  <c r="AV92" i="4"/>
  <c r="CF92" i="4"/>
  <c r="D37" i="1"/>
  <c r="AP37" i="1" s="1"/>
  <c r="V88" i="1"/>
  <c r="CW92" i="5"/>
  <c r="K92" i="3"/>
  <c r="BW92" i="3"/>
  <c r="AF88" i="1"/>
  <c r="BL88" i="1"/>
  <c r="AD92" i="4"/>
  <c r="BN92" i="4"/>
  <c r="CT92" i="4"/>
  <c r="CO49" i="1"/>
  <c r="AX88" i="1"/>
  <c r="G92" i="4"/>
  <c r="BS92" i="4"/>
  <c r="BP92" i="5"/>
  <c r="BX14" i="6"/>
  <c r="BX13" i="6" s="1"/>
  <c r="BX92" i="6" s="1"/>
  <c r="AS13" i="6"/>
  <c r="AS92" i="6" s="1"/>
  <c r="CO13" i="6"/>
  <c r="CO92" i="6" s="1"/>
  <c r="AX92" i="6"/>
  <c r="AY92" i="5"/>
  <c r="AS78" i="5"/>
  <c r="BX79" i="5"/>
  <c r="BX78" i="5" s="1"/>
  <c r="D80" i="5"/>
  <c r="AP81" i="5"/>
  <c r="AP80" i="5" s="1"/>
  <c r="BX86" i="5"/>
  <c r="BX85" i="5" s="1"/>
  <c r="AS85" i="5"/>
  <c r="D87" i="5"/>
  <c r="AP88" i="5"/>
  <c r="AP87" i="5" s="1"/>
  <c r="E92" i="6"/>
  <c r="BE92" i="6"/>
  <c r="Q92" i="7"/>
  <c r="CG92" i="7"/>
  <c r="BH92" i="7"/>
  <c r="J92" i="7"/>
  <c r="BJ92" i="7"/>
  <c r="BO92" i="7"/>
  <c r="F92" i="8"/>
  <c r="BV92" i="8"/>
  <c r="U92" i="8"/>
  <c r="G92" i="8"/>
  <c r="BS92" i="8"/>
  <c r="M92" i="9"/>
  <c r="CC92" i="9"/>
  <c r="F92" i="9"/>
  <c r="BV92" i="9"/>
  <c r="BX75" i="9"/>
  <c r="BX74" i="9" s="1"/>
  <c r="AS74" i="9"/>
  <c r="CO87" i="9"/>
  <c r="BX14" i="10"/>
  <c r="BX13" i="10" s="1"/>
  <c r="BX92" i="10" s="1"/>
  <c r="AS13" i="10"/>
  <c r="CO13" i="10"/>
  <c r="D78" i="10"/>
  <c r="AP79" i="10"/>
  <c r="AP78" i="10" s="1"/>
  <c r="D74" i="10"/>
  <c r="AP75" i="10"/>
  <c r="AP74" i="10" s="1"/>
  <c r="D13" i="12"/>
  <c r="AP14" i="12"/>
  <c r="AP13" i="12" s="1"/>
  <c r="D80" i="11"/>
  <c r="AP81" i="11"/>
  <c r="AP80" i="11" s="1"/>
  <c r="D87" i="11"/>
  <c r="AP88" i="11"/>
  <c r="AP87" i="11" s="1"/>
  <c r="BX86" i="12"/>
  <c r="BX85" i="12" s="1"/>
  <c r="AS85" i="12"/>
  <c r="AP88" i="12"/>
  <c r="AP87" i="12" s="1"/>
  <c r="D87" i="12"/>
  <c r="D13" i="13"/>
  <c r="AP14" i="13"/>
  <c r="AP13" i="13" s="1"/>
  <c r="CF92" i="9"/>
  <c r="BD92" i="10"/>
  <c r="AX92" i="10"/>
  <c r="CS13" i="10"/>
  <c r="CS92" i="10" s="1"/>
  <c r="AM92" i="10"/>
  <c r="CO87" i="10"/>
  <c r="AR92" i="11"/>
  <c r="BX83" i="10"/>
  <c r="BX82" i="10" s="1"/>
  <c r="AS82" i="10"/>
  <c r="BX86" i="10"/>
  <c r="BX85" i="10" s="1"/>
  <c r="AS85" i="10"/>
  <c r="I92" i="11"/>
  <c r="BY92" i="11"/>
  <c r="AA92" i="11"/>
  <c r="BX81" i="11"/>
  <c r="BX80" i="11" s="1"/>
  <c r="AS80" i="11"/>
  <c r="Y92" i="12"/>
  <c r="CW92" i="12"/>
  <c r="CD92" i="12"/>
  <c r="W92" i="12"/>
  <c r="CI92" i="12"/>
  <c r="AP79" i="11"/>
  <c r="AP78" i="11" s="1"/>
  <c r="D78" i="11"/>
  <c r="CO87" i="11"/>
  <c r="AJ92" i="12"/>
  <c r="BZ92" i="13"/>
  <c r="P92" i="13"/>
  <c r="BE92" i="13"/>
  <c r="BX83" i="13"/>
  <c r="BX82" i="13" s="1"/>
  <c r="AS82" i="13"/>
  <c r="BH92" i="10"/>
  <c r="BB92" i="10"/>
  <c r="AQ92" i="10"/>
  <c r="P92" i="11"/>
  <c r="CF92" i="11"/>
  <c r="AC92" i="11"/>
  <c r="BB92" i="11"/>
  <c r="BK92" i="11"/>
  <c r="AW92" i="12"/>
  <c r="BR92" i="12"/>
  <c r="K92" i="12"/>
  <c r="BW92" i="12"/>
  <c r="V92" i="12"/>
  <c r="BD92" i="12"/>
  <c r="AP81" i="12"/>
  <c r="AP80" i="12" s="1"/>
  <c r="D80" i="12"/>
  <c r="N92" i="13"/>
  <c r="CD92" i="13"/>
  <c r="AI92" i="13"/>
  <c r="CU92" i="13"/>
  <c r="BP92" i="13"/>
  <c r="Y92" i="13"/>
  <c r="D85" i="9"/>
  <c r="AP86" i="9"/>
  <c r="AP85" i="9" s="1"/>
  <c r="D13" i="10"/>
  <c r="AP14" i="10"/>
  <c r="AP13" i="10" s="1"/>
  <c r="BU92" i="10"/>
  <c r="AV92" i="10"/>
  <c r="V92" i="10"/>
  <c r="CL92" i="10"/>
  <c r="BK92" i="10"/>
  <c r="BP92" i="11"/>
  <c r="AG92" i="11"/>
  <c r="AL92" i="11"/>
  <c r="BO92" i="11"/>
  <c r="Q92" i="12"/>
  <c r="CG92" i="12"/>
  <c r="BF92" i="12"/>
  <c r="BK92" i="12"/>
  <c r="D82" i="11"/>
  <c r="AP83" i="11"/>
  <c r="AP82" i="11" s="1"/>
  <c r="L92" i="12"/>
  <c r="CB92" i="12"/>
  <c r="AH92" i="13"/>
  <c r="CV13" i="13"/>
  <c r="CV92" i="13" s="1"/>
  <c r="W92" i="13"/>
  <c r="CI92" i="13"/>
  <c r="AN92" i="13"/>
  <c r="M92" i="13"/>
  <c r="CC92" i="13"/>
  <c r="CO92" i="10" l="1"/>
  <c r="AS92" i="10"/>
  <c r="D82" i="1"/>
  <c r="AP83" i="1"/>
  <c r="AP82" i="1" s="1"/>
  <c r="BX20" i="1"/>
  <c r="BX19" i="1" s="1"/>
  <c r="AS19" i="1"/>
  <c r="AS92" i="9"/>
  <c r="AS92" i="7"/>
  <c r="CS98" i="1"/>
  <c r="CS100" i="1" s="1"/>
  <c r="Y98" i="1"/>
  <c r="BT98" i="1"/>
  <c r="AS92" i="13"/>
  <c r="BX92" i="4"/>
  <c r="BX87" i="2"/>
  <c r="AS82" i="1"/>
  <c r="BX83" i="1"/>
  <c r="BX82" i="1" s="1"/>
  <c r="D91" i="1"/>
  <c r="AP92" i="1"/>
  <c r="AP91" i="1" s="1"/>
  <c r="CO92" i="11"/>
  <c r="BX92" i="5"/>
  <c r="AF98" i="1"/>
  <c r="AU98" i="1"/>
  <c r="X98" i="1"/>
  <c r="BS98" i="1"/>
  <c r="CM92" i="12"/>
  <c r="BX92" i="9"/>
  <c r="BX92" i="7"/>
  <c r="CT98" i="1"/>
  <c r="AP87" i="1"/>
  <c r="AP86" i="1" s="1"/>
  <c r="D86" i="1"/>
  <c r="AS92" i="8"/>
  <c r="AN98" i="1"/>
  <c r="BX92" i="13"/>
  <c r="CS92" i="11"/>
  <c r="AS92" i="12"/>
  <c r="BP98" i="1"/>
  <c r="AS93" i="1"/>
  <c r="BX94" i="1"/>
  <c r="BX93" i="1" s="1"/>
  <c r="BH98" i="1"/>
  <c r="BW98" i="1"/>
  <c r="BQ98" i="1"/>
  <c r="AO98" i="1"/>
  <c r="AS92" i="11"/>
  <c r="AX98" i="1"/>
  <c r="AX100" i="1" s="1"/>
  <c r="AS86" i="1"/>
  <c r="BX87" i="1"/>
  <c r="BX86" i="1" s="1"/>
  <c r="CU98" i="1"/>
  <c r="CC98" i="1"/>
  <c r="E98" i="1"/>
  <c r="BX92" i="1"/>
  <c r="BX91" i="1" s="1"/>
  <c r="AS91" i="1"/>
  <c r="AP94" i="1"/>
  <c r="AP93" i="1" s="1"/>
  <c r="D93" i="1"/>
  <c r="BX13" i="2"/>
  <c r="BX92" i="2" s="1"/>
  <c r="CL98" i="1"/>
  <c r="AP89" i="1"/>
  <c r="AP88" i="1" s="1"/>
  <c r="D88" i="1"/>
  <c r="CE98" i="1"/>
  <c r="CE100" i="1" s="1"/>
  <c r="D84" i="1"/>
  <c r="AP85" i="1"/>
  <c r="AP84" i="1" s="1"/>
  <c r="CO19" i="1"/>
  <c r="CO98" i="1" s="1"/>
  <c r="CO100" i="1" s="1"/>
  <c r="AS92" i="3"/>
  <c r="BX92" i="8"/>
  <c r="CV92" i="11"/>
  <c r="BX92" i="12"/>
  <c r="AJ98" i="1"/>
  <c r="CO92" i="4"/>
  <c r="BF98" i="1"/>
  <c r="BF100" i="1" s="1"/>
  <c r="AB98" i="1"/>
  <c r="BX92" i="11"/>
  <c r="N98" i="1"/>
  <c r="BO98" i="1"/>
  <c r="BU98" i="1"/>
  <c r="V98" i="1"/>
  <c r="AW98" i="1"/>
  <c r="AP20" i="1"/>
  <c r="AP19" i="1" s="1"/>
  <c r="D19" i="1"/>
  <c r="BY98" i="1"/>
  <c r="CM92" i="13"/>
  <c r="CM92" i="10"/>
  <c r="BX85" i="1"/>
  <c r="BX84" i="1" s="1"/>
  <c r="AS84" i="1"/>
  <c r="CO92" i="9"/>
  <c r="BX81" i="1"/>
  <c r="BX80" i="1" s="1"/>
  <c r="AS80" i="1"/>
  <c r="AP81" i="1"/>
  <c r="AP80" i="1" s="1"/>
  <c r="D80" i="1"/>
  <c r="CP98" i="1"/>
  <c r="AC98" i="1"/>
  <c r="BX92" i="3"/>
  <c r="BX89" i="1"/>
  <c r="BX88" i="1" s="1"/>
  <c r="AS88" i="1"/>
  <c r="CO92" i="13"/>
  <c r="AS92" i="4"/>
  <c r="AD98" i="1"/>
  <c r="K98" i="1"/>
  <c r="CS92" i="4"/>
  <c r="AI98" i="1"/>
  <c r="AS92" i="5"/>
  <c r="CW98" i="1"/>
  <c r="CW100" i="1" s="1"/>
  <c r="BL98" i="1"/>
  <c r="CA98" i="1"/>
  <c r="M98" i="1"/>
  <c r="AT98" i="1"/>
  <c r="BD98" i="1"/>
  <c r="CM92" i="6"/>
  <c r="D97" i="1" l="1"/>
  <c r="AP98" i="1"/>
  <c r="AP100" i="1" s="1"/>
  <c r="AP97" i="1"/>
  <c r="AP96" i="1" s="1"/>
  <c r="AS98" i="1"/>
  <c r="AS100" i="1" s="1"/>
  <c r="BX98" i="1"/>
  <c r="BX100" i="1" s="1"/>
  <c r="D91" i="12" l="1"/>
  <c r="D91" i="11"/>
  <c r="D91" i="10"/>
  <c r="D91" i="9"/>
  <c r="D91" i="8"/>
  <c r="D91" i="7"/>
  <c r="D91" i="6"/>
  <c r="D91" i="5"/>
  <c r="D91" i="4"/>
  <c r="D91" i="3"/>
  <c r="D91" i="2"/>
  <c r="D96" i="1"/>
  <c r="D98" i="1" s="1"/>
  <c r="D100" i="1" s="1"/>
  <c r="AP91" i="4" l="1"/>
  <c r="AP90" i="4" s="1"/>
  <c r="AP92" i="4" s="1"/>
  <c r="D90" i="4"/>
  <c r="D92" i="4" s="1"/>
  <c r="AP91" i="12"/>
  <c r="AP90" i="12" s="1"/>
  <c r="AP92" i="12" s="1"/>
  <c r="D90" i="12"/>
  <c r="D92" i="12" s="1"/>
  <c r="AP91" i="2"/>
  <c r="AP90" i="2" s="1"/>
  <c r="AP92" i="2" s="1"/>
  <c r="D90" i="2"/>
  <c r="D92" i="2" s="1"/>
  <c r="AP91" i="6"/>
  <c r="AP90" i="6" s="1"/>
  <c r="AP92" i="6" s="1"/>
  <c r="D90" i="6"/>
  <c r="D92" i="6" s="1"/>
  <c r="D90" i="10"/>
  <c r="D92" i="10" s="1"/>
  <c r="AP91" i="10"/>
  <c r="AP90" i="10" s="1"/>
  <c r="AP92" i="10" s="1"/>
  <c r="AP91" i="8"/>
  <c r="AP90" i="8" s="1"/>
  <c r="AP92" i="8" s="1"/>
  <c r="D90" i="8"/>
  <c r="D92" i="8" s="1"/>
  <c r="AP91" i="3"/>
  <c r="AP90" i="3" s="1"/>
  <c r="AP92" i="3" s="1"/>
  <c r="D90" i="3"/>
  <c r="D92" i="3" s="1"/>
  <c r="D90" i="7"/>
  <c r="D92" i="7" s="1"/>
  <c r="AP91" i="7"/>
  <c r="AP90" i="7" s="1"/>
  <c r="AP92" i="7" s="1"/>
  <c r="AP93" i="7" s="1"/>
  <c r="AP91" i="11"/>
  <c r="AP90" i="11" s="1"/>
  <c r="AP92" i="11" s="1"/>
  <c r="D90" i="11"/>
  <c r="D92" i="11" s="1"/>
  <c r="D90" i="5"/>
  <c r="D92" i="5" s="1"/>
  <c r="AP91" i="5"/>
  <c r="AP90" i="5" s="1"/>
  <c r="AP92" i="5" s="1"/>
  <c r="AP91" i="9"/>
  <c r="AP90" i="9" s="1"/>
  <c r="AP92" i="9" s="1"/>
  <c r="D90" i="9"/>
  <c r="D92" i="9" s="1"/>
  <c r="D91" i="13"/>
  <c r="AP91" i="13" l="1"/>
  <c r="AP90" i="13" s="1"/>
  <c r="AP92" i="13" s="1"/>
  <c r="D90" i="13"/>
  <c r="D92" i="13" s="1"/>
</calcChain>
</file>

<file path=xl/sharedStrings.xml><?xml version="1.0" encoding="utf-8"?>
<sst xmlns="http://schemas.openxmlformats.org/spreadsheetml/2006/main" count="2719" uniqueCount="245">
  <si>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</si>
  <si>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</si>
  <si>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</si>
  <si>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</si>
  <si>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к решению комиссии по разработке Территориальной</t>
  </si>
  <si>
    <t>от 30.01.2020 № 2/1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</si>
  <si>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</si>
  <si>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Таблица 1</t>
  </si>
  <si>
    <t>Продолжение таблицы 1</t>
  </si>
  <si>
    <t>Реестровый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</si>
  <si>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</si>
  <si>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</si>
  <si>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</si>
  <si>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Стационар-ная помощь (случаи госпита-лизации), всего</t>
  </si>
  <si>
    <t>Специализированная медицинская помощь в условиях круглосуточного стационара (включая объемы по ВМП и реабилитации)</t>
  </si>
  <si>
    <t>Помощь в дневном стационаре  (случаи лечения), всего</t>
  </si>
  <si>
    <t>Медицинская помощь в условиях дневного стационар</t>
  </si>
  <si>
    <t>Первичная медико-санитарная помощь в амбулаторных условиях</t>
  </si>
  <si>
    <t>Скорая медицинская помощь
 (вызов)</t>
  </si>
  <si>
    <t>Стационарная помощь
 (случаи госпитализации), всего</t>
  </si>
  <si>
    <t>в том числе по профилям коек (отделений)</t>
  </si>
  <si>
    <t>Паллиативня медицинская помощь в стационарных условиях  (случаи госпитализации)</t>
  </si>
  <si>
    <t>Помощь в дневном стационаре
  (случаи лечения), 
всего</t>
  </si>
  <si>
    <t xml:space="preserve">Первичная медико-санитарная помощь в амбулаторных условиях </t>
  </si>
  <si>
    <t>в том числе по профилям коек (отделений), включая объемы по ВМП</t>
  </si>
  <si>
    <t>в том числе услуги диализа</t>
  </si>
  <si>
    <t>Стационар-ная помощь  без учета ВМП
(случаи госпитали-зации), всего</t>
  </si>
  <si>
    <t xml:space="preserve">в том числе </t>
  </si>
  <si>
    <t>Высокотех-нологичная медицинская помощь (случаи госпитали-зации)</t>
  </si>
  <si>
    <t>Помощь в дневном стационаре  без учета ВМП
(случаи лечения), всего</t>
  </si>
  <si>
    <t>Высокотех-нологичная медицинская помощь
 (случаи лечения)</t>
  </si>
  <si>
    <t>Диагностические (лабораторные) исследования</t>
  </si>
  <si>
    <t>Посещения 
(за исключением паллиативной медицинской помощи)</t>
  </si>
  <si>
    <t>Посещения по паллиативной медицинской помощи</t>
  </si>
  <si>
    <t>в том числе</t>
  </si>
  <si>
    <t>Аллергологический</t>
  </si>
  <si>
    <t>Гастроэнтерологи-ческий</t>
  </si>
  <si>
    <t>Гематологический</t>
  </si>
  <si>
    <t>Гинекологический</t>
  </si>
  <si>
    <t>Дерматологический</t>
  </si>
  <si>
    <t>Для беременных и рожениц</t>
  </si>
  <si>
    <t>Инфекционный</t>
  </si>
  <si>
    <t>Кардиологический</t>
  </si>
  <si>
    <t>Кардиологический (сосудистый центр)</t>
  </si>
  <si>
    <t>Кардиохирурги-ческий</t>
  </si>
  <si>
    <t>Медицинская реабилитация</t>
  </si>
  <si>
    <t>Неврологический</t>
  </si>
  <si>
    <t>Неврологический (сосудистый центр)</t>
  </si>
  <si>
    <t>Нейрохирурги-ческий</t>
  </si>
  <si>
    <t>Нефрологический (т)</t>
  </si>
  <si>
    <t>Онкологический</t>
  </si>
  <si>
    <t>Ортопедический</t>
  </si>
  <si>
    <t>Отоларингологи-ческий</t>
  </si>
  <si>
    <t>Офтальмологи-ческий</t>
  </si>
  <si>
    <t>Патологии беременности</t>
  </si>
  <si>
    <t>Патология новорожденных</t>
  </si>
  <si>
    <t>Педиатрический</t>
  </si>
  <si>
    <t>Проктологический</t>
  </si>
  <si>
    <t>Пульмонологи-ческий</t>
  </si>
  <si>
    <t>Ревматологи-ческий</t>
  </si>
  <si>
    <t>Сосудистой хирургии</t>
  </si>
  <si>
    <t>Терапевтический (общий)</t>
  </si>
  <si>
    <t>Токсикологи-ческий</t>
  </si>
  <si>
    <t>Торакальный</t>
  </si>
  <si>
    <t>Травматологи-ческий</t>
  </si>
  <si>
    <t>Урологический</t>
  </si>
  <si>
    <t>Хирургический (общие)</t>
  </si>
  <si>
    <t>Челюстно-лицевой хирургии</t>
  </si>
  <si>
    <t>Эндокринологи-ческий (т)</t>
  </si>
  <si>
    <t>Геронтологический</t>
  </si>
  <si>
    <t>Сестринского ухода</t>
  </si>
  <si>
    <t>Медицинская помощь, оказанная населению неприкрепленному к медицинской организации (случаи госпитализаций)</t>
  </si>
  <si>
    <t>Гастроэнтерологический</t>
  </si>
  <si>
    <t>в том числе случаи экстракорпорального оплодотворения в разрезе полных циклов</t>
  </si>
  <si>
    <t>случаи экстракорпорального оплодотворения в разрезе неполных циклов</t>
  </si>
  <si>
    <t>криоперенос</t>
  </si>
  <si>
    <t>Отоларингологический</t>
  </si>
  <si>
    <t>Офтальмологический</t>
  </si>
  <si>
    <t>Пульмонологический</t>
  </si>
  <si>
    <t>Ревматологический</t>
  </si>
  <si>
    <t>Травматологический</t>
  </si>
  <si>
    <t>Эндокринологический (т)</t>
  </si>
  <si>
    <t>Инфекционный д/с</t>
  </si>
  <si>
    <t>Медицинская помощь, оказанная населению неприкрепленному к медицинской организации (случаи лечения)</t>
  </si>
  <si>
    <t>Посещения 
(за исключением стоматологиче-ских посещений, услуг диализа)</t>
  </si>
  <si>
    <t>Услуги диализа (посещения)</t>
  </si>
  <si>
    <t>Медицинская помощь с применением телемедицинских технологий 
 (услуги)</t>
  </si>
  <si>
    <t>Доабортное консультирование беременных женщин (услуги)</t>
  </si>
  <si>
    <t>КТ</t>
  </si>
  <si>
    <t>МРТ</t>
  </si>
  <si>
    <t>УЗИ сердечно-сосудистой системы</t>
  </si>
  <si>
    <t>эндоскопическое диагностическое</t>
  </si>
  <si>
    <t>молекулярно-генетическое</t>
  </si>
  <si>
    <t>гистологическое</t>
  </si>
  <si>
    <t>Определение РНК коронавируса ТОРС (SARS-cov) в мазках со слизистой оболочки носоглотки методом ПЦР (исследование)</t>
  </si>
  <si>
    <t>Стоматологические посещения выраженные в УЕТ</t>
  </si>
  <si>
    <t>Всего</t>
  </si>
  <si>
    <t>в т.ч. 
с проведением системного тромболизиса</t>
  </si>
  <si>
    <t>Венерологический</t>
  </si>
  <si>
    <t>Наркологический</t>
  </si>
  <si>
    <t>Туберкулезный</t>
  </si>
  <si>
    <t>Посещения по паллиативной медицинской помощи без учета посещений на дому патронажными бригадами</t>
  </si>
  <si>
    <t>Посещения на дому выездными патронажными бригадами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</si>
  <si>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</si>
  <si>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</si>
  <si>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</si>
  <si>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</si>
  <si>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</si>
  <si>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</si>
  <si>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</si>
  <si>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</si>
  <si>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</si>
  <si>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</si>
  <si>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</si>
  <si>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</si>
  <si>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</si>
  <si>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</si>
  <si>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</si>
  <si>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</si>
  <si>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</si>
  <si>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</si>
  <si>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</si>
  <si>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</si>
  <si>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</si>
  <si>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</si>
  <si>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</si>
  <si>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</si>
  <si>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</si>
  <si>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</si>
  <si>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</si>
  <si>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</si>
  <si>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</si>
  <si>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</si>
  <si>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</si>
  <si>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</si>
  <si>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</si>
  <si>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</si>
  <si>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</si>
  <si>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</si>
  <si>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</si>
  <si>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</si>
  <si>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</si>
  <si>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</si>
  <si>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</si>
  <si>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</si>
  <si>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</si>
  <si>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</si>
  <si>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</si>
  <si>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</si>
  <si>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</si>
  <si>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</si>
  <si>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</si>
  <si>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</si>
  <si>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</si>
  <si>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</si>
  <si>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</si>
  <si>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</si>
  <si>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</si>
  <si>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</si>
  <si>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</si>
  <si>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</si>
  <si>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</si>
  <si>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</si>
  <si>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</si>
  <si>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</si>
  <si>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</si>
  <si>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</si>
  <si>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</si>
  <si>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</si>
  <si>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</si>
  <si>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</si>
  <si>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</si>
  <si>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</si>
  <si>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</si>
  <si>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</si>
  <si>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</si>
  <si>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</si>
  <si>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</si>
  <si>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</si>
  <si>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</si>
  <si>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</si>
  <si>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</si>
  <si>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к распределению объемов медицинской помощи, предоставляемой застрахованным лицам,</t>
  </si>
  <si>
    <t xml:space="preserve">между медицинскими организациями и страховыми медицинскими организациями, </t>
  </si>
  <si>
    <t xml:space="preserve">осуществляющими свою деятельность в сфере обязательного медицинского страхования </t>
  </si>
  <si>
    <t>на территории Кировской области, на 2020 год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</si>
  <si>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январь 2020 года</t>
  </si>
  <si>
    <t>Продолжение таблицы 2</t>
  </si>
  <si>
    <t>Таблица 2</t>
  </si>
  <si>
    <t>Паллиативные</t>
  </si>
  <si>
    <t>Паллиативная медицинская помощь</t>
  </si>
  <si>
    <t>Паллиативная МП на дому выезд.патр.бр.</t>
  </si>
  <si>
    <t>Стационарная помощь
 (случаи госпита-лизации), всего</t>
  </si>
  <si>
    <t>Помощь в дневном стационаре
  (случаи лечения), всего</t>
  </si>
  <si>
    <t>Первичная медико-санитарная помощь в амбулаторных условиях (посещения)</t>
  </si>
  <si>
    <t>Посещения (за исключением паллиативной медицинской помощи)</t>
  </si>
  <si>
    <t>Кардиохирургический</t>
  </si>
  <si>
    <t>Нейрохирургический</t>
  </si>
  <si>
    <t>Токсикологический</t>
  </si>
  <si>
    <t>Стоматологи-ческие посещения выраженные в УЕТ</t>
  </si>
  <si>
    <t>Приложение 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</si>
  <si>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февраль 2020 года</t>
  </si>
  <si>
    <t>Продолжение таблицы 3</t>
  </si>
  <si>
    <t>Таблица 3</t>
  </si>
  <si>
    <t>Приложение 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</si>
  <si>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март 2020 года</t>
  </si>
  <si>
    <t>Продолжение таблицы 4</t>
  </si>
  <si>
    <t>Таблица 4</t>
  </si>
  <si>
    <t>Приложение 4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</si>
  <si>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апрель 2020 года</t>
  </si>
  <si>
    <t>Продолжение таблицы 5</t>
  </si>
  <si>
    <t>Таблица 5</t>
  </si>
  <si>
    <t>Приложение 5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</si>
  <si>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май 2020 года</t>
  </si>
  <si>
    <t>Продолжение таблицы 6</t>
  </si>
  <si>
    <t>Таблица 6</t>
  </si>
  <si>
    <t>Приложение 6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</si>
  <si>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июнь 2020 года</t>
  </si>
  <si>
    <t>Продолжение таблицы 7</t>
  </si>
  <si>
    <t>Таблица 7</t>
  </si>
  <si>
    <t>Приложение 7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</si>
  <si>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июль 2020 года</t>
  </si>
  <si>
    <t>Продолжение таблицы 8</t>
  </si>
  <si>
    <t>Таблица 8</t>
  </si>
  <si>
    <t>Приложение 8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</si>
  <si>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август 2020 года</t>
  </si>
  <si>
    <t>Продолжение таблицы 9</t>
  </si>
  <si>
    <t>Таблица 9</t>
  </si>
  <si>
    <t>Приложение 9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</si>
  <si>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сентябрь 2020 года</t>
  </si>
  <si>
    <t>Продолжение таблицы 10</t>
  </si>
  <si>
    <t>Таблица 10</t>
  </si>
  <si>
    <t>Приложение 10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</si>
  <si>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октябрь 2020 года</t>
  </si>
  <si>
    <t>Продолжение таблицы 11</t>
  </si>
  <si>
    <t>Таблица 11</t>
  </si>
  <si>
    <t>Приложение 11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</si>
  <si>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ноябрь 2020 года</t>
  </si>
  <si>
    <t>Продолжение таблицы 12</t>
  </si>
  <si>
    <t>Таблица 12</t>
  </si>
  <si>
    <t>Приложение 12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</si>
  <si>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декабрь 2020 года</t>
  </si>
  <si>
    <t>Продолжение таблицы 13</t>
  </si>
  <si>
    <t>Таблица 13</t>
  </si>
  <si>
    <t>от 31.07.2020  № 10/5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</si>
</sst>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7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9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medium">
        <color indexed="64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6" borderId="0" applyNumberFormat="0" applyBorder="0" applyAlignment="0" applyProtection="0"/>
    <xf numFmtId="0" fontId="29" fillId="40" borderId="0" applyNumberFormat="0" applyBorder="0" applyAlignment="0" applyProtection="0"/>
    <xf numFmtId="0" fontId="30" fillId="57" borderId="81" applyNumberFormat="0" applyAlignment="0" applyProtection="0"/>
    <xf numFmtId="0" fontId="30" fillId="57" borderId="81" applyNumberFormat="0" applyAlignment="0" applyProtection="0"/>
    <xf numFmtId="0" fontId="31" fillId="58" borderId="82" applyNumberFormat="0" applyAlignment="0" applyProtection="0"/>
    <xf numFmtId="0" fontId="32" fillId="0" borderId="0" applyNumberFormat="0" applyFill="0" applyBorder="0" applyAlignment="0" applyProtection="0"/>
    <xf numFmtId="0" fontId="33" fillId="41" borderId="0" applyNumberFormat="0" applyBorder="0" applyAlignment="0" applyProtection="0"/>
    <xf numFmtId="0" fontId="34" fillId="0" borderId="83" applyNumberFormat="0" applyFill="0" applyAlignment="0" applyProtection="0"/>
    <xf numFmtId="0" fontId="35" fillId="0" borderId="84" applyNumberFormat="0" applyFill="0" applyAlignment="0" applyProtection="0"/>
    <xf numFmtId="0" fontId="36" fillId="0" borderId="85" applyNumberFormat="0" applyFill="0" applyAlignment="0" applyProtection="0"/>
    <xf numFmtId="0" fontId="36" fillId="0" borderId="0" applyNumberFormat="0" applyFill="0" applyBorder="0" applyAlignment="0" applyProtection="0"/>
    <xf numFmtId="0" fontId="37" fillId="44" borderId="81" applyNumberFormat="0" applyAlignment="0" applyProtection="0"/>
    <xf numFmtId="0" fontId="37" fillId="44" borderId="81" applyNumberFormat="0" applyAlignment="0" applyProtection="0"/>
    <xf numFmtId="0" fontId="38" fillId="0" borderId="86" applyNumberFormat="0" applyFill="0" applyAlignment="0" applyProtection="0"/>
    <xf numFmtId="0" fontId="39" fillId="59" borderId="0" applyNumberFormat="0" applyBorder="0" applyAlignment="0" applyProtection="0"/>
    <xf numFmtId="0" fontId="40" fillId="60" borderId="87" applyNumberFormat="0" applyFont="0" applyAlignment="0" applyProtection="0"/>
    <xf numFmtId="0" fontId="40" fillId="60" borderId="87" applyNumberFormat="0" applyFont="0" applyAlignment="0" applyProtection="0"/>
    <xf numFmtId="0" fontId="41" fillId="57" borderId="88" applyNumberFormat="0" applyAlignment="0" applyProtection="0"/>
    <xf numFmtId="0" fontId="41" fillId="57" borderId="88" applyNumberFormat="0" applyAlignment="0" applyProtection="0"/>
    <xf numFmtId="0" fontId="42" fillId="0" borderId="0" applyNumberFormat="0" applyFill="0" applyBorder="0" applyAlignment="0" applyProtection="0"/>
    <xf numFmtId="0" fontId="43" fillId="0" borderId="89" applyNumberFormat="0" applyFill="0" applyAlignment="0" applyProtection="0"/>
    <xf numFmtId="0" fontId="43" fillId="0" borderId="89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12">
    <xf numFmtId="0" fontId="0" fillId="0" borderId="0" xfId="0"/>
    <xf numFmtId="0" fontId="18" fillId="0" borderId="0" xfId="0" applyFont="1"/>
    <xf numFmtId="3" fontId="18" fillId="0" borderId="0" xfId="0" applyNumberFormat="1" applyFont="1"/>
    <xf numFmtId="3" fontId="19" fillId="0" borderId="0" xfId="0" applyNumberFormat="1" applyFont="1"/>
    <xf numFmtId="3" fontId="19" fillId="0" borderId="0" xfId="0" applyNumberFormat="1" applyFont="1" applyFill="1"/>
    <xf numFmtId="3" fontId="19" fillId="0" borderId="0" xfId="0" applyNumberFormat="1" applyFont="1" applyAlignment="1">
      <alignment horizontal="right"/>
    </xf>
    <xf numFmtId="3" fontId="20" fillId="0" borderId="0" xfId="0" applyNumberFormat="1" applyFont="1"/>
    <xf numFmtId="3" fontId="18" fillId="0" borderId="0" xfId="0" applyNumberFormat="1" applyFont="1" applyFill="1"/>
    <xf numFmtId="3" fontId="20" fillId="0" borderId="0" xfId="0" applyNumberFormat="1" applyFont="1" applyBorder="1" applyAlignment="1">
      <alignment vertical="center" wrapText="1"/>
    </xf>
    <xf numFmtId="3" fontId="20" fillId="0" borderId="0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Border="1" applyAlignment="1">
      <alignment horizontal="center" vertical="center" wrapText="1"/>
    </xf>
    <xf numFmtId="3" fontId="18" fillId="0" borderId="0" xfId="0" applyNumberFormat="1" applyFont="1" applyBorder="1" applyAlignment="1">
      <alignment horizontal="right" vertical="center" wrapText="1"/>
    </xf>
    <xf numFmtId="3" fontId="18" fillId="0" borderId="0" xfId="0" applyNumberFormat="1" applyFont="1" applyAlignment="1">
      <alignment horizontal="right"/>
    </xf>
    <xf numFmtId="0" fontId="20" fillId="0" borderId="11" xfId="0" applyFont="1" applyBorder="1" applyAlignment="1">
      <alignment horizontal="center" vertical="top" wrapText="1"/>
    </xf>
    <xf numFmtId="3" fontId="20" fillId="0" borderId="14" xfId="0" applyNumberFormat="1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0" xfId="0" applyFont="1"/>
    <xf numFmtId="3" fontId="20" fillId="0" borderId="0" xfId="0" applyNumberFormat="1" applyFont="1" applyFill="1" applyBorder="1"/>
    <xf numFmtId="3" fontId="20" fillId="0" borderId="36" xfId="0" applyNumberFormat="1" applyFont="1" applyBorder="1" applyAlignment="1">
      <alignment vertical="top" wrapText="1"/>
    </xf>
    <xf numFmtId="3" fontId="20" fillId="0" borderId="37" xfId="0" applyNumberFormat="1" applyFont="1" applyBorder="1" applyAlignment="1">
      <alignment vertical="top" wrapText="1"/>
    </xf>
    <xf numFmtId="3" fontId="20" fillId="0" borderId="38" xfId="0" applyNumberFormat="1" applyFont="1" applyBorder="1" applyAlignment="1">
      <alignment vertical="top" wrapText="1"/>
    </xf>
    <xf numFmtId="3" fontId="18" fillId="0" borderId="44" xfId="0" applyNumberFormat="1" applyFont="1" applyBorder="1" applyAlignment="1">
      <alignment horizontal="center" textRotation="90" wrapText="1"/>
    </xf>
    <xf numFmtId="3" fontId="18" fillId="0" borderId="45" xfId="0" applyNumberFormat="1" applyFont="1" applyBorder="1" applyAlignment="1">
      <alignment horizontal="center" textRotation="90" wrapText="1"/>
    </xf>
    <xf numFmtId="3" fontId="23" fillId="0" borderId="0" xfId="0" applyNumberFormat="1" applyFont="1" applyFill="1" applyBorder="1" applyAlignment="1">
      <alignment horizontal="center" vertical="top" wrapText="1"/>
    </xf>
    <xf numFmtId="3" fontId="18" fillId="36" borderId="44" xfId="0" applyNumberFormat="1" applyFont="1" applyFill="1" applyBorder="1" applyAlignment="1">
      <alignment horizontal="center" textRotation="90" wrapText="1"/>
    </xf>
    <xf numFmtId="3" fontId="21" fillId="0" borderId="0" xfId="0" applyNumberFormat="1" applyFont="1" applyFill="1" applyBorder="1" applyAlignment="1">
      <alignment horizontal="center" vertical="top" wrapText="1"/>
    </xf>
    <xf numFmtId="3" fontId="20" fillId="0" borderId="49" xfId="0" applyNumberFormat="1" applyFont="1" applyBorder="1" applyAlignment="1">
      <alignment horizontal="center" vertical="top" wrapText="1"/>
    </xf>
    <xf numFmtId="3" fontId="20" fillId="0" borderId="50" xfId="0" applyNumberFormat="1" applyFont="1" applyBorder="1" applyAlignment="1">
      <alignment horizontal="center" vertical="top" wrapText="1"/>
    </xf>
    <xf numFmtId="0" fontId="20" fillId="0" borderId="50" xfId="0" applyFont="1" applyBorder="1" applyAlignment="1">
      <alignment horizontal="center" vertical="top" wrapText="1"/>
    </xf>
    <xf numFmtId="3" fontId="20" fillId="0" borderId="48" xfId="0" applyNumberFormat="1" applyFont="1" applyBorder="1" applyAlignment="1">
      <alignment horizontal="center" vertical="top" wrapText="1"/>
    </xf>
    <xf numFmtId="3" fontId="20" fillId="0" borderId="51" xfId="0" applyNumberFormat="1" applyFont="1" applyBorder="1" applyAlignment="1">
      <alignment horizontal="center" vertical="top" wrapText="1"/>
    </xf>
    <xf numFmtId="3" fontId="20" fillId="0" borderId="39" xfId="0" applyNumberFormat="1" applyFont="1" applyBorder="1" applyAlignment="1">
      <alignment horizontal="center" vertical="top" wrapText="1"/>
    </xf>
    <xf numFmtId="3" fontId="18" fillId="0" borderId="0" xfId="0" applyNumberFormat="1" applyFont="1" applyFill="1" applyBorder="1" applyAlignment="1">
      <alignment horizontal="center" textRotation="90" wrapText="1"/>
    </xf>
    <xf numFmtId="3" fontId="18" fillId="0" borderId="17" xfId="0" applyNumberFormat="1" applyFont="1" applyFill="1" applyBorder="1" applyAlignment="1">
      <alignment horizontal="center" textRotation="90" wrapText="1"/>
    </xf>
    <xf numFmtId="3" fontId="21" fillId="34" borderId="18" xfId="0" applyNumberFormat="1" applyFont="1" applyFill="1" applyBorder="1" applyAlignment="1">
      <alignment horizontal="center" vertical="top" wrapText="1"/>
    </xf>
    <xf numFmtId="3" fontId="20" fillId="34" borderId="41" xfId="0" applyNumberFormat="1" applyFont="1" applyFill="1" applyBorder="1" applyAlignment="1">
      <alignment horizontal="center" vertical="top" wrapText="1"/>
    </xf>
    <xf numFmtId="0" fontId="20" fillId="37" borderId="54" xfId="0" applyFont="1" applyFill="1" applyBorder="1" applyAlignment="1">
      <alignment horizontal="left" vertical="top" wrapText="1"/>
    </xf>
    <xf numFmtId="0" fontId="20" fillId="37" borderId="20" xfId="0" applyFont="1" applyFill="1" applyBorder="1" applyAlignment="1">
      <alignment horizontal="left" vertical="top" wrapText="1"/>
    </xf>
    <xf numFmtId="0" fontId="20" fillId="37" borderId="20" xfId="0" applyFont="1" applyFill="1" applyBorder="1" applyAlignment="1">
      <alignment horizontal="left" wrapText="1"/>
    </xf>
    <xf numFmtId="3" fontId="20" fillId="37" borderId="55" xfId="0" applyNumberFormat="1" applyFont="1" applyFill="1" applyBorder="1" applyAlignment="1">
      <alignment vertical="center"/>
    </xf>
    <xf numFmtId="3" fontId="20" fillId="37" borderId="56" xfId="0" applyNumberFormat="1" applyFont="1" applyFill="1" applyBorder="1" applyAlignment="1">
      <alignment vertical="center"/>
    </xf>
    <xf numFmtId="3" fontId="20" fillId="37" borderId="57" xfId="0" applyNumberFormat="1" applyFont="1" applyFill="1" applyBorder="1" applyAlignment="1">
      <alignment vertical="center"/>
    </xf>
    <xf numFmtId="3" fontId="20" fillId="37" borderId="58" xfId="0" applyNumberFormat="1" applyFont="1" applyFill="1" applyBorder="1" applyAlignment="1">
      <alignment vertical="center"/>
    </xf>
    <xf numFmtId="3" fontId="20" fillId="37" borderId="59" xfId="0" applyNumberFormat="1" applyFont="1" applyFill="1" applyBorder="1" applyAlignment="1">
      <alignment vertical="center"/>
    </xf>
    <xf numFmtId="3" fontId="20" fillId="37" borderId="21" xfId="0" applyNumberFormat="1" applyFont="1" applyFill="1" applyBorder="1" applyAlignment="1">
      <alignment vertical="center"/>
    </xf>
    <xf numFmtId="3" fontId="20" fillId="37" borderId="22" xfId="0" applyNumberFormat="1" applyFont="1" applyFill="1" applyBorder="1" applyAlignment="1">
      <alignment vertical="center"/>
    </xf>
    <xf numFmtId="3" fontId="20" fillId="37" borderId="19" xfId="0" applyNumberFormat="1" applyFont="1" applyFill="1" applyBorder="1" applyAlignment="1">
      <alignment vertical="center"/>
    </xf>
    <xf numFmtId="3" fontId="20" fillId="37" borderId="18" xfId="0" applyNumberFormat="1" applyFont="1" applyFill="1" applyBorder="1" applyAlignment="1">
      <alignment vertical="center"/>
    </xf>
    <xf numFmtId="3" fontId="20" fillId="37" borderId="41" xfId="0" applyNumberFormat="1" applyFont="1" applyFill="1" applyBorder="1" applyAlignment="1">
      <alignment vertical="center"/>
    </xf>
    <xf numFmtId="0" fontId="18" fillId="0" borderId="0" xfId="0" applyFont="1" applyFill="1"/>
    <xf numFmtId="0" fontId="18" fillId="0" borderId="16" xfId="0" applyFont="1" applyFill="1" applyBorder="1" applyAlignment="1">
      <alignment horizontal="left" wrapText="1" indent="1"/>
    </xf>
    <xf numFmtId="0" fontId="18" fillId="0" borderId="17" xfId="0" applyFont="1" applyFill="1" applyBorder="1" applyAlignment="1">
      <alignment horizontal="left" wrapText="1" indent="1"/>
    </xf>
    <xf numFmtId="3" fontId="18" fillId="33" borderId="60" xfId="0" applyNumberFormat="1" applyFont="1" applyFill="1" applyBorder="1" applyAlignment="1">
      <alignment vertical="center"/>
    </xf>
    <xf numFmtId="3" fontId="18" fillId="0" borderId="32" xfId="0" applyNumberFormat="1" applyFont="1" applyFill="1" applyBorder="1"/>
    <xf numFmtId="3" fontId="21" fillId="35" borderId="32" xfId="0" applyNumberFormat="1" applyFont="1" applyFill="1" applyBorder="1" applyAlignment="1">
      <alignment vertical="center" wrapText="1"/>
    </xf>
    <xf numFmtId="3" fontId="21" fillId="35" borderId="33" xfId="0" applyNumberFormat="1" applyFont="1" applyFill="1" applyBorder="1" applyAlignment="1">
      <alignment vertical="center" wrapText="1"/>
    </xf>
    <xf numFmtId="3" fontId="18" fillId="0" borderId="32" xfId="0" applyNumberFormat="1" applyFont="1" applyBorder="1"/>
    <xf numFmtId="3" fontId="18" fillId="36" borderId="32" xfId="0" applyNumberFormat="1" applyFont="1" applyFill="1" applyBorder="1"/>
    <xf numFmtId="3" fontId="18" fillId="0" borderId="60" xfId="0" applyNumberFormat="1" applyFont="1" applyFill="1" applyBorder="1"/>
    <xf numFmtId="3" fontId="18" fillId="0" borderId="29" xfId="0" applyNumberFormat="1" applyFont="1" applyFill="1" applyBorder="1"/>
    <xf numFmtId="3" fontId="18" fillId="0" borderId="33" xfId="0" applyNumberFormat="1" applyFont="1" applyFill="1" applyBorder="1"/>
    <xf numFmtId="3" fontId="18" fillId="0" borderId="61" xfId="0" applyNumberFormat="1" applyFont="1" applyBorder="1"/>
    <xf numFmtId="3" fontId="18" fillId="0" borderId="39" xfId="0" applyNumberFormat="1" applyFont="1" applyBorder="1"/>
    <xf numFmtId="3" fontId="18" fillId="33" borderId="40" xfId="0" applyNumberFormat="1" applyFont="1" applyFill="1" applyBorder="1" applyAlignment="1">
      <alignment vertical="center"/>
    </xf>
    <xf numFmtId="3" fontId="18" fillId="0" borderId="0" xfId="0" applyNumberFormat="1" applyFont="1" applyFill="1" applyBorder="1"/>
    <xf numFmtId="3" fontId="18" fillId="33" borderId="27" xfId="0" applyNumberFormat="1" applyFont="1" applyFill="1" applyBorder="1" applyAlignment="1">
      <alignment vertical="center"/>
    </xf>
    <xf numFmtId="3" fontId="18" fillId="0" borderId="0" xfId="0" applyNumberFormat="1" applyFont="1" applyBorder="1"/>
    <xf numFmtId="3" fontId="18" fillId="33" borderId="62" xfId="0" applyNumberFormat="1" applyFont="1" applyFill="1" applyBorder="1" applyAlignment="1">
      <alignment vertical="center"/>
    </xf>
    <xf numFmtId="3" fontId="18" fillId="33" borderId="0" xfId="0" applyNumberFormat="1" applyFont="1" applyFill="1" applyBorder="1" applyAlignment="1">
      <alignment vertical="center"/>
    </xf>
    <xf numFmtId="3" fontId="18" fillId="0" borderId="27" xfId="0" applyNumberFormat="1" applyFont="1" applyFill="1" applyBorder="1"/>
    <xf numFmtId="3" fontId="18" fillId="0" borderId="62" xfId="0" applyNumberFormat="1" applyFont="1" applyFill="1" applyBorder="1"/>
    <xf numFmtId="3" fontId="19" fillId="0" borderId="32" xfId="0" applyNumberFormat="1" applyFont="1" applyFill="1" applyBorder="1"/>
    <xf numFmtId="3" fontId="19" fillId="36" borderId="32" xfId="0" applyNumberFormat="1" applyFont="1" applyFill="1" applyBorder="1"/>
    <xf numFmtId="3" fontId="18" fillId="33" borderId="63" xfId="0" applyNumberFormat="1" applyFont="1" applyFill="1" applyBorder="1" applyAlignment="1">
      <alignment vertical="center"/>
    </xf>
    <xf numFmtId="3" fontId="18" fillId="0" borderId="34" xfId="0" applyNumberFormat="1" applyFont="1" applyFill="1" applyBorder="1"/>
    <xf numFmtId="3" fontId="21" fillId="35" borderId="34" xfId="0" applyNumberFormat="1" applyFont="1" applyFill="1" applyBorder="1" applyAlignment="1">
      <alignment vertical="center" wrapText="1"/>
    </xf>
    <xf numFmtId="3" fontId="21" fillId="35" borderId="35" xfId="0" applyNumberFormat="1" applyFont="1" applyFill="1" applyBorder="1" applyAlignment="1">
      <alignment vertical="center" wrapText="1"/>
    </xf>
    <xf numFmtId="3" fontId="18" fillId="0" borderId="34" xfId="0" applyNumberFormat="1" applyFont="1" applyBorder="1"/>
    <xf numFmtId="3" fontId="18" fillId="36" borderId="34" xfId="0" applyNumberFormat="1" applyFont="1" applyFill="1" applyBorder="1"/>
    <xf numFmtId="3" fontId="18" fillId="0" borderId="63" xfId="0" applyNumberFormat="1" applyFont="1" applyFill="1" applyBorder="1"/>
    <xf numFmtId="3" fontId="18" fillId="0" borderId="37" xfId="0" applyNumberFormat="1" applyFont="1" applyFill="1" applyBorder="1"/>
    <xf numFmtId="3" fontId="18" fillId="0" borderId="35" xfId="0" applyNumberFormat="1" applyFont="1" applyFill="1" applyBorder="1"/>
    <xf numFmtId="3" fontId="18" fillId="0" borderId="36" xfId="0" applyNumberFormat="1" applyFont="1" applyBorder="1"/>
    <xf numFmtId="0" fontId="20" fillId="37" borderId="16" xfId="0" applyFont="1" applyFill="1" applyBorder="1" applyAlignment="1">
      <alignment horizontal="left" wrapText="1"/>
    </xf>
    <xf numFmtId="0" fontId="20" fillId="37" borderId="17" xfId="0" applyFont="1" applyFill="1" applyBorder="1" applyAlignment="1">
      <alignment horizontal="left" wrapText="1"/>
    </xf>
    <xf numFmtId="3" fontId="20" fillId="37" borderId="63" xfId="0" applyNumberFormat="1" applyFont="1" applyFill="1" applyBorder="1" applyAlignment="1">
      <alignment vertical="center"/>
    </xf>
    <xf numFmtId="3" fontId="20" fillId="37" borderId="34" xfId="0" applyNumberFormat="1" applyFont="1" applyFill="1" applyBorder="1" applyAlignment="1">
      <alignment vertical="center"/>
    </xf>
    <xf numFmtId="3" fontId="20" fillId="37" borderId="35" xfId="0" applyNumberFormat="1" applyFont="1" applyFill="1" applyBorder="1" applyAlignment="1">
      <alignment vertical="center"/>
    </xf>
    <xf numFmtId="3" fontId="20" fillId="37" borderId="37" xfId="0" applyNumberFormat="1" applyFont="1" applyFill="1" applyBorder="1" applyAlignment="1">
      <alignment vertical="center"/>
    </xf>
    <xf numFmtId="3" fontId="20" fillId="37" borderId="61" xfId="0" applyNumberFormat="1" applyFont="1" applyFill="1" applyBorder="1" applyAlignment="1">
      <alignment vertical="center"/>
    </xf>
    <xf numFmtId="3" fontId="20" fillId="37" borderId="64" xfId="0" applyNumberFormat="1" applyFont="1" applyFill="1" applyBorder="1" applyAlignment="1">
      <alignment vertical="center"/>
    </xf>
    <xf numFmtId="3" fontId="20" fillId="37" borderId="40" xfId="0" applyNumberFormat="1" applyFont="1" applyFill="1" applyBorder="1" applyAlignment="1">
      <alignment vertical="center"/>
    </xf>
    <xf numFmtId="3" fontId="20" fillId="37" borderId="0" xfId="0" applyNumberFormat="1" applyFont="1" applyFill="1" applyBorder="1" applyAlignment="1">
      <alignment vertical="center"/>
    </xf>
    <xf numFmtId="3" fontId="20" fillId="37" borderId="27" xfId="0" applyNumberFormat="1" applyFont="1" applyFill="1" applyBorder="1" applyAlignment="1">
      <alignment vertical="center"/>
    </xf>
    <xf numFmtId="3" fontId="20" fillId="37" borderId="62" xfId="0" applyNumberFormat="1" applyFont="1" applyFill="1" applyBorder="1" applyAlignment="1">
      <alignment vertical="center"/>
    </xf>
    <xf numFmtId="3" fontId="19" fillId="0" borderId="32" xfId="0" applyNumberFormat="1" applyFont="1" applyBorder="1" applyAlignment="1"/>
    <xf numFmtId="3" fontId="18" fillId="0" borderId="32" xfId="0" applyNumberFormat="1" applyFont="1" applyBorder="1" applyAlignment="1"/>
    <xf numFmtId="3" fontId="19" fillId="0" borderId="0" xfId="0" applyNumberFormat="1" applyFont="1" applyBorder="1" applyAlignment="1"/>
    <xf numFmtId="3" fontId="18" fillId="0" borderId="0" xfId="0" applyNumberFormat="1" applyFont="1" applyBorder="1" applyAlignment="1"/>
    <xf numFmtId="3" fontId="18" fillId="0" borderId="0" xfId="0" applyNumberFormat="1" applyFont="1" applyFill="1" applyBorder="1" applyAlignment="1"/>
    <xf numFmtId="3" fontId="19" fillId="0" borderId="27" xfId="0" applyNumberFormat="1" applyFont="1" applyBorder="1" applyAlignment="1"/>
    <xf numFmtId="3" fontId="18" fillId="0" borderId="62" xfId="0" applyNumberFormat="1" applyFont="1" applyBorder="1" applyAlignment="1"/>
    <xf numFmtId="3" fontId="20" fillId="37" borderId="36" xfId="0" applyNumberFormat="1" applyFont="1" applyFill="1" applyBorder="1" applyAlignment="1">
      <alignment vertical="center"/>
    </xf>
    <xf numFmtId="3" fontId="20" fillId="37" borderId="39" xfId="0" applyNumberFormat="1" applyFont="1" applyFill="1" applyBorder="1" applyAlignment="1">
      <alignment vertical="center"/>
    </xf>
    <xf numFmtId="3" fontId="18" fillId="0" borderId="32" xfId="0" applyNumberFormat="1" applyFont="1" applyFill="1" applyBorder="1" applyAlignment="1"/>
    <xf numFmtId="3" fontId="20" fillId="37" borderId="65" xfId="0" applyNumberFormat="1" applyFont="1" applyFill="1" applyBorder="1" applyAlignment="1">
      <alignment vertical="center"/>
    </xf>
    <xf numFmtId="3" fontId="19" fillId="0" borderId="32" xfId="0" applyNumberFormat="1" applyFont="1" applyBorder="1" applyAlignment="1">
      <alignment vertical="center"/>
    </xf>
    <xf numFmtId="3" fontId="24" fillId="0" borderId="32" xfId="0" applyNumberFormat="1" applyFont="1" applyBorder="1" applyAlignment="1">
      <alignment vertical="center"/>
    </xf>
    <xf numFmtId="3" fontId="19" fillId="0" borderId="32" xfId="0" applyNumberFormat="1" applyFont="1" applyFill="1" applyBorder="1" applyAlignment="1">
      <alignment vertical="center"/>
    </xf>
    <xf numFmtId="3" fontId="19" fillId="0" borderId="0" xfId="0" applyNumberFormat="1" applyFont="1" applyBorder="1" applyAlignment="1">
      <alignment vertical="center"/>
    </xf>
    <xf numFmtId="3" fontId="24" fillId="0" borderId="0" xfId="0" applyNumberFormat="1" applyFont="1" applyBorder="1" applyAlignment="1">
      <alignment vertical="center"/>
    </xf>
    <xf numFmtId="3" fontId="18" fillId="0" borderId="0" xfId="0" applyNumberFormat="1" applyFont="1" applyFill="1" applyBorder="1" applyAlignment="1">
      <alignment vertical="center"/>
    </xf>
    <xf numFmtId="3" fontId="19" fillId="0" borderId="27" xfId="0" applyNumberFormat="1" applyFont="1" applyBorder="1" applyAlignment="1">
      <alignment vertical="center"/>
    </xf>
    <xf numFmtId="3" fontId="24" fillId="0" borderId="62" xfId="0" applyNumberFormat="1" applyFont="1" applyBorder="1" applyAlignment="1">
      <alignment vertical="center"/>
    </xf>
    <xf numFmtId="0" fontId="20" fillId="38" borderId="66" xfId="0" applyFont="1" applyFill="1" applyBorder="1" applyAlignment="1">
      <alignment horizontal="left" wrapText="1"/>
    </xf>
    <xf numFmtId="0" fontId="20" fillId="38" borderId="67" xfId="0" applyFont="1" applyFill="1" applyBorder="1" applyAlignment="1">
      <alignment horizontal="left" wrapText="1"/>
    </xf>
    <xf numFmtId="3" fontId="20" fillId="38" borderId="68" xfId="0" applyNumberFormat="1" applyFont="1" applyFill="1" applyBorder="1" applyAlignment="1">
      <alignment vertical="center"/>
    </xf>
    <xf numFmtId="3" fontId="20" fillId="38" borderId="69" xfId="0" applyNumberFormat="1" applyFont="1" applyFill="1" applyBorder="1" applyAlignment="1">
      <alignment vertical="center"/>
    </xf>
    <xf numFmtId="3" fontId="20" fillId="38" borderId="70" xfId="0" applyNumberFormat="1" applyFont="1" applyFill="1" applyBorder="1" applyAlignment="1">
      <alignment vertical="center"/>
    </xf>
    <xf numFmtId="3" fontId="20" fillId="38" borderId="71" xfId="0" applyNumberFormat="1" applyFont="1" applyFill="1" applyBorder="1" applyAlignment="1">
      <alignment vertical="center"/>
    </xf>
    <xf numFmtId="3" fontId="20" fillId="38" borderId="72" xfId="0" applyNumberFormat="1" applyFont="1" applyFill="1" applyBorder="1" applyAlignment="1">
      <alignment vertical="center"/>
    </xf>
    <xf numFmtId="3" fontId="20" fillId="38" borderId="73" xfId="0" applyNumberFormat="1" applyFont="1" applyFill="1" applyBorder="1" applyAlignment="1">
      <alignment vertical="center"/>
    </xf>
    <xf numFmtId="3" fontId="20" fillId="38" borderId="51" xfId="0" applyNumberFormat="1" applyFont="1" applyFill="1" applyBorder="1" applyAlignment="1">
      <alignment vertical="center"/>
    </xf>
    <xf numFmtId="3" fontId="20" fillId="38" borderId="53" xfId="0" applyNumberFormat="1" applyFont="1" applyFill="1" applyBorder="1" applyAlignment="1">
      <alignment vertical="center"/>
    </xf>
    <xf numFmtId="3" fontId="25" fillId="0" borderId="0" xfId="0" applyNumberFormat="1" applyFont="1" applyFill="1" applyAlignment="1"/>
    <xf numFmtId="3" fontId="26" fillId="0" borderId="0" xfId="0" applyNumberFormat="1" applyFont="1"/>
    <xf numFmtId="3" fontId="20" fillId="0" borderId="0" xfId="0" applyNumberFormat="1" applyFont="1" applyFill="1" applyBorder="1" applyAlignment="1">
      <alignment horizontal="center"/>
    </xf>
    <xf numFmtId="3" fontId="21" fillId="34" borderId="41" xfId="0" applyNumberFormat="1" applyFont="1" applyFill="1" applyBorder="1" applyAlignment="1">
      <alignment horizontal="center" vertical="top" wrapText="1"/>
    </xf>
    <xf numFmtId="3" fontId="20" fillId="34" borderId="20" xfId="0" applyNumberFormat="1" applyFont="1" applyFill="1" applyBorder="1" applyAlignment="1">
      <alignment horizontal="center" vertical="top" wrapText="1"/>
    </xf>
    <xf numFmtId="3" fontId="20" fillId="37" borderId="20" xfId="0" applyNumberFormat="1" applyFont="1" applyFill="1" applyBorder="1" applyAlignment="1">
      <alignment vertical="center"/>
    </xf>
    <xf numFmtId="3" fontId="18" fillId="0" borderId="77" xfId="0" applyNumberFormat="1" applyFont="1" applyFill="1" applyBorder="1"/>
    <xf numFmtId="3" fontId="18" fillId="0" borderId="17" xfId="0" applyNumberFormat="1" applyFont="1" applyFill="1" applyBorder="1"/>
    <xf numFmtId="3" fontId="18" fillId="33" borderId="17" xfId="0" applyNumberFormat="1" applyFont="1" applyFill="1" applyBorder="1" applyAlignment="1">
      <alignment vertical="center"/>
    </xf>
    <xf numFmtId="3" fontId="18" fillId="0" borderId="38" xfId="0" applyNumberFormat="1" applyFont="1" applyFill="1" applyBorder="1"/>
    <xf numFmtId="3" fontId="20" fillId="37" borderId="17" xfId="0" applyNumberFormat="1" applyFont="1" applyFill="1" applyBorder="1" applyAlignment="1">
      <alignment vertical="center"/>
    </xf>
    <xf numFmtId="3" fontId="18" fillId="0" borderId="32" xfId="0" applyNumberFormat="1" applyFont="1" applyFill="1" applyBorder="1" applyAlignment="1">
      <alignment vertical="center"/>
    </xf>
    <xf numFmtId="3" fontId="18" fillId="36" borderId="32" xfId="0" applyNumberFormat="1" applyFont="1" applyFill="1" applyBorder="1" applyAlignment="1">
      <alignment vertical="center"/>
    </xf>
    <xf numFmtId="3" fontId="19" fillId="0" borderId="60" xfId="0" applyNumberFormat="1" applyFont="1" applyBorder="1" applyAlignment="1">
      <alignment vertical="center"/>
    </xf>
    <xf numFmtId="3" fontId="19" fillId="0" borderId="29" xfId="0" applyNumberFormat="1" applyFont="1" applyBorder="1" applyAlignment="1">
      <alignment vertical="center"/>
    </xf>
    <xf numFmtId="3" fontId="18" fillId="0" borderId="33" xfId="0" applyNumberFormat="1" applyFont="1" applyBorder="1" applyAlignment="1">
      <alignment vertical="center"/>
    </xf>
    <xf numFmtId="3" fontId="18" fillId="0" borderId="61" xfId="0" applyNumberFormat="1" applyFont="1" applyBorder="1" applyAlignment="1">
      <alignment vertical="center"/>
    </xf>
    <xf numFmtId="3" fontId="18" fillId="0" borderId="39" xfId="0" applyNumberFormat="1" applyFont="1" applyBorder="1" applyAlignment="1">
      <alignment vertical="center"/>
    </xf>
    <xf numFmtId="3" fontId="19" fillId="0" borderId="62" xfId="0" applyNumberFormat="1" applyFont="1" applyBorder="1" applyAlignment="1">
      <alignment vertical="center"/>
    </xf>
    <xf numFmtId="0" fontId="18" fillId="0" borderId="67" xfId="0" applyFont="1" applyFill="1" applyBorder="1" applyAlignment="1">
      <alignment horizontal="left" wrapText="1" indent="1"/>
    </xf>
    <xf numFmtId="3" fontId="20" fillId="38" borderId="78" xfId="0" applyNumberFormat="1" applyFont="1" applyFill="1" applyBorder="1" applyAlignment="1">
      <alignment vertical="center"/>
    </xf>
    <xf numFmtId="3" fontId="20" fillId="38" borderId="79" xfId="0" applyNumberFormat="1" applyFont="1" applyFill="1" applyBorder="1" applyAlignment="1">
      <alignment vertical="center"/>
    </xf>
    <xf numFmtId="3" fontId="20" fillId="0" borderId="76" xfId="0" applyNumberFormat="1" applyFont="1" applyBorder="1" applyAlignment="1">
      <alignment horizontal="center" vertical="top" wrapText="1"/>
    </xf>
    <xf numFmtId="3" fontId="20" fillId="37" borderId="80" xfId="0" applyNumberFormat="1" applyFont="1" applyFill="1" applyBorder="1" applyAlignment="1">
      <alignment vertical="center"/>
    </xf>
    <xf numFmtId="3" fontId="18" fillId="0" borderId="34" xfId="0" applyNumberFormat="1" applyFont="1" applyBorder="1" applyAlignment="1"/>
    <xf numFmtId="3" fontId="24" fillId="0" borderId="17" xfId="0" applyNumberFormat="1" applyFont="1" applyBorder="1" applyAlignment="1">
      <alignment vertical="center"/>
    </xf>
    <xf numFmtId="3" fontId="21" fillId="35" borderId="35" xfId="0" applyNumberFormat="1" applyFont="1" applyFill="1" applyBorder="1" applyAlignment="1">
      <alignment horizontal="center" vertical="top" wrapText="1"/>
    </xf>
    <xf numFmtId="3" fontId="21" fillId="35" borderId="48" xfId="0" applyNumberFormat="1" applyFont="1" applyFill="1" applyBorder="1" applyAlignment="1">
      <alignment horizontal="center" vertical="top" wrapText="1"/>
    </xf>
    <xf numFmtId="3" fontId="20" fillId="0" borderId="37" xfId="0" applyNumberFormat="1" applyFont="1" applyBorder="1" applyAlignment="1">
      <alignment horizontal="center" vertical="top" wrapText="1"/>
    </xf>
    <xf numFmtId="3" fontId="20" fillId="33" borderId="41" xfId="0" applyNumberFormat="1" applyFont="1" applyFill="1" applyBorder="1" applyAlignment="1">
      <alignment horizontal="center" vertical="top" wrapText="1"/>
    </xf>
    <xf numFmtId="3" fontId="20" fillId="33" borderId="53" xfId="0" applyNumberFormat="1" applyFont="1" applyFill="1" applyBorder="1" applyAlignment="1">
      <alignment horizontal="center" vertical="top" wrapText="1"/>
    </xf>
    <xf numFmtId="3" fontId="20" fillId="33" borderId="51" xfId="0" applyNumberFormat="1" applyFont="1" applyFill="1" applyBorder="1" applyAlignment="1">
      <alignment horizontal="center" vertical="top" wrapText="1"/>
    </xf>
    <xf numFmtId="3" fontId="20" fillId="34" borderId="23" xfId="0" applyNumberFormat="1" applyFont="1" applyFill="1" applyBorder="1" applyAlignment="1">
      <alignment horizontal="center" vertical="top" wrapText="1"/>
    </xf>
    <xf numFmtId="3" fontId="20" fillId="34" borderId="25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vertical="top" wrapText="1"/>
    </xf>
    <xf numFmtId="3" fontId="20" fillId="0" borderId="0" xfId="0" applyNumberFormat="1" applyFont="1" applyBorder="1" applyAlignment="1">
      <alignment horizontal="center" vertical="top" wrapText="1"/>
    </xf>
    <xf numFmtId="3" fontId="20" fillId="34" borderId="24" xfId="0" applyNumberFormat="1" applyFont="1" applyFill="1" applyBorder="1" applyAlignment="1">
      <alignment horizontal="center" vertical="top" wrapText="1"/>
    </xf>
    <xf numFmtId="3" fontId="20" fillId="33" borderId="26" xfId="0" applyNumberFormat="1" applyFont="1" applyFill="1" applyBorder="1" applyAlignment="1">
      <alignment horizontal="center" vertical="top" wrapText="1"/>
    </xf>
    <xf numFmtId="3" fontId="20" fillId="33" borderId="42" xfId="0" applyNumberFormat="1" applyFont="1" applyFill="1" applyBorder="1" applyAlignment="1">
      <alignment horizontal="center" vertical="top" wrapText="1"/>
    </xf>
    <xf numFmtId="3" fontId="20" fillId="0" borderId="28" xfId="0" applyNumberFormat="1" applyFont="1" applyBorder="1" applyAlignment="1">
      <alignment horizontal="center" vertical="top"/>
    </xf>
    <xf numFmtId="3" fontId="20" fillId="0" borderId="29" xfId="0" applyNumberFormat="1" applyFont="1" applyBorder="1" applyAlignment="1">
      <alignment horizontal="center" vertical="top"/>
    </xf>
    <xf numFmtId="3" fontId="20" fillId="0" borderId="30" xfId="0" applyNumberFormat="1" applyFont="1" applyBorder="1" applyAlignment="1">
      <alignment horizontal="center" vertical="top"/>
    </xf>
    <xf numFmtId="3" fontId="20" fillId="0" borderId="31" xfId="0" applyNumberFormat="1" applyFont="1" applyBorder="1" applyAlignment="1">
      <alignment horizontal="center" vertical="top" wrapText="1"/>
    </xf>
    <xf numFmtId="3" fontId="20" fillId="0" borderId="46" xfId="0" applyNumberFormat="1" applyFont="1" applyBorder="1" applyAlignment="1">
      <alignment horizontal="center" vertical="top" wrapText="1"/>
    </xf>
    <xf numFmtId="3" fontId="23" fillId="35" borderId="32" xfId="0" applyNumberFormat="1" applyFont="1" applyFill="1" applyBorder="1" applyAlignment="1">
      <alignment horizontal="center" vertical="top" wrapText="1"/>
    </xf>
    <xf numFmtId="3" fontId="23" fillId="35" borderId="45" xfId="0" applyNumberFormat="1" applyFont="1" applyFill="1" applyBorder="1" applyAlignment="1">
      <alignment horizontal="center" vertical="top"/>
    </xf>
    <xf numFmtId="3" fontId="21" fillId="35" borderId="33" xfId="0" applyNumberFormat="1" applyFont="1" applyFill="1" applyBorder="1" applyAlignment="1">
      <alignment horizontal="center" vertical="top" wrapText="1"/>
    </xf>
    <xf numFmtId="3" fontId="21" fillId="35" borderId="47" xfId="0" applyNumberFormat="1" applyFont="1" applyFill="1" applyBorder="1" applyAlignment="1">
      <alignment horizontal="center" vertical="top" wrapText="1"/>
    </xf>
    <xf numFmtId="3" fontId="20" fillId="0" borderId="34" xfId="0" applyNumberFormat="1" applyFont="1" applyBorder="1" applyAlignment="1">
      <alignment horizontal="center" vertical="top"/>
    </xf>
    <xf numFmtId="3" fontId="21" fillId="35" borderId="34" xfId="0" applyNumberFormat="1" applyFont="1" applyFill="1" applyBorder="1" applyAlignment="1">
      <alignment horizontal="center" vertical="top" wrapText="1"/>
    </xf>
    <xf numFmtId="3" fontId="21" fillId="35" borderId="44" xfId="0" applyNumberFormat="1" applyFont="1" applyFill="1" applyBorder="1" applyAlignment="1">
      <alignment horizontal="center" vertical="top"/>
    </xf>
    <xf numFmtId="3" fontId="20" fillId="0" borderId="18" xfId="0" applyNumberFormat="1" applyFont="1" applyBorder="1" applyAlignment="1">
      <alignment horizontal="center" vertical="top" wrapText="1"/>
    </xf>
    <xf numFmtId="3" fontId="20" fillId="0" borderId="20" xfId="0" applyNumberFormat="1" applyFont="1" applyBorder="1" applyAlignment="1">
      <alignment horizontal="center" vertical="top" wrapText="1"/>
    </xf>
    <xf numFmtId="3" fontId="20" fillId="0" borderId="21" xfId="0" applyNumberFormat="1" applyFont="1" applyBorder="1" applyAlignment="1">
      <alignment horizontal="center" vertical="top" wrapText="1"/>
    </xf>
    <xf numFmtId="3" fontId="20" fillId="0" borderId="27" xfId="0" applyNumberFormat="1" applyFont="1" applyBorder="1" applyAlignment="1">
      <alignment horizontal="center" vertical="top" wrapText="1"/>
    </xf>
    <xf numFmtId="3" fontId="20" fillId="0" borderId="39" xfId="0" applyNumberFormat="1" applyFont="1" applyBorder="1" applyAlignment="1">
      <alignment horizontal="center" vertical="top" wrapText="1"/>
    </xf>
    <xf numFmtId="3" fontId="20" fillId="33" borderId="22" xfId="0" applyNumberFormat="1" applyFont="1" applyFill="1" applyBorder="1" applyAlignment="1">
      <alignment horizontal="center" vertical="top" wrapText="1"/>
    </xf>
    <xf numFmtId="3" fontId="20" fillId="33" borderId="40" xfId="0" applyNumberFormat="1" applyFont="1" applyFill="1" applyBorder="1" applyAlignment="1">
      <alignment horizontal="center" vertical="top" wrapText="1"/>
    </xf>
    <xf numFmtId="3" fontId="20" fillId="33" borderId="52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wrapText="1"/>
    </xf>
    <xf numFmtId="3" fontId="20" fillId="0" borderId="0" xfId="0" applyNumberFormat="1" applyFont="1" applyBorder="1" applyAlignment="1">
      <alignment horizontal="center" wrapText="1"/>
    </xf>
    <xf numFmtId="3" fontId="20" fillId="33" borderId="18" xfId="0" applyNumberFormat="1" applyFont="1" applyFill="1" applyBorder="1" applyAlignment="1">
      <alignment horizontal="center" vertical="top" wrapText="1"/>
    </xf>
    <xf numFmtId="3" fontId="20" fillId="33" borderId="27" xfId="0" applyNumberFormat="1" applyFont="1" applyFill="1" applyBorder="1" applyAlignment="1">
      <alignment horizontal="center" vertical="top" wrapText="1"/>
    </xf>
    <xf numFmtId="3" fontId="20" fillId="0" borderId="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43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3" fontId="20" fillId="0" borderId="12" xfId="0" applyNumberFormat="1" applyFont="1" applyBorder="1" applyAlignment="1">
      <alignment horizontal="center" vertical="top" wrapText="1"/>
    </xf>
    <xf numFmtId="3" fontId="20" fillId="0" borderId="13" xfId="0" applyNumberFormat="1" applyFont="1" applyBorder="1" applyAlignment="1">
      <alignment horizontal="center" vertical="top" wrapText="1"/>
    </xf>
    <xf numFmtId="3" fontId="21" fillId="0" borderId="15" xfId="0" applyNumberFormat="1" applyFont="1" applyBorder="1" applyAlignment="1">
      <alignment horizontal="center" vertical="top" wrapText="1"/>
    </xf>
    <xf numFmtId="3" fontId="21" fillId="0" borderId="13" xfId="0" applyNumberFormat="1" applyFont="1" applyBorder="1" applyAlignment="1">
      <alignment horizontal="center" vertical="top" wrapText="1"/>
    </xf>
    <xf numFmtId="3" fontId="21" fillId="0" borderId="14" xfId="0" applyNumberFormat="1" applyFont="1" applyBorder="1" applyAlignment="1">
      <alignment horizontal="center" vertical="top" wrapText="1"/>
    </xf>
    <xf numFmtId="3" fontId="22" fillId="33" borderId="18" xfId="0" applyNumberFormat="1" applyFont="1" applyFill="1" applyBorder="1" applyAlignment="1">
      <alignment horizontal="center" vertical="top" wrapText="1"/>
    </xf>
    <xf numFmtId="3" fontId="22" fillId="33" borderId="27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vertical="top"/>
    </xf>
    <xf numFmtId="3" fontId="20" fillId="0" borderId="20" xfId="0" applyNumberFormat="1" applyFont="1" applyBorder="1" applyAlignment="1">
      <alignment horizontal="center" vertical="top"/>
    </xf>
    <xf numFmtId="3" fontId="20" fillId="34" borderId="18" xfId="0" applyNumberFormat="1" applyFont="1" applyFill="1" applyBorder="1" applyAlignment="1">
      <alignment horizontal="center" vertical="top" wrapText="1"/>
    </xf>
    <xf numFmtId="3" fontId="20" fillId="34" borderId="19" xfId="0" applyNumberFormat="1" applyFont="1" applyFill="1" applyBorder="1" applyAlignment="1">
      <alignment horizontal="center" vertical="top" wrapText="1"/>
    </xf>
    <xf numFmtId="3" fontId="20" fillId="34" borderId="20" xfId="0" applyNumberFormat="1" applyFont="1" applyFill="1" applyBorder="1" applyAlignment="1">
      <alignment horizontal="center" vertical="top" wrapText="1"/>
    </xf>
    <xf numFmtId="3" fontId="20" fillId="33" borderId="39" xfId="0" applyNumberFormat="1" applyFont="1" applyFill="1" applyBorder="1" applyAlignment="1">
      <alignment horizontal="center" vertical="top" wrapText="1"/>
    </xf>
    <xf numFmtId="3" fontId="21" fillId="35" borderId="32" xfId="0" applyNumberFormat="1" applyFont="1" applyFill="1" applyBorder="1" applyAlignment="1">
      <alignment horizontal="center" vertical="top" wrapText="1"/>
    </xf>
    <xf numFmtId="3" fontId="21" fillId="35" borderId="45" xfId="0" applyNumberFormat="1" applyFont="1" applyFill="1" applyBorder="1" applyAlignment="1">
      <alignment horizontal="center" vertical="top"/>
    </xf>
    <xf numFmtId="3" fontId="20" fillId="0" borderId="14" xfId="0" applyNumberFormat="1" applyFont="1" applyBorder="1" applyAlignment="1">
      <alignment horizontal="center" vertical="top" wrapText="1"/>
    </xf>
    <xf numFmtId="3" fontId="21" fillId="0" borderId="74" xfId="0" applyNumberFormat="1" applyFont="1" applyBorder="1" applyAlignment="1">
      <alignment horizontal="center" vertical="top" wrapText="1"/>
    </xf>
    <xf numFmtId="3" fontId="21" fillId="0" borderId="75" xfId="0" applyNumberFormat="1" applyFont="1" applyBorder="1" applyAlignment="1">
      <alignment horizontal="center" vertical="top" wrapText="1"/>
    </xf>
    <xf numFmtId="3" fontId="21" fillId="0" borderId="76" xfId="0" applyNumberFormat="1" applyFont="1" applyBorder="1" applyAlignment="1">
      <alignment horizontal="center" vertical="top" wrapText="1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heck Cell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Input 2" xfId="90"/>
    <cellStyle name="Linked Cell" xfId="91"/>
    <cellStyle name="Neutral" xfId="92"/>
    <cellStyle name="Note" xfId="93"/>
    <cellStyle name="Note 2" xfId="94"/>
    <cellStyle name="Output" xfId="95"/>
    <cellStyle name="Output 2" xfId="96"/>
    <cellStyle name="Title" xfId="97"/>
    <cellStyle name="Total" xfId="98"/>
    <cellStyle name="Total 2" xfId="99"/>
    <cellStyle name="Warning Text" xfId="100"/>
    <cellStyle name="Акцент1 2" xfId="101"/>
    <cellStyle name="Акцент2 2" xfId="102"/>
    <cellStyle name="Акцент3 2" xfId="103"/>
    <cellStyle name="Акцент4 2" xfId="104"/>
    <cellStyle name="Акцент5 2" xfId="105"/>
    <cellStyle name="Акцент6 2" xfId="106"/>
    <cellStyle name="Ввод  2" xfId="107"/>
    <cellStyle name="Вывод 2" xfId="108"/>
    <cellStyle name="Вычисление 2" xfId="109"/>
    <cellStyle name="Заголовок 1 2" xfId="110"/>
    <cellStyle name="Заголовок 2 2" xfId="111"/>
    <cellStyle name="Заголовок 3 2" xfId="112"/>
    <cellStyle name="Заголовок 4 2" xfId="113"/>
    <cellStyle name="Итог 2" xfId="114"/>
    <cellStyle name="Контрольная ячейка 2" xfId="115"/>
    <cellStyle name="Нейтральный 2" xfId="116"/>
    <cellStyle name="Обычный" xfId="0" builtinId="0"/>
    <cellStyle name="Обычный 10" xfId="117"/>
    <cellStyle name="Обычный 2" xfId="118"/>
    <cellStyle name="Обычный 2 2" xfId="119"/>
    <cellStyle name="Обычный 2 3" xfId="120"/>
    <cellStyle name="Обычный 2 3 2" xfId="121"/>
    <cellStyle name="Обычный 2 3 2 2" xfId="122"/>
    <cellStyle name="Обычный 2 3 3" xfId="123"/>
    <cellStyle name="Обычный 3" xfId="124"/>
    <cellStyle name="Обычный 3 2" xfId="125"/>
    <cellStyle name="Плохой 2" xfId="126"/>
    <cellStyle name="Пояснение 2" xfId="127"/>
    <cellStyle name="Примечание 2" xfId="128"/>
    <cellStyle name="Примечание 2 2" xfId="129"/>
    <cellStyle name="Примечание 2 2 2" xfId="130"/>
    <cellStyle name="Примечание 2 3" xfId="131"/>
    <cellStyle name="Процентный 2" xfId="132"/>
    <cellStyle name="Процентный 2 2" xfId="133"/>
    <cellStyle name="Процентный 2 2 2" xfId="134"/>
    <cellStyle name="Процентный 2 2 2 2" xfId="135"/>
    <cellStyle name="Процентный 2 2 3" xfId="136"/>
    <cellStyle name="Процентный 3" xfId="137"/>
    <cellStyle name="Процентный 4" xfId="138"/>
    <cellStyle name="Процентный 5" xfId="139"/>
    <cellStyle name="Процентный 6" xfId="140"/>
    <cellStyle name="Процентный 7" xfId="141"/>
    <cellStyle name="Связанная ячейка 2" xfId="142"/>
    <cellStyle name="Текст предупреждения 2" xfId="143"/>
    <cellStyle name="Финансовый 2" xfId="144"/>
    <cellStyle name="Хороший 2" xfId="145"/>
  </cellStyles>
  <dxfs count="6892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100"/>
  <sheetViews>
    <sheetView tabSelected="1" view="pageBreakPreview" zoomScale="80" zoomScaleNormal="70" zoomScaleSheetLayoutView="80" workbookViewId="0">
      <pane xSplit="3" ySplit="18" topLeftCell="AM19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T25" sqref="AT25"/>
    </sheetView>
  </sheetViews>
  <sheetFormatPr defaultRowHeight="12" x14ac:dyDescent="0.2"/>
  <cols>
    <col min="1" max="1" width="11.6640625" style="1" customWidth="1"/>
    <col min="2" max="2" width="6.5" style="1" hidden="1" customWidth="1"/>
    <col min="3" max="3" width="76.6640625" style="1" customWidth="1"/>
    <col min="4" max="4" width="11.5" style="2" customWidth="1"/>
    <col min="5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29" width="9" style="2" customWidth="1"/>
    <col min="30" max="30" width="8.5" style="2" customWidth="1"/>
    <col min="31" max="31" width="9" style="2" customWidth="1"/>
    <col min="32" max="33" width="6.5" style="2" customWidth="1"/>
    <col min="34" max="34" width="8.33203125" style="2" customWidth="1"/>
    <col min="35" max="35" width="7.83203125" style="2" customWidth="1"/>
    <col min="36" max="36" width="7.5" style="2" customWidth="1"/>
    <col min="37" max="37" width="9" style="2" customWidth="1"/>
    <col min="38" max="38" width="6.5" style="2" customWidth="1"/>
    <col min="39" max="39" width="8.33203125" style="2" customWidth="1"/>
    <col min="40" max="40" width="6.33203125" style="2" customWidth="1"/>
    <col min="41" max="41" width="12.33203125" style="2" customWidth="1"/>
    <col min="42" max="42" width="10.6640625" style="3" customWidth="1"/>
    <col min="43" max="43" width="17.5" style="4" customWidth="1"/>
    <col min="44" max="44" width="14" style="3" customWidth="1"/>
    <col min="45" max="45" width="13.1640625" style="2" customWidth="1"/>
    <col min="46" max="49" width="8.1640625" style="2" customWidth="1"/>
    <col min="50" max="50" width="17.1640625" style="2" customWidth="1"/>
    <col min="51" max="51" width="11.83203125" style="2" customWidth="1"/>
    <col min="52" max="52" width="11.6640625" style="2" customWidth="1"/>
    <col min="53" max="74" width="8.1640625" style="2" customWidth="1"/>
    <col min="75" max="75" width="13.83203125" style="2" customWidth="1"/>
    <col min="76" max="76" width="13.6640625" style="2" customWidth="1"/>
    <col min="77" max="77" width="19.1640625" style="2" customWidth="1"/>
    <col min="78" max="78" width="14" style="2" customWidth="1"/>
    <col min="79" max="79" width="18.5" style="6" customWidth="1"/>
    <col min="80" max="80" width="12.33203125" style="6" customWidth="1"/>
    <col min="81" max="81" width="18" style="6" customWidth="1"/>
    <col min="82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1.1640625" style="6" customWidth="1"/>
    <col min="90" max="90" width="19.6640625" style="2" customWidth="1"/>
    <col min="91" max="91" width="14" style="2" customWidth="1"/>
    <col min="92" max="92" width="15.33203125" style="2" customWidth="1"/>
    <col min="93" max="93" width="17.33203125" style="2" customWidth="1"/>
    <col min="94" max="94" width="9.1640625" style="2" customWidth="1"/>
    <col min="95" max="95" width="7.1640625" style="2" customWidth="1"/>
    <col min="96" max="96" width="18.1640625" style="2" customWidth="1"/>
    <col min="97" max="97" width="19.33203125" style="2" customWidth="1"/>
    <col min="98" max="98" width="15.33203125" style="2" customWidth="1"/>
    <col min="99" max="102" width="17.33203125" style="2" customWidth="1"/>
    <col min="103" max="103" width="15.1640625" style="2" customWidth="1"/>
    <col min="104" max="104" width="9.33203125" style="1"/>
    <col min="105" max="105" width="11.1640625" style="1" bestFit="1" customWidth="1"/>
    <col min="106" max="16384" width="9.33203125" style="1"/>
  </cols>
  <sheetData>
    <row r="1" spans="1:103" x14ac:dyDescent="0.2">
      <c r="AR1" s="5" t="s">
        <v>0</v>
      </c>
    </row>
    <row r="2" spans="1:103" x14ac:dyDescent="0.2">
      <c r="AR2" s="5" t="s">
        <v>1</v>
      </c>
    </row>
    <row r="3" spans="1:103" x14ac:dyDescent="0.2">
      <c r="AR3" s="5" t="s">
        <v>2</v>
      </c>
    </row>
    <row r="4" spans="1:103" x14ac:dyDescent="0.2">
      <c r="AR4" s="5" t="s">
        <v>3</v>
      </c>
    </row>
    <row r="5" spans="1:103" x14ac:dyDescent="0.2">
      <c r="AR5" s="5" t="s">
        <v>244</v>
      </c>
    </row>
    <row r="6" spans="1:103" x14ac:dyDescent="0.2">
      <c r="AR6" s="5"/>
    </row>
    <row r="7" spans="1:103" x14ac:dyDescent="0.2">
      <c r="AR7" s="5" t="s">
        <v>0</v>
      </c>
    </row>
    <row r="8" spans="1:103" x14ac:dyDescent="0.2">
      <c r="AP8" s="2"/>
      <c r="AQ8" s="7"/>
      <c r="AR8" s="5" t="s">
        <v>4</v>
      </c>
    </row>
    <row r="9" spans="1:103" x14ac:dyDescent="0.2">
      <c r="AP9" s="2"/>
      <c r="AQ9" s="7"/>
      <c r="AR9" s="5" t="s">
        <v>3</v>
      </c>
    </row>
    <row r="10" spans="1:103" x14ac:dyDescent="0.2">
      <c r="AP10" s="2"/>
      <c r="AQ10" s="7"/>
      <c r="AR10" s="5" t="s">
        <v>5</v>
      </c>
    </row>
    <row r="11" spans="1:103" x14ac:dyDescent="0.2">
      <c r="AP11" s="2"/>
      <c r="AQ11" s="7"/>
      <c r="AR11" s="5"/>
    </row>
    <row r="12" spans="1:103" x14ac:dyDescent="0.2">
      <c r="AP12" s="2"/>
      <c r="AQ12" s="7"/>
      <c r="AR12" s="5"/>
    </row>
    <row r="13" spans="1:103" ht="25.5" customHeight="1" x14ac:dyDescent="0.2">
      <c r="E13" s="187" t="s">
        <v>6</v>
      </c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7"/>
      <c r="AI13" s="8"/>
      <c r="AJ13" s="8"/>
      <c r="AK13" s="8"/>
      <c r="AL13" s="8"/>
      <c r="AM13" s="8"/>
      <c r="AN13" s="8"/>
      <c r="AO13" s="8"/>
      <c r="AP13" s="8"/>
      <c r="AQ13" s="9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M13" s="3"/>
      <c r="CN13" s="3"/>
    </row>
    <row r="14" spans="1:103" ht="12.75" thickBot="1" x14ac:dyDescent="0.25"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9"/>
      <c r="AR14" s="11" t="s">
        <v>7</v>
      </c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12" t="str">
        <f>CY14</f>
        <v>Продолжение таблицы 1</v>
      </c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M14" s="3"/>
      <c r="CY14" s="12" t="s">
        <v>8</v>
      </c>
    </row>
    <row r="15" spans="1:103" ht="12" customHeight="1" x14ac:dyDescent="0.2">
      <c r="A15" s="188" t="s">
        <v>9</v>
      </c>
      <c r="B15" s="13"/>
      <c r="C15" s="191" t="s">
        <v>10</v>
      </c>
      <c r="D15" s="193" t="s">
        <v>11</v>
      </c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  <c r="AA15" s="194"/>
      <c r="AB15" s="194"/>
      <c r="AC15" s="194"/>
      <c r="AD15" s="194"/>
      <c r="AE15" s="194"/>
      <c r="AF15" s="194"/>
      <c r="AG15" s="194"/>
      <c r="AH15" s="194"/>
      <c r="AI15" s="194"/>
      <c r="AJ15" s="194"/>
      <c r="AK15" s="194"/>
      <c r="AL15" s="194"/>
      <c r="AM15" s="194"/>
      <c r="AN15" s="194"/>
      <c r="AO15" s="194"/>
      <c r="AP15" s="194"/>
      <c r="AQ15" s="194"/>
      <c r="AR15" s="194"/>
      <c r="AS15" s="194" t="s">
        <v>11</v>
      </c>
      <c r="AT15" s="194"/>
      <c r="AU15" s="194"/>
      <c r="AV15" s="194"/>
      <c r="AW15" s="194"/>
      <c r="AX15" s="194"/>
      <c r="AY15" s="194"/>
      <c r="AZ15" s="194"/>
      <c r="BA15" s="194"/>
      <c r="BB15" s="194"/>
      <c r="BC15" s="194"/>
      <c r="BD15" s="194"/>
      <c r="BE15" s="194"/>
      <c r="BF15" s="194"/>
      <c r="BG15" s="194"/>
      <c r="BH15" s="194"/>
      <c r="BI15" s="194"/>
      <c r="BJ15" s="194"/>
      <c r="BK15" s="194"/>
      <c r="BL15" s="194"/>
      <c r="BM15" s="194"/>
      <c r="BN15" s="194"/>
      <c r="BO15" s="194"/>
      <c r="BP15" s="194"/>
      <c r="BQ15" s="194"/>
      <c r="BR15" s="194"/>
      <c r="BS15" s="194"/>
      <c r="BT15" s="194"/>
      <c r="BU15" s="194"/>
      <c r="BV15" s="194"/>
      <c r="BW15" s="194"/>
      <c r="BX15" s="194"/>
      <c r="BY15" s="194"/>
      <c r="BZ15" s="194"/>
      <c r="CA15" s="194"/>
      <c r="CB15" s="194"/>
      <c r="CC15" s="194"/>
      <c r="CD15" s="194"/>
      <c r="CE15" s="194"/>
      <c r="CF15" s="194"/>
      <c r="CG15" s="194"/>
      <c r="CH15" s="194"/>
      <c r="CI15" s="194"/>
      <c r="CJ15" s="194"/>
      <c r="CK15" s="194"/>
      <c r="CL15" s="194"/>
      <c r="CM15" s="194"/>
      <c r="CN15" s="14"/>
      <c r="CO15" s="195" t="s">
        <v>12</v>
      </c>
      <c r="CP15" s="196"/>
      <c r="CQ15" s="196"/>
      <c r="CR15" s="196"/>
      <c r="CS15" s="196"/>
      <c r="CT15" s="196"/>
      <c r="CU15" s="196"/>
      <c r="CV15" s="196"/>
      <c r="CW15" s="196"/>
      <c r="CX15" s="196"/>
      <c r="CY15" s="197"/>
    </row>
    <row r="16" spans="1:103" s="16" customFormat="1" ht="25.5" customHeight="1" x14ac:dyDescent="0.2">
      <c r="A16" s="189"/>
      <c r="B16" s="15"/>
      <c r="C16" s="192"/>
      <c r="D16" s="198" t="s">
        <v>13</v>
      </c>
      <c r="E16" s="200" t="s">
        <v>14</v>
      </c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  <c r="AA16" s="200"/>
      <c r="AB16" s="200"/>
      <c r="AC16" s="200"/>
      <c r="AD16" s="200"/>
      <c r="AE16" s="200"/>
      <c r="AF16" s="200"/>
      <c r="AG16" s="200"/>
      <c r="AH16" s="200"/>
      <c r="AI16" s="200"/>
      <c r="AJ16" s="200"/>
      <c r="AK16" s="200"/>
      <c r="AL16" s="200"/>
      <c r="AM16" s="200"/>
      <c r="AN16" s="200"/>
      <c r="AO16" s="200"/>
      <c r="AP16" s="200"/>
      <c r="AQ16" s="200"/>
      <c r="AR16" s="200"/>
      <c r="AS16" s="198" t="s">
        <v>15</v>
      </c>
      <c r="AT16" s="200" t="s">
        <v>16</v>
      </c>
      <c r="AU16" s="200"/>
      <c r="AV16" s="200"/>
      <c r="AW16" s="200"/>
      <c r="AX16" s="200"/>
      <c r="AY16" s="200"/>
      <c r="AZ16" s="200"/>
      <c r="BA16" s="200"/>
      <c r="BB16" s="200"/>
      <c r="BC16" s="200"/>
      <c r="BD16" s="200"/>
      <c r="BE16" s="200"/>
      <c r="BF16" s="200"/>
      <c r="BG16" s="200"/>
      <c r="BH16" s="200"/>
      <c r="BI16" s="200"/>
      <c r="BJ16" s="200"/>
      <c r="BK16" s="200"/>
      <c r="BL16" s="200"/>
      <c r="BM16" s="200"/>
      <c r="BN16" s="200"/>
      <c r="BO16" s="200"/>
      <c r="BP16" s="200"/>
      <c r="BQ16" s="200"/>
      <c r="BR16" s="200"/>
      <c r="BS16" s="200"/>
      <c r="BT16" s="200"/>
      <c r="BU16" s="200"/>
      <c r="BV16" s="200"/>
      <c r="BW16" s="200"/>
      <c r="BX16" s="200"/>
      <c r="BY16" s="200"/>
      <c r="BZ16" s="201"/>
      <c r="CA16" s="175" t="s">
        <v>17</v>
      </c>
      <c r="CB16" s="158"/>
      <c r="CC16" s="158"/>
      <c r="CD16" s="158"/>
      <c r="CE16" s="158"/>
      <c r="CF16" s="158"/>
      <c r="CG16" s="158"/>
      <c r="CH16" s="158"/>
      <c r="CI16" s="158"/>
      <c r="CJ16" s="158"/>
      <c r="CK16" s="158"/>
      <c r="CL16" s="176"/>
      <c r="CM16" s="175" t="s">
        <v>18</v>
      </c>
      <c r="CN16" s="177" t="s">
        <v>18</v>
      </c>
      <c r="CO16" s="180" t="s">
        <v>19</v>
      </c>
      <c r="CP16" s="183" t="s">
        <v>20</v>
      </c>
      <c r="CQ16" s="183"/>
      <c r="CR16" s="185" t="s">
        <v>21</v>
      </c>
      <c r="CS16" s="185" t="s">
        <v>22</v>
      </c>
      <c r="CT16" s="158" t="s">
        <v>20</v>
      </c>
      <c r="CU16" s="156" t="s">
        <v>23</v>
      </c>
      <c r="CV16" s="160"/>
      <c r="CW16" s="160"/>
      <c r="CX16" s="157"/>
      <c r="CY16" s="161" t="s">
        <v>18</v>
      </c>
    </row>
    <row r="17" spans="1:105" s="16" customFormat="1" ht="12" customHeight="1" x14ac:dyDescent="0.2">
      <c r="A17" s="189"/>
      <c r="B17" s="15"/>
      <c r="C17" s="192"/>
      <c r="D17" s="199"/>
      <c r="E17" s="163" t="s">
        <v>24</v>
      </c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5"/>
      <c r="AO17" s="166" t="s">
        <v>25</v>
      </c>
      <c r="AP17" s="168" t="s">
        <v>26</v>
      </c>
      <c r="AQ17" s="17" t="s">
        <v>27</v>
      </c>
      <c r="AR17" s="170" t="s">
        <v>28</v>
      </c>
      <c r="AS17" s="199"/>
      <c r="AT17" s="172" t="s">
        <v>20</v>
      </c>
      <c r="AU17" s="172"/>
      <c r="AV17" s="172"/>
      <c r="AW17" s="172"/>
      <c r="AX17" s="172"/>
      <c r="AY17" s="172"/>
      <c r="AZ17" s="172"/>
      <c r="BA17" s="172"/>
      <c r="BB17" s="172"/>
      <c r="BC17" s="172"/>
      <c r="BD17" s="172"/>
      <c r="BE17" s="172"/>
      <c r="BF17" s="172"/>
      <c r="BG17" s="172"/>
      <c r="BH17" s="172"/>
      <c r="BI17" s="172"/>
      <c r="BJ17" s="172"/>
      <c r="BK17" s="172"/>
      <c r="BL17" s="172"/>
      <c r="BM17" s="172"/>
      <c r="BN17" s="172"/>
      <c r="BO17" s="172"/>
      <c r="BP17" s="172"/>
      <c r="BQ17" s="172"/>
      <c r="BR17" s="172"/>
      <c r="BS17" s="172"/>
      <c r="BT17" s="172"/>
      <c r="BU17" s="172"/>
      <c r="BV17" s="172"/>
      <c r="BW17" s="166" t="s">
        <v>25</v>
      </c>
      <c r="BX17" s="173" t="s">
        <v>29</v>
      </c>
      <c r="BY17" s="17" t="s">
        <v>27</v>
      </c>
      <c r="BZ17" s="150" t="s">
        <v>30</v>
      </c>
      <c r="CA17" s="18"/>
      <c r="CB17" s="19"/>
      <c r="CC17" s="19"/>
      <c r="CD17" s="19"/>
      <c r="CE17" s="152" t="s">
        <v>31</v>
      </c>
      <c r="CF17" s="152"/>
      <c r="CG17" s="152"/>
      <c r="CH17" s="152"/>
      <c r="CI17" s="152"/>
      <c r="CJ17" s="19"/>
      <c r="CK17" s="19"/>
      <c r="CL17" s="20"/>
      <c r="CM17" s="178"/>
      <c r="CN17" s="179"/>
      <c r="CO17" s="181"/>
      <c r="CP17" s="184"/>
      <c r="CQ17" s="184"/>
      <c r="CR17" s="186"/>
      <c r="CS17" s="186"/>
      <c r="CT17" s="159"/>
      <c r="CU17" s="153" t="s">
        <v>32</v>
      </c>
      <c r="CV17" s="153" t="s">
        <v>33</v>
      </c>
      <c r="CW17" s="156" t="s">
        <v>34</v>
      </c>
      <c r="CX17" s="157"/>
      <c r="CY17" s="162"/>
    </row>
    <row r="18" spans="1:105" s="16" customFormat="1" ht="102.75" customHeight="1" x14ac:dyDescent="0.2">
      <c r="A18" s="190"/>
      <c r="B18" s="15"/>
      <c r="C18" s="192"/>
      <c r="D18" s="199"/>
      <c r="E18" s="21" t="s">
        <v>35</v>
      </c>
      <c r="F18" s="21" t="s">
        <v>36</v>
      </c>
      <c r="G18" s="21" t="s">
        <v>37</v>
      </c>
      <c r="H18" s="21" t="s">
        <v>38</v>
      </c>
      <c r="I18" s="21" t="s">
        <v>39</v>
      </c>
      <c r="J18" s="21" t="s">
        <v>40</v>
      </c>
      <c r="K18" s="21" t="s">
        <v>41</v>
      </c>
      <c r="L18" s="21" t="s">
        <v>42</v>
      </c>
      <c r="M18" s="21" t="s">
        <v>43</v>
      </c>
      <c r="N18" s="21" t="s">
        <v>44</v>
      </c>
      <c r="O18" s="21" t="s">
        <v>45</v>
      </c>
      <c r="P18" s="21" t="s">
        <v>46</v>
      </c>
      <c r="Q18" s="21" t="s">
        <v>47</v>
      </c>
      <c r="R18" s="21" t="s">
        <v>48</v>
      </c>
      <c r="S18" s="21" t="s">
        <v>49</v>
      </c>
      <c r="T18" s="21" t="s">
        <v>50</v>
      </c>
      <c r="U18" s="21" t="s">
        <v>51</v>
      </c>
      <c r="V18" s="21" t="s">
        <v>52</v>
      </c>
      <c r="W18" s="21" t="s">
        <v>53</v>
      </c>
      <c r="X18" s="21" t="s">
        <v>54</v>
      </c>
      <c r="Y18" s="21" t="s">
        <v>55</v>
      </c>
      <c r="Z18" s="21" t="s">
        <v>56</v>
      </c>
      <c r="AA18" s="21" t="s">
        <v>57</v>
      </c>
      <c r="AB18" s="21" t="s">
        <v>58</v>
      </c>
      <c r="AC18" s="21" t="s">
        <v>59</v>
      </c>
      <c r="AD18" s="21" t="s">
        <v>60</v>
      </c>
      <c r="AE18" s="21" t="s">
        <v>61</v>
      </c>
      <c r="AF18" s="21" t="s">
        <v>62</v>
      </c>
      <c r="AG18" s="21" t="s">
        <v>63</v>
      </c>
      <c r="AH18" s="21" t="s">
        <v>64</v>
      </c>
      <c r="AI18" s="21" t="s">
        <v>65</v>
      </c>
      <c r="AJ18" s="21" t="s">
        <v>66</v>
      </c>
      <c r="AK18" s="21" t="s">
        <v>67</v>
      </c>
      <c r="AL18" s="21" t="s">
        <v>68</v>
      </c>
      <c r="AM18" s="21" t="s">
        <v>69</v>
      </c>
      <c r="AN18" s="22" t="s">
        <v>70</v>
      </c>
      <c r="AO18" s="167"/>
      <c r="AP18" s="169"/>
      <c r="AQ18" s="23" t="s">
        <v>71</v>
      </c>
      <c r="AR18" s="171"/>
      <c r="AS18" s="199"/>
      <c r="AT18" s="21" t="s">
        <v>35</v>
      </c>
      <c r="AU18" s="21" t="s">
        <v>72</v>
      </c>
      <c r="AV18" s="21" t="s">
        <v>37</v>
      </c>
      <c r="AW18" s="21" t="s">
        <v>38</v>
      </c>
      <c r="AX18" s="24" t="s">
        <v>73</v>
      </c>
      <c r="AY18" s="24" t="s">
        <v>74</v>
      </c>
      <c r="AZ18" s="24" t="s">
        <v>75</v>
      </c>
      <c r="BA18" s="21" t="s">
        <v>39</v>
      </c>
      <c r="BB18" s="21" t="s">
        <v>42</v>
      </c>
      <c r="BC18" s="21" t="s">
        <v>45</v>
      </c>
      <c r="BD18" s="21" t="s">
        <v>46</v>
      </c>
      <c r="BE18" s="21" t="s">
        <v>49</v>
      </c>
      <c r="BF18" s="21" t="s">
        <v>50</v>
      </c>
      <c r="BG18" s="21" t="s">
        <v>51</v>
      </c>
      <c r="BH18" s="21" t="s">
        <v>76</v>
      </c>
      <c r="BI18" s="21" t="s">
        <v>77</v>
      </c>
      <c r="BJ18" s="21" t="s">
        <v>54</v>
      </c>
      <c r="BK18" s="21" t="s">
        <v>56</v>
      </c>
      <c r="BL18" s="21" t="s">
        <v>57</v>
      </c>
      <c r="BM18" s="21" t="s">
        <v>78</v>
      </c>
      <c r="BN18" s="21" t="s">
        <v>79</v>
      </c>
      <c r="BO18" s="21" t="s">
        <v>60</v>
      </c>
      <c r="BP18" s="21" t="s">
        <v>61</v>
      </c>
      <c r="BQ18" s="21" t="s">
        <v>80</v>
      </c>
      <c r="BR18" s="21" t="s">
        <v>65</v>
      </c>
      <c r="BS18" s="21" t="s">
        <v>66</v>
      </c>
      <c r="BT18" s="21" t="s">
        <v>67</v>
      </c>
      <c r="BU18" s="21" t="s">
        <v>81</v>
      </c>
      <c r="BV18" s="21" t="s">
        <v>82</v>
      </c>
      <c r="BW18" s="167"/>
      <c r="BX18" s="174"/>
      <c r="BY18" s="25" t="s">
        <v>83</v>
      </c>
      <c r="BZ18" s="151"/>
      <c r="CA18" s="26" t="s">
        <v>84</v>
      </c>
      <c r="CB18" s="27" t="s">
        <v>85</v>
      </c>
      <c r="CC18" s="27" t="s">
        <v>86</v>
      </c>
      <c r="CD18" s="27" t="s">
        <v>87</v>
      </c>
      <c r="CE18" s="27" t="s">
        <v>88</v>
      </c>
      <c r="CF18" s="27" t="s">
        <v>89</v>
      </c>
      <c r="CG18" s="27" t="s">
        <v>90</v>
      </c>
      <c r="CH18" s="27" t="s">
        <v>91</v>
      </c>
      <c r="CI18" s="27" t="s">
        <v>92</v>
      </c>
      <c r="CJ18" s="27" t="s">
        <v>93</v>
      </c>
      <c r="CK18" s="28" t="s">
        <v>94</v>
      </c>
      <c r="CL18" s="29" t="s">
        <v>95</v>
      </c>
      <c r="CM18" s="30" t="s">
        <v>96</v>
      </c>
      <c r="CN18" s="31" t="s">
        <v>97</v>
      </c>
      <c r="CO18" s="182"/>
      <c r="CP18" s="32" t="s">
        <v>98</v>
      </c>
      <c r="CQ18" s="32" t="s">
        <v>99</v>
      </c>
      <c r="CR18" s="155"/>
      <c r="CS18" s="155"/>
      <c r="CT18" s="33" t="s">
        <v>100</v>
      </c>
      <c r="CU18" s="154"/>
      <c r="CV18" s="155"/>
      <c r="CW18" s="34" t="s">
        <v>101</v>
      </c>
      <c r="CX18" s="35" t="s">
        <v>102</v>
      </c>
      <c r="CY18" s="162"/>
    </row>
    <row r="19" spans="1:105" s="49" customFormat="1" ht="24" x14ac:dyDescent="0.2">
      <c r="A19" s="36"/>
      <c r="B19" s="37"/>
      <c r="C19" s="38" t="s">
        <v>103</v>
      </c>
      <c r="D19" s="39">
        <f t="shared" ref="D19:AI19" si="0">SUM(D20:D79)</f>
        <v>218748</v>
      </c>
      <c r="E19" s="40">
        <f t="shared" si="0"/>
        <v>972</v>
      </c>
      <c r="F19" s="40">
        <f t="shared" si="0"/>
        <v>1239</v>
      </c>
      <c r="G19" s="40">
        <f t="shared" si="0"/>
        <v>0</v>
      </c>
      <c r="H19" s="40">
        <f t="shared" si="0"/>
        <v>16683</v>
      </c>
      <c r="I19" s="40">
        <f t="shared" si="0"/>
        <v>1409</v>
      </c>
      <c r="J19" s="40">
        <f t="shared" si="0"/>
        <v>10700</v>
      </c>
      <c r="K19" s="40">
        <f t="shared" si="0"/>
        <v>15220</v>
      </c>
      <c r="L19" s="40">
        <f t="shared" si="0"/>
        <v>6243</v>
      </c>
      <c r="M19" s="40">
        <f t="shared" si="0"/>
        <v>7714</v>
      </c>
      <c r="N19" s="40">
        <f t="shared" si="0"/>
        <v>1985</v>
      </c>
      <c r="O19" s="40">
        <f t="shared" si="0"/>
        <v>5829</v>
      </c>
      <c r="P19" s="40">
        <f t="shared" si="0"/>
        <v>12391</v>
      </c>
      <c r="Q19" s="40">
        <f t="shared" si="0"/>
        <v>5418</v>
      </c>
      <c r="R19" s="40">
        <f t="shared" si="0"/>
        <v>1892</v>
      </c>
      <c r="S19" s="40">
        <f t="shared" si="0"/>
        <v>887</v>
      </c>
      <c r="T19" s="40">
        <f t="shared" si="0"/>
        <v>12526</v>
      </c>
      <c r="U19" s="40">
        <f t="shared" si="0"/>
        <v>2152</v>
      </c>
      <c r="V19" s="40">
        <f t="shared" si="0"/>
        <v>4250</v>
      </c>
      <c r="W19" s="40">
        <f t="shared" si="0"/>
        <v>5847</v>
      </c>
      <c r="X19" s="40">
        <f t="shared" si="0"/>
        <v>7359</v>
      </c>
      <c r="Y19" s="40">
        <f t="shared" si="0"/>
        <v>1298</v>
      </c>
      <c r="Z19" s="40">
        <f t="shared" si="0"/>
        <v>9789</v>
      </c>
      <c r="AA19" s="40">
        <f t="shared" si="0"/>
        <v>1078</v>
      </c>
      <c r="AB19" s="40">
        <f t="shared" si="0"/>
        <v>3071</v>
      </c>
      <c r="AC19" s="40">
        <f t="shared" si="0"/>
        <v>2003</v>
      </c>
      <c r="AD19" s="40">
        <f t="shared" si="0"/>
        <v>1475</v>
      </c>
      <c r="AE19" s="40">
        <f t="shared" si="0"/>
        <v>31261</v>
      </c>
      <c r="AF19" s="40">
        <f t="shared" si="0"/>
        <v>40</v>
      </c>
      <c r="AG19" s="40">
        <f t="shared" si="0"/>
        <v>60</v>
      </c>
      <c r="AH19" s="40">
        <f t="shared" si="0"/>
        <v>9132</v>
      </c>
      <c r="AI19" s="40">
        <f t="shared" si="0"/>
        <v>5211</v>
      </c>
      <c r="AJ19" s="40">
        <f t="shared" ref="AJ19:CT19" si="1">SUM(AJ20:AJ79)</f>
        <v>28959</v>
      </c>
      <c r="AK19" s="40">
        <f t="shared" si="1"/>
        <v>930</v>
      </c>
      <c r="AL19" s="40">
        <f t="shared" si="1"/>
        <v>2390</v>
      </c>
      <c r="AM19" s="40">
        <f t="shared" si="1"/>
        <v>1187</v>
      </c>
      <c r="AN19" s="40">
        <f t="shared" si="1"/>
        <v>148</v>
      </c>
      <c r="AO19" s="40">
        <f t="shared" si="1"/>
        <v>2419</v>
      </c>
      <c r="AP19" s="40">
        <f t="shared" si="1"/>
        <v>211918</v>
      </c>
      <c r="AQ19" s="40">
        <f t="shared" si="1"/>
        <v>33844</v>
      </c>
      <c r="AR19" s="41">
        <f t="shared" si="1"/>
        <v>6830</v>
      </c>
      <c r="AS19" s="39">
        <f t="shared" si="1"/>
        <v>77928</v>
      </c>
      <c r="AT19" s="40">
        <f t="shared" si="1"/>
        <v>588</v>
      </c>
      <c r="AU19" s="40">
        <f t="shared" si="1"/>
        <v>17</v>
      </c>
      <c r="AV19" s="40">
        <f t="shared" si="1"/>
        <v>0</v>
      </c>
      <c r="AW19" s="40">
        <f t="shared" si="1"/>
        <v>5061</v>
      </c>
      <c r="AX19" s="40">
        <f t="shared" si="1"/>
        <v>484</v>
      </c>
      <c r="AY19" s="40">
        <f t="shared" si="1"/>
        <v>56</v>
      </c>
      <c r="AZ19" s="40">
        <f t="shared" si="1"/>
        <v>260</v>
      </c>
      <c r="BA19" s="40">
        <f t="shared" si="1"/>
        <v>869</v>
      </c>
      <c r="BB19" s="40">
        <f t="shared" si="1"/>
        <v>187</v>
      </c>
      <c r="BC19" s="40">
        <f t="shared" si="1"/>
        <v>2638</v>
      </c>
      <c r="BD19" s="40">
        <f t="shared" si="1"/>
        <v>9897</v>
      </c>
      <c r="BE19" s="40">
        <f t="shared" si="1"/>
        <v>2438</v>
      </c>
      <c r="BF19" s="40">
        <f t="shared" si="1"/>
        <v>8166</v>
      </c>
      <c r="BG19" s="40">
        <f t="shared" si="1"/>
        <v>1504</v>
      </c>
      <c r="BH19" s="40">
        <f t="shared" si="1"/>
        <v>344</v>
      </c>
      <c r="BI19" s="40">
        <f t="shared" si="1"/>
        <v>4019</v>
      </c>
      <c r="BJ19" s="40">
        <f t="shared" si="1"/>
        <v>2150</v>
      </c>
      <c r="BK19" s="40">
        <f t="shared" si="1"/>
        <v>4873</v>
      </c>
      <c r="BL19" s="40">
        <f t="shared" si="1"/>
        <v>264</v>
      </c>
      <c r="BM19" s="40">
        <f t="shared" si="1"/>
        <v>104</v>
      </c>
      <c r="BN19" s="40">
        <f t="shared" si="1"/>
        <v>320</v>
      </c>
      <c r="BO19" s="40">
        <f t="shared" si="1"/>
        <v>0</v>
      </c>
      <c r="BP19" s="40">
        <f t="shared" si="1"/>
        <v>24820</v>
      </c>
      <c r="BQ19" s="40">
        <f t="shared" si="1"/>
        <v>2169</v>
      </c>
      <c r="BR19" s="40">
        <f t="shared" si="1"/>
        <v>365</v>
      </c>
      <c r="BS19" s="40">
        <f t="shared" si="1"/>
        <v>5939</v>
      </c>
      <c r="BT19" s="40">
        <f t="shared" si="1"/>
        <v>86</v>
      </c>
      <c r="BU19" s="40">
        <f t="shared" si="1"/>
        <v>287</v>
      </c>
      <c r="BV19" s="40">
        <f t="shared" si="1"/>
        <v>823</v>
      </c>
      <c r="BW19" s="40">
        <f t="shared" si="1"/>
        <v>29000</v>
      </c>
      <c r="BX19" s="40">
        <f t="shared" si="1"/>
        <v>77888</v>
      </c>
      <c r="BY19" s="40">
        <f t="shared" si="1"/>
        <v>2691</v>
      </c>
      <c r="BZ19" s="41">
        <f t="shared" si="1"/>
        <v>40</v>
      </c>
      <c r="CA19" s="39">
        <f t="shared" si="1"/>
        <v>9396205</v>
      </c>
      <c r="CB19" s="42">
        <f t="shared" si="1"/>
        <v>23870</v>
      </c>
      <c r="CC19" s="42">
        <f t="shared" si="1"/>
        <v>3988</v>
      </c>
      <c r="CD19" s="42">
        <f t="shared" si="1"/>
        <v>3585</v>
      </c>
      <c r="CE19" s="42">
        <f t="shared" si="1"/>
        <v>34982</v>
      </c>
      <c r="CF19" s="42">
        <f t="shared" si="1"/>
        <v>15312</v>
      </c>
      <c r="CG19" s="42">
        <f t="shared" si="1"/>
        <v>146611</v>
      </c>
      <c r="CH19" s="42">
        <f t="shared" si="1"/>
        <v>62401</v>
      </c>
      <c r="CI19" s="42">
        <f t="shared" si="1"/>
        <v>0</v>
      </c>
      <c r="CJ19" s="42">
        <f t="shared" si="1"/>
        <v>65910</v>
      </c>
      <c r="CK19" s="42">
        <f t="shared" si="1"/>
        <v>35300</v>
      </c>
      <c r="CL19" s="41">
        <f t="shared" si="1"/>
        <v>4416172</v>
      </c>
      <c r="CM19" s="43">
        <f t="shared" si="1"/>
        <v>353241</v>
      </c>
      <c r="CN19" s="44">
        <f t="shared" si="1"/>
        <v>450</v>
      </c>
      <c r="CO19" s="45">
        <f t="shared" si="1"/>
        <v>1202</v>
      </c>
      <c r="CP19" s="46">
        <f t="shared" si="1"/>
        <v>249</v>
      </c>
      <c r="CQ19" s="46">
        <f t="shared" si="1"/>
        <v>953</v>
      </c>
      <c r="CR19" s="47">
        <f t="shared" si="1"/>
        <v>1025</v>
      </c>
      <c r="CS19" s="47">
        <f t="shared" si="1"/>
        <v>28</v>
      </c>
      <c r="CT19" s="46">
        <f t="shared" si="1"/>
        <v>28</v>
      </c>
      <c r="CU19" s="48">
        <f>SUM(CU20:CU79)</f>
        <v>267942</v>
      </c>
      <c r="CV19" s="46">
        <f t="shared" ref="CV19:CY19" si="2">SUM(CV20:CV79)</f>
        <v>12659</v>
      </c>
      <c r="CW19" s="47">
        <f t="shared" si="2"/>
        <v>7310</v>
      </c>
      <c r="CX19" s="48">
        <f t="shared" si="2"/>
        <v>5349</v>
      </c>
      <c r="CY19" s="48">
        <f t="shared" si="2"/>
        <v>4000</v>
      </c>
    </row>
    <row r="20" spans="1:105" s="49" customFormat="1" ht="12" customHeight="1" x14ac:dyDescent="0.2">
      <c r="A20" s="50">
        <v>430002</v>
      </c>
      <c r="B20" s="51"/>
      <c r="C20" s="51" t="s">
        <v>104</v>
      </c>
      <c r="D20" s="52">
        <f>SUM(E20:AN20)</f>
        <v>4093</v>
      </c>
      <c r="E20" s="53">
        <f>'1'!E14+'2'!E14+'3'!E14+'4'!E14+'5'!E14+'6'!E14+'7'!E14+'8'!E14+'9'!E14+'10'!E14+'11'!E14+'12'!E14</f>
        <v>562</v>
      </c>
      <c r="F20" s="53">
        <f>'1'!F14+'2'!F14+'3'!F14+'4'!F14+'5'!F14+'6'!F14+'7'!F14+'8'!F14+'9'!F14+'10'!F14+'11'!F14+'12'!F14</f>
        <v>0</v>
      </c>
      <c r="G20" s="53">
        <f>'1'!G14+'2'!G14+'3'!G14+'4'!G14+'5'!G14+'6'!G14+'7'!G14+'8'!G14+'9'!G14+'10'!G14+'11'!G14+'12'!G14</f>
        <v>0</v>
      </c>
      <c r="H20" s="53">
        <f>'1'!H14+'2'!H14+'3'!H14+'4'!H14+'5'!H14+'6'!H14+'7'!H14+'8'!H14+'9'!H14+'10'!H14+'11'!H14+'12'!H14</f>
        <v>0</v>
      </c>
      <c r="I20" s="53">
        <f>'1'!I14+'2'!I14+'3'!I14+'4'!I14+'5'!I14+'6'!I14+'7'!I14+'8'!I14+'9'!I14+'10'!I14+'11'!I14+'12'!I14</f>
        <v>0</v>
      </c>
      <c r="J20" s="53">
        <f>'1'!J14+'2'!J14+'3'!J14+'4'!J14+'5'!J14+'6'!J14+'7'!J14+'8'!J14+'9'!J14+'10'!J14+'11'!J14+'12'!J14</f>
        <v>0</v>
      </c>
      <c r="K20" s="53">
        <f>'1'!K14+'2'!K14+'3'!K14+'4'!K14+'5'!K14+'6'!K14+'7'!K14+'8'!K14+'9'!K14+'10'!K14+'11'!K14+'12'!K14</f>
        <v>0</v>
      </c>
      <c r="L20" s="53">
        <f>'1'!L14+'2'!L14+'3'!L14+'4'!L14+'5'!L14+'6'!L14+'7'!L14+'8'!L14+'9'!L14+'10'!L14+'11'!L14+'12'!L14</f>
        <v>0</v>
      </c>
      <c r="M20" s="53">
        <f>'1'!M14+'2'!M14+'3'!M14+'4'!M14+'5'!M14+'6'!M14+'7'!M14+'8'!M14+'9'!M14+'10'!M14+'11'!M14+'12'!M14</f>
        <v>0</v>
      </c>
      <c r="N20" s="53">
        <f>'1'!N14+'2'!N14+'3'!N14+'4'!N14+'5'!N14+'6'!N14+'7'!N14+'8'!N14+'9'!N14+'10'!N14+'11'!N14+'12'!N14</f>
        <v>0</v>
      </c>
      <c r="O20" s="53">
        <f>'1'!O14+'2'!O14+'3'!O14+'4'!O14+'5'!O14+'6'!O14+'7'!O14+'8'!O14+'9'!O14+'10'!O14+'11'!O14+'12'!O14</f>
        <v>0</v>
      </c>
      <c r="P20" s="53">
        <f>'1'!P14+'2'!P14+'3'!P14+'4'!P14+'5'!P14+'6'!P14+'7'!P14+'8'!P14+'9'!P14+'10'!P14+'11'!P14+'12'!P14</f>
        <v>0</v>
      </c>
      <c r="Q20" s="53">
        <f>'1'!Q14+'2'!Q14+'3'!Q14+'4'!Q14+'5'!Q14+'6'!Q14+'7'!Q14+'8'!Q14+'9'!Q14+'10'!Q14+'11'!Q14+'12'!Q14</f>
        <v>0</v>
      </c>
      <c r="R20" s="53">
        <f>'1'!R14+'2'!R14+'3'!R14+'4'!R14+'5'!R14+'6'!R14+'7'!R14+'8'!R14+'9'!R14+'10'!R14+'11'!R14+'12'!R14</f>
        <v>0</v>
      </c>
      <c r="S20" s="53">
        <f>'1'!S14+'2'!S14+'3'!S14+'4'!S14+'5'!S14+'6'!S14+'7'!S14+'8'!S14+'9'!S14+'10'!S14+'11'!S14+'12'!S14</f>
        <v>0</v>
      </c>
      <c r="T20" s="53">
        <f>'1'!T14+'2'!T14+'3'!T14+'4'!T14+'5'!T14+'6'!T14+'7'!T14+'8'!T14+'9'!T14+'10'!T14+'11'!T14+'12'!T14</f>
        <v>0</v>
      </c>
      <c r="U20" s="53">
        <f>'1'!U14+'2'!U14+'3'!U14+'4'!U14+'5'!U14+'6'!U14+'7'!U14+'8'!U14+'9'!U14+'10'!U14+'11'!U14+'12'!U14</f>
        <v>0</v>
      </c>
      <c r="V20" s="53">
        <f>'1'!V14+'2'!V14+'3'!V14+'4'!V14+'5'!V14+'6'!V14+'7'!V14+'8'!V14+'9'!V14+'10'!V14+'11'!V14+'12'!V14</f>
        <v>1332</v>
      </c>
      <c r="W20" s="53">
        <f>'1'!W14+'2'!W14+'3'!W14+'4'!W14+'5'!W14+'6'!W14+'7'!W14+'8'!W14+'9'!W14+'10'!W14+'11'!W14+'12'!W14</f>
        <v>0</v>
      </c>
      <c r="X20" s="53">
        <f>'1'!X14+'2'!X14+'3'!X14+'4'!X14+'5'!X14+'6'!X14+'7'!X14+'8'!X14+'9'!X14+'10'!X14+'11'!X14+'12'!X14</f>
        <v>0</v>
      </c>
      <c r="Y20" s="53">
        <f>'1'!Y14+'2'!Y14+'3'!Y14+'4'!Y14+'5'!Y14+'6'!Y14+'7'!Y14+'8'!Y14+'9'!Y14+'10'!Y14+'11'!Y14+'12'!Y14</f>
        <v>0</v>
      </c>
      <c r="Z20" s="53">
        <f>'1'!Z14+'2'!Z14+'3'!Z14+'4'!Z14+'5'!Z14+'6'!Z14+'7'!Z14+'8'!Z14+'9'!Z14+'10'!Z14+'11'!Z14+'12'!Z14</f>
        <v>0</v>
      </c>
      <c r="AA20" s="53">
        <f>'1'!AA14+'2'!AA14+'3'!AA14+'4'!AA14+'5'!AA14+'6'!AA14+'7'!AA14+'8'!AA14+'9'!AA14+'10'!AA14+'11'!AA14+'12'!AA14</f>
        <v>0</v>
      </c>
      <c r="AB20" s="53">
        <f>'1'!AB14+'2'!AB14+'3'!AB14+'4'!AB14+'5'!AB14+'6'!AB14+'7'!AB14+'8'!AB14+'9'!AB14+'10'!AB14+'11'!AB14+'12'!AB14</f>
        <v>859</v>
      </c>
      <c r="AC20" s="53">
        <f>'1'!AC14+'2'!AC14+'3'!AC14+'4'!AC14+'5'!AC14+'6'!AC14+'7'!AC14+'8'!AC14+'9'!AC14+'10'!AC14+'11'!AC14+'12'!AC14</f>
        <v>0</v>
      </c>
      <c r="AD20" s="53">
        <f>'1'!AD14+'2'!AD14+'3'!AD14+'4'!AD14+'5'!AD14+'6'!AD14+'7'!AD14+'8'!AD14+'9'!AD14+'10'!AD14+'11'!AD14+'12'!AD14</f>
        <v>0</v>
      </c>
      <c r="AE20" s="53">
        <f>'1'!AE14+'2'!AE14+'3'!AE14+'4'!AE14+'5'!AE14+'6'!AE14+'7'!AE14+'8'!AE14+'9'!AE14+'10'!AE14+'11'!AE14+'12'!AE14</f>
        <v>1340</v>
      </c>
      <c r="AF20" s="53">
        <f>'1'!AF14+'2'!AF14+'3'!AF14+'4'!AF14+'5'!AF14+'6'!AF14+'7'!AF14+'8'!AF14+'9'!AF14+'10'!AF14+'11'!AF14+'12'!AF14</f>
        <v>0</v>
      </c>
      <c r="AG20" s="53">
        <f>'1'!AG14+'2'!AG14+'3'!AG14+'4'!AG14+'5'!AG14+'6'!AG14+'7'!AG14+'8'!AG14+'9'!AG14+'10'!AG14+'11'!AG14+'12'!AG14</f>
        <v>0</v>
      </c>
      <c r="AH20" s="53">
        <f>'1'!AH14+'2'!AH14+'3'!AH14+'4'!AH14+'5'!AH14+'6'!AH14+'7'!AH14+'8'!AH14+'9'!AH14+'10'!AH14+'11'!AH14+'12'!AH14</f>
        <v>0</v>
      </c>
      <c r="AI20" s="53">
        <f>'1'!AI14+'2'!AI14+'3'!AI14+'4'!AI14+'5'!AI14+'6'!AI14+'7'!AI14+'8'!AI14+'9'!AI14+'10'!AI14+'11'!AI14+'12'!AI14</f>
        <v>0</v>
      </c>
      <c r="AJ20" s="53">
        <f>'1'!AJ14+'2'!AJ14+'3'!AJ14+'4'!AJ14+'5'!AJ14+'6'!AJ14+'7'!AJ14+'8'!AJ14+'9'!AJ14+'10'!AJ14+'11'!AJ14+'12'!AJ14</f>
        <v>0</v>
      </c>
      <c r="AK20" s="53">
        <f>'1'!AK14+'2'!AK14+'3'!AK14+'4'!AK14+'5'!AK14+'6'!AK14+'7'!AK14+'8'!AK14+'9'!AK14+'10'!AK14+'11'!AK14+'12'!AK14</f>
        <v>0</v>
      </c>
      <c r="AL20" s="53">
        <f>'1'!AL14+'2'!AL14+'3'!AL14+'4'!AL14+'5'!AL14+'6'!AL14+'7'!AL14+'8'!AL14+'9'!AL14+'10'!AL14+'11'!AL14+'12'!AL14</f>
        <v>0</v>
      </c>
      <c r="AM20" s="53">
        <f>'1'!AM14+'2'!AM14+'3'!AM14+'4'!AM14+'5'!AM14+'6'!AM14+'7'!AM14+'8'!AM14+'9'!AM14+'10'!AM14+'11'!AM14+'12'!AM14</f>
        <v>0</v>
      </c>
      <c r="AN20" s="53">
        <f>'1'!AN14+'2'!AN14+'3'!AN14+'4'!AN14+'5'!AN14+'6'!AN14+'7'!AN14+'8'!AN14+'9'!AN14+'10'!AN14+'11'!AN14+'12'!AN14</f>
        <v>0</v>
      </c>
      <c r="AO20" s="53">
        <f>'1'!AO14+'2'!AO14+'3'!AO14+'4'!AO14+'5'!AO14+'6'!AO14+'7'!AO14+'8'!AO14+'9'!AO14+'10'!AO14+'11'!AO14+'12'!AO14</f>
        <v>0</v>
      </c>
      <c r="AP20" s="54">
        <f>D20-AR20</f>
        <v>4083</v>
      </c>
      <c r="AQ20" s="53">
        <f>'1'!AQ14+'2'!AQ14+'3'!AQ14+'4'!AQ14+'5'!AQ14+'6'!AQ14+'7'!AQ14+'8'!AQ14+'9'!AQ14+'10'!AQ14+'11'!AQ14+'12'!AQ14</f>
        <v>3006</v>
      </c>
      <c r="AR20" s="55">
        <f>'1'!AR14+'2'!AR14+'3'!AR14+'4'!AR14+'5'!AR14+'6'!AR14+'7'!AR14+'8'!AR14+'9'!AR14+'10'!AR14+'11'!AR14+'12'!AR14</f>
        <v>10</v>
      </c>
      <c r="AS20" s="52">
        <f>'1'!AS14+'2'!AS14+'3'!AS14+'4'!AS14+'5'!AS14+'6'!AS14+'7'!AS14+'8'!AS14+'9'!AS14+'10'!AS14+'11'!AS14+'12'!AS14</f>
        <v>1129</v>
      </c>
      <c r="AT20" s="56">
        <f>'1'!AT14+'2'!AT14+'3'!AT14+'4'!AT14+'5'!AT14+'6'!AT14+'7'!AT14+'8'!AT14+'9'!AT14+'10'!AT14+'11'!AT14+'12'!AT14</f>
        <v>57</v>
      </c>
      <c r="AU20" s="56">
        <f>'1'!AU14+'2'!AU14+'3'!AU14+'4'!AU14+'5'!AU14+'6'!AU14+'7'!AU14+'8'!AU14+'9'!AU14+'10'!AU14+'11'!AU14+'12'!AU14</f>
        <v>0</v>
      </c>
      <c r="AV20" s="56">
        <f>'1'!AV14+'2'!AV14+'3'!AV14+'4'!AV14+'5'!AV14+'6'!AV14+'7'!AV14+'8'!AV14+'9'!AV14+'10'!AV14+'11'!AV14+'12'!AV14</f>
        <v>0</v>
      </c>
      <c r="AW20" s="56">
        <f>'1'!AW14+'2'!AW14+'3'!AW14+'4'!AW14+'5'!AW14+'6'!AW14+'7'!AW14+'8'!AW14+'9'!AW14+'10'!AW14+'11'!AW14+'12'!AW14</f>
        <v>85</v>
      </c>
      <c r="AX20" s="57">
        <f>'1'!AX14+'2'!AX14+'3'!AX14+'4'!AX14+'5'!AX14+'6'!AX14+'7'!AX14+'8'!AX14+'9'!AX14+'10'!AX14+'11'!AX14+'12'!AX14</f>
        <v>0</v>
      </c>
      <c r="AY20" s="57">
        <f>'1'!AY14+'2'!AY14+'3'!AY14+'4'!AY14+'5'!AY14+'6'!AY14+'7'!AY14+'8'!AY14+'9'!AY14+'10'!AY14+'11'!AY14+'12'!AY14</f>
        <v>0</v>
      </c>
      <c r="AZ20" s="57">
        <f>'1'!AZ14+'2'!AZ14+'3'!AZ14+'4'!AZ14+'5'!AZ14+'6'!AZ14+'7'!AZ14+'8'!AZ14+'9'!AZ14+'10'!AZ14+'11'!AZ14+'12'!AZ14</f>
        <v>0</v>
      </c>
      <c r="BA20" s="56">
        <f>'1'!BA14+'2'!BA14+'3'!BA14+'4'!BA14+'5'!BA14+'6'!BA14+'7'!BA14+'8'!BA14+'9'!BA14+'10'!BA14+'11'!BA14+'12'!BA14</f>
        <v>0</v>
      </c>
      <c r="BB20" s="56">
        <f>'1'!BB14+'2'!BB14+'3'!BB14+'4'!BB14+'5'!BB14+'6'!BB14+'7'!BB14+'8'!BB14+'9'!BB14+'10'!BB14+'11'!BB14+'12'!BB14</f>
        <v>0</v>
      </c>
      <c r="BC20" s="56">
        <f>'1'!BC14+'2'!BC14+'3'!BC14+'4'!BC14+'5'!BC14+'6'!BC14+'7'!BC14+'8'!BC14+'9'!BC14+'10'!BC14+'11'!BC14+'12'!BC14</f>
        <v>0</v>
      </c>
      <c r="BD20" s="56">
        <f>'1'!BD14+'2'!BD14+'3'!BD14+'4'!BD14+'5'!BD14+'6'!BD14+'7'!BD14+'8'!BD14+'9'!BD14+'10'!BD14+'11'!BD14+'12'!BD14</f>
        <v>0</v>
      </c>
      <c r="BE20" s="56">
        <f>'1'!BE14+'2'!BE14+'3'!BE14+'4'!BE14+'5'!BE14+'6'!BE14+'7'!BE14+'8'!BE14+'9'!BE14+'10'!BE14+'11'!BE14+'12'!BE14</f>
        <v>0</v>
      </c>
      <c r="BF20" s="56">
        <f>'1'!BF14+'2'!BF14+'3'!BF14+'4'!BF14+'5'!BF14+'6'!BF14+'7'!BF14+'8'!BF14+'9'!BF14+'10'!BF14+'11'!BF14+'12'!BF14</f>
        <v>0</v>
      </c>
      <c r="BG20" s="56">
        <f>'1'!BG14+'2'!BG14+'3'!BG14+'4'!BG14+'5'!BG14+'6'!BG14+'7'!BG14+'8'!BG14+'9'!BG14+'10'!BG14+'11'!BG14+'12'!BG14</f>
        <v>0</v>
      </c>
      <c r="BH20" s="56">
        <f>'1'!BH14+'2'!BH14+'3'!BH14+'4'!BH14+'5'!BH14+'6'!BH14+'7'!BH14+'8'!BH14+'9'!BH14+'10'!BH14+'11'!BH14+'12'!BH14</f>
        <v>124</v>
      </c>
      <c r="BI20" s="56">
        <f>'1'!BI14+'2'!BI14+'3'!BI14+'4'!BI14+'5'!BI14+'6'!BI14+'7'!BI14+'8'!BI14+'9'!BI14+'10'!BI14+'11'!BI14+'12'!BI14</f>
        <v>0</v>
      </c>
      <c r="BJ20" s="56">
        <f>'1'!BJ14+'2'!BJ14+'3'!BJ14+'4'!BJ14+'5'!BJ14+'6'!BJ14+'7'!BJ14+'8'!BJ14+'9'!BJ14+'10'!BJ14+'11'!BJ14+'12'!BJ14</f>
        <v>376</v>
      </c>
      <c r="BK20" s="56">
        <f>'1'!BK14+'2'!BK14+'3'!BK14+'4'!BK14+'5'!BK14+'6'!BK14+'7'!BK14+'8'!BK14+'9'!BK14+'10'!BK14+'11'!BK14+'12'!BK14</f>
        <v>0</v>
      </c>
      <c r="BL20" s="56">
        <f>'1'!BL14+'2'!BL14+'3'!BL14+'4'!BL14+'5'!BL14+'6'!BL14+'7'!BL14+'8'!BL14+'9'!BL14+'10'!BL14+'11'!BL14+'12'!BL14</f>
        <v>0</v>
      </c>
      <c r="BM20" s="56">
        <f>'1'!BM14+'2'!BM14+'3'!BM14+'4'!BM14+'5'!BM14+'6'!BM14+'7'!BM14+'8'!BM14+'9'!BM14+'10'!BM14+'11'!BM14+'12'!BM14</f>
        <v>87</v>
      </c>
      <c r="BN20" s="56">
        <f>'1'!BN14+'2'!BN14+'3'!BN14+'4'!BN14+'5'!BN14+'6'!BN14+'7'!BN14+'8'!BN14+'9'!BN14+'10'!BN14+'11'!BN14+'12'!BN14</f>
        <v>0</v>
      </c>
      <c r="BO20" s="56">
        <f>'1'!BO14+'2'!BO14+'3'!BO14+'4'!BO14+'5'!BO14+'6'!BO14+'7'!BO14+'8'!BO14+'9'!BO14+'10'!BO14+'11'!BO14+'12'!BO14</f>
        <v>0</v>
      </c>
      <c r="BP20" s="56">
        <f>'1'!BP14+'2'!BP14+'3'!BP14+'4'!BP14+'5'!BP14+'6'!BP14+'7'!BP14+'8'!BP14+'9'!BP14+'10'!BP14+'11'!BP14+'12'!BP14</f>
        <v>400</v>
      </c>
      <c r="BQ20" s="56">
        <f>'1'!BQ14+'2'!BQ14+'3'!BQ14+'4'!BQ14+'5'!BQ14+'6'!BQ14+'7'!BQ14+'8'!BQ14+'9'!BQ14+'10'!BQ14+'11'!BQ14+'12'!BQ14</f>
        <v>0</v>
      </c>
      <c r="BR20" s="56">
        <f>'1'!BR14+'2'!BR14+'3'!BR14+'4'!BR14+'5'!BR14+'6'!BR14+'7'!BR14+'8'!BR14+'9'!BR14+'10'!BR14+'11'!BR14+'12'!BR14</f>
        <v>0</v>
      </c>
      <c r="BS20" s="56">
        <f>'1'!BS14+'2'!BS14+'3'!BS14+'4'!BS14+'5'!BS14+'6'!BS14+'7'!BS14+'8'!BS14+'9'!BS14+'10'!BS14+'11'!BS14+'12'!BS14</f>
        <v>0</v>
      </c>
      <c r="BT20" s="56">
        <f>'1'!BT14+'2'!BT14+'3'!BT14+'4'!BT14+'5'!BT14+'6'!BT14+'7'!BT14+'8'!BT14+'9'!BT14+'10'!BT14+'11'!BT14+'12'!BT14</f>
        <v>0</v>
      </c>
      <c r="BU20" s="56">
        <f>'1'!BU14+'2'!BU14+'3'!BU14+'4'!BU14+'5'!BU14+'6'!BU14+'7'!BU14+'8'!BU14+'9'!BU14+'10'!BU14+'11'!BU14+'12'!BU14</f>
        <v>0</v>
      </c>
      <c r="BV20" s="56">
        <f>'1'!BV14+'2'!BV14+'3'!BV14+'4'!BV14+'5'!BV14+'6'!BV14+'7'!BV14+'8'!BV14+'9'!BV14+'10'!BV14+'11'!BV14+'12'!BV14</f>
        <v>0</v>
      </c>
      <c r="BW20" s="56">
        <f>'1'!BW14+'2'!BW14+'3'!BW14+'4'!BW14+'5'!BW14+'6'!BW14+'7'!BW14+'8'!BW14+'9'!BW14+'10'!BW14+'11'!BW14+'12'!BW14</f>
        <v>0</v>
      </c>
      <c r="BX20" s="54">
        <f>AS20-BZ20</f>
        <v>1129</v>
      </c>
      <c r="BY20" s="53">
        <f>'1'!BY14+'2'!BY14+'3'!BY14+'4'!BY14+'5'!BY14+'6'!BY14+'7'!BY14+'8'!BY14+'9'!BY14+'10'!BY14+'11'!BY14+'12'!BY14</f>
        <v>612</v>
      </c>
      <c r="BZ20" s="55">
        <f>'1'!BZ14+'2'!BZ14+'3'!BZ14+'4'!BZ14+'5'!BZ14+'6'!BZ14+'7'!BZ14+'8'!BZ14+'9'!BZ14+'10'!BZ14+'11'!BZ14+'12'!BZ14</f>
        <v>0</v>
      </c>
      <c r="CA20" s="58">
        <f>'1'!CA14+'2'!CA14+'3'!CA14+'4'!CA14+'5'!CA14+'6'!CA14+'7'!CA14+'8'!CA14+'9'!CA14+'10'!CA14+'11'!CA14+'12'!CA14</f>
        <v>222482</v>
      </c>
      <c r="CB20" s="59">
        <f>'1'!CB14+'2'!CB14+'3'!CB14+'4'!CB14+'5'!CB14+'6'!CB14+'7'!CB14+'8'!CB14+'9'!CB14+'10'!CB14+'11'!CB14+'12'!CB14</f>
        <v>0</v>
      </c>
      <c r="CC20" s="59">
        <f>'1'!CC14+'2'!CC14+'3'!CC14+'4'!CC14+'5'!CC14+'6'!CC14+'7'!CC14+'8'!CC14+'9'!CC14+'10'!CC14+'11'!CC14+'12'!CC14</f>
        <v>0</v>
      </c>
      <c r="CD20" s="59">
        <f>'1'!CD14+'2'!CD14+'3'!CD14+'4'!CD14+'5'!CD14+'6'!CD14+'7'!CD14+'8'!CD14+'9'!CD14+'10'!CD14+'11'!CD14+'12'!CD14</f>
        <v>180</v>
      </c>
      <c r="CE20" s="59">
        <f>'1'!CE14+'2'!CE14+'3'!CE14+'4'!CE14+'5'!CE14+'6'!CE14+'7'!CE14+'8'!CE14+'9'!CE14+'10'!CE14+'11'!CE14+'12'!CE14</f>
        <v>95</v>
      </c>
      <c r="CF20" s="59">
        <f>'1'!CF14+'2'!CF14+'3'!CF14+'4'!CF14+'5'!CF14+'6'!CF14+'7'!CF14+'8'!CF14+'9'!CF14+'10'!CF14+'11'!CF14+'12'!CF14</f>
        <v>0</v>
      </c>
      <c r="CG20" s="59">
        <f>'1'!CG14+'2'!CG14+'3'!CG14+'4'!CG14+'5'!CG14+'6'!CG14+'7'!CG14+'8'!CG14+'9'!CG14+'10'!CG14+'11'!CG14+'12'!CG14</f>
        <v>0</v>
      </c>
      <c r="CH20" s="59">
        <f>'1'!CH14+'2'!CH14+'3'!CH14+'4'!CH14+'5'!CH14+'6'!CH14+'7'!CH14+'8'!CH14+'9'!CH14+'10'!CH14+'11'!CH14+'12'!CH14</f>
        <v>1020</v>
      </c>
      <c r="CI20" s="59">
        <f>'1'!CI14+'2'!CI14+'3'!CI14+'4'!CI14+'5'!CI14+'6'!CI14+'7'!CI14+'8'!CI14+'9'!CI14+'10'!CI14+'11'!CI14+'12'!CI14</f>
        <v>0</v>
      </c>
      <c r="CJ20" s="59">
        <f>'1'!CJ14+'2'!CJ14+'3'!CJ14+'4'!CJ14+'5'!CJ14+'6'!CJ14+'7'!CJ14+'8'!CJ14+'9'!CJ14+'10'!CJ14+'11'!CJ14+'12'!CJ14</f>
        <v>0</v>
      </c>
      <c r="CK20" s="59">
        <f>'1'!CK14+'2'!CK14+'3'!CK14+'4'!CK14+'5'!CK14+'6'!CK14+'7'!CK14+'8'!CK14+'9'!CK14+'10'!CK14+'11'!CK14+'12'!CK14</f>
        <v>0</v>
      </c>
      <c r="CL20" s="60">
        <f>'1'!CL14+'2'!CL14+'3'!CL14+'4'!CL14+'5'!CL14+'6'!CL14+'7'!CL14+'8'!CL14+'9'!CL14+'10'!CL14+'11'!CL14+'12'!CL14</f>
        <v>7400</v>
      </c>
      <c r="CM20" s="61">
        <f>'1'!CM14+'2'!CM14+'3'!CM14+'4'!CM14+'5'!CM14+'6'!CM14+'7'!CM14+'8'!CM14+'9'!CM14+'10'!CM14+'11'!CM14+'12'!CM14</f>
        <v>0</v>
      </c>
      <c r="CN20" s="62">
        <f>'1'!CN14+'2'!CN14+'3'!CN14+'4'!CN14+'5'!CN14+'6'!CN14+'7'!CN14+'8'!CN14+'9'!CN14+'10'!CN14+'11'!CN14+'12'!CN14</f>
        <v>0</v>
      </c>
      <c r="CO20" s="63">
        <f>SUM(CP20:CQ20)</f>
        <v>0</v>
      </c>
      <c r="CP20" s="64">
        <f>'1'!CP14+'2'!CP14+'3'!CP14+'4'!CP14+'5'!CP14+'6'!CP14+'7'!CP14+'8'!CP14+'9'!CP14+'10'!CP14+'11'!CP14+'12'!CP14</f>
        <v>0</v>
      </c>
      <c r="CQ20" s="64">
        <f>'1'!CQ14+'2'!CQ14+'3'!CQ14+'4'!CQ14+'5'!CQ14+'6'!CQ14+'7'!CQ14+'8'!CQ14+'9'!CQ14+'10'!CQ14+'11'!CQ14+'12'!CQ14</f>
        <v>0</v>
      </c>
      <c r="CR20" s="65">
        <f>'1'!CR14+'2'!CR14+'3'!CR14+'4'!CR14+'5'!CR14+'6'!CR14+'7'!CR14+'8'!CR14+'9'!CR14+'10'!CR14+'11'!CR14+'12'!CR14</f>
        <v>0</v>
      </c>
      <c r="CS20" s="65">
        <f t="shared" ref="CS20:CS79" si="3">SUM(CT20:CT20)</f>
        <v>0</v>
      </c>
      <c r="CT20" s="66">
        <f>'1'!CT14+'2'!CT14+'3'!CT14+'4'!CT14+'5'!CT14+'6'!CT14+'7'!CT14+'8'!CT14+'9'!CT14+'10'!CT14+'11'!CT14+'12'!CT14</f>
        <v>0</v>
      </c>
      <c r="CU20" s="67">
        <f>'1'!CU14+'2'!CU14+'3'!CU14+'4'!CU14+'5'!CU14+'6'!CU14+'7'!CU14+'8'!CU14+'9'!CU14+'10'!CU14+'11'!CU14+'12'!CU14</f>
        <v>0</v>
      </c>
      <c r="CV20" s="68">
        <f>'1'!CV14+'2'!CV14+'3'!CV14+'4'!CV14+'5'!CV14+'6'!CV14+'7'!CV14+'8'!CV14+'9'!CV14+'10'!CV14+'11'!CV14+'12'!CV14</f>
        <v>1079</v>
      </c>
      <c r="CW20" s="69">
        <f>'1'!CW14+'2'!CW14+'3'!CW14+'4'!CW14+'5'!CW14+'6'!CW14+'7'!CW14+'8'!CW14+'9'!CW14+'10'!CW14+'11'!CW14+'12'!CW14</f>
        <v>1029</v>
      </c>
      <c r="CX20" s="70">
        <f>'1'!CX14+'2'!CX14+'3'!CX14+'4'!CX14+'5'!CX14+'6'!CX14+'7'!CX14+'8'!CX14+'9'!CX14+'10'!CX14+'11'!CX14+'12'!CX14</f>
        <v>50</v>
      </c>
      <c r="CY20" s="67">
        <f>'1'!CY14+'2'!CY14+'3'!CY14+'4'!CY14+'5'!CY14+'6'!CY14+'7'!CY14+'8'!CY14+'9'!CY14+'10'!CY14+'11'!CY14+'12'!CY14</f>
        <v>0</v>
      </c>
      <c r="DA20" s="7"/>
    </row>
    <row r="21" spans="1:105" s="49" customFormat="1" ht="12" customHeight="1" x14ac:dyDescent="0.2">
      <c r="A21" s="50">
        <v>430004</v>
      </c>
      <c r="B21" s="51"/>
      <c r="C21" s="51" t="s">
        <v>105</v>
      </c>
      <c r="D21" s="52">
        <f t="shared" ref="D21:D89" si="4">SUM(E21:AN21)</f>
        <v>2425</v>
      </c>
      <c r="E21" s="53">
        <f>'1'!E15+'2'!E15+'3'!E15+'4'!E15+'5'!E15+'6'!E15+'7'!E15+'8'!E15+'9'!E15+'10'!E15+'11'!E15+'12'!E15</f>
        <v>0</v>
      </c>
      <c r="F21" s="53">
        <f>'1'!F15+'2'!F15+'3'!F15+'4'!F15+'5'!F15+'6'!F15+'7'!F15+'8'!F15+'9'!F15+'10'!F15+'11'!F15+'12'!F15</f>
        <v>0</v>
      </c>
      <c r="G21" s="53">
        <f>'1'!G15+'2'!G15+'3'!G15+'4'!G15+'5'!G15+'6'!G15+'7'!G15+'8'!G15+'9'!G15+'10'!G15+'11'!G15+'12'!G15</f>
        <v>0</v>
      </c>
      <c r="H21" s="53">
        <f>'1'!H15+'2'!H15+'3'!H15+'4'!H15+'5'!H15+'6'!H15+'7'!H15+'8'!H15+'9'!H15+'10'!H15+'11'!H15+'12'!H15</f>
        <v>0</v>
      </c>
      <c r="I21" s="53">
        <f>'1'!I15+'2'!I15+'3'!I15+'4'!I15+'5'!I15+'6'!I15+'7'!I15+'8'!I15+'9'!I15+'10'!I15+'11'!I15+'12'!I15</f>
        <v>0</v>
      </c>
      <c r="J21" s="53">
        <f>'1'!J15+'2'!J15+'3'!J15+'4'!J15+'5'!J15+'6'!J15+'7'!J15+'8'!J15+'9'!J15+'10'!J15+'11'!J15+'12'!J15</f>
        <v>0</v>
      </c>
      <c r="K21" s="53">
        <f>'1'!K15+'2'!K15+'3'!K15+'4'!K15+'5'!K15+'6'!K15+'7'!K15+'8'!K15+'9'!K15+'10'!K15+'11'!K15+'12'!K15</f>
        <v>0</v>
      </c>
      <c r="L21" s="53">
        <f>'1'!L15+'2'!L15+'3'!L15+'4'!L15+'5'!L15+'6'!L15+'7'!L15+'8'!L15+'9'!L15+'10'!L15+'11'!L15+'12'!L15</f>
        <v>5</v>
      </c>
      <c r="M21" s="53">
        <f>'1'!M15+'2'!M15+'3'!M15+'4'!M15+'5'!M15+'6'!M15+'7'!M15+'8'!M15+'9'!M15+'10'!M15+'11'!M15+'12'!M15</f>
        <v>0</v>
      </c>
      <c r="N21" s="53">
        <f>'1'!N15+'2'!N15+'3'!N15+'4'!N15+'5'!N15+'6'!N15+'7'!N15+'8'!N15+'9'!N15+'10'!N15+'11'!N15+'12'!N15</f>
        <v>0</v>
      </c>
      <c r="O21" s="53">
        <f>'1'!O15+'2'!O15+'3'!O15+'4'!O15+'5'!O15+'6'!O15+'7'!O15+'8'!O15+'9'!O15+'10'!O15+'11'!O15+'12'!O15</f>
        <v>0</v>
      </c>
      <c r="P21" s="53">
        <f>'1'!P15+'2'!P15+'3'!P15+'4'!P15+'5'!P15+'6'!P15+'7'!P15+'8'!P15+'9'!P15+'10'!P15+'11'!P15+'12'!P15</f>
        <v>287</v>
      </c>
      <c r="Q21" s="53">
        <f>'1'!Q15+'2'!Q15+'3'!Q15+'4'!Q15+'5'!Q15+'6'!Q15+'7'!Q15+'8'!Q15+'9'!Q15+'10'!Q15+'11'!Q15+'12'!Q15</f>
        <v>0</v>
      </c>
      <c r="R21" s="53">
        <f>'1'!R15+'2'!R15+'3'!R15+'4'!R15+'5'!R15+'6'!R15+'7'!R15+'8'!R15+'9'!R15+'10'!R15+'11'!R15+'12'!R15</f>
        <v>0</v>
      </c>
      <c r="S21" s="53">
        <f>'1'!S15+'2'!S15+'3'!S15+'4'!S15+'5'!S15+'6'!S15+'7'!S15+'8'!S15+'9'!S15+'10'!S15+'11'!S15+'12'!S15</f>
        <v>0</v>
      </c>
      <c r="T21" s="53">
        <f>'1'!T15+'2'!T15+'3'!T15+'4'!T15+'5'!T15+'6'!T15+'7'!T15+'8'!T15+'9'!T15+'10'!T15+'11'!T15+'12'!T15</f>
        <v>0</v>
      </c>
      <c r="U21" s="53">
        <f>'1'!U15+'2'!U15+'3'!U15+'4'!U15+'5'!U15+'6'!U15+'7'!U15+'8'!U15+'9'!U15+'10'!U15+'11'!U15+'12'!U15</f>
        <v>0</v>
      </c>
      <c r="V21" s="53">
        <f>'1'!V15+'2'!V15+'3'!V15+'4'!V15+'5'!V15+'6'!V15+'7'!V15+'8'!V15+'9'!V15+'10'!V15+'11'!V15+'12'!V15</f>
        <v>0</v>
      </c>
      <c r="W21" s="53">
        <f>'1'!W15+'2'!W15+'3'!W15+'4'!W15+'5'!W15+'6'!W15+'7'!W15+'8'!W15+'9'!W15+'10'!W15+'11'!W15+'12'!W15</f>
        <v>0</v>
      </c>
      <c r="X21" s="53">
        <f>'1'!X15+'2'!X15+'3'!X15+'4'!X15+'5'!X15+'6'!X15+'7'!X15+'8'!X15+'9'!X15+'10'!X15+'11'!X15+'12'!X15</f>
        <v>0</v>
      </c>
      <c r="Y21" s="53">
        <f>'1'!Y15+'2'!Y15+'3'!Y15+'4'!Y15+'5'!Y15+'6'!Y15+'7'!Y15+'8'!Y15+'9'!Y15+'10'!Y15+'11'!Y15+'12'!Y15</f>
        <v>0</v>
      </c>
      <c r="Z21" s="53">
        <f>'1'!Z15+'2'!Z15+'3'!Z15+'4'!Z15+'5'!Z15+'6'!Z15+'7'!Z15+'8'!Z15+'9'!Z15+'10'!Z15+'11'!Z15+'12'!Z15</f>
        <v>0</v>
      </c>
      <c r="AA21" s="53">
        <f>'1'!AA15+'2'!AA15+'3'!AA15+'4'!AA15+'5'!AA15+'6'!AA15+'7'!AA15+'8'!AA15+'9'!AA15+'10'!AA15+'11'!AA15+'12'!AA15</f>
        <v>0</v>
      </c>
      <c r="AB21" s="53">
        <f>'1'!AB15+'2'!AB15+'3'!AB15+'4'!AB15+'5'!AB15+'6'!AB15+'7'!AB15+'8'!AB15+'9'!AB15+'10'!AB15+'11'!AB15+'12'!AB15</f>
        <v>0</v>
      </c>
      <c r="AC21" s="53">
        <f>'1'!AC15+'2'!AC15+'3'!AC15+'4'!AC15+'5'!AC15+'6'!AC15+'7'!AC15+'8'!AC15+'9'!AC15+'10'!AC15+'11'!AC15+'12'!AC15</f>
        <v>0</v>
      </c>
      <c r="AD21" s="53">
        <f>'1'!AD15+'2'!AD15+'3'!AD15+'4'!AD15+'5'!AD15+'6'!AD15+'7'!AD15+'8'!AD15+'9'!AD15+'10'!AD15+'11'!AD15+'12'!AD15</f>
        <v>200</v>
      </c>
      <c r="AE21" s="53">
        <f>'1'!AE15+'2'!AE15+'3'!AE15+'4'!AE15+'5'!AE15+'6'!AE15+'7'!AE15+'8'!AE15+'9'!AE15+'10'!AE15+'11'!AE15+'12'!AE15</f>
        <v>1008</v>
      </c>
      <c r="AF21" s="53">
        <f>'1'!AF15+'2'!AF15+'3'!AF15+'4'!AF15+'5'!AF15+'6'!AF15+'7'!AF15+'8'!AF15+'9'!AF15+'10'!AF15+'11'!AF15+'12'!AF15</f>
        <v>0</v>
      </c>
      <c r="AG21" s="53">
        <f>'1'!AG15+'2'!AG15+'3'!AG15+'4'!AG15+'5'!AG15+'6'!AG15+'7'!AG15+'8'!AG15+'9'!AG15+'10'!AG15+'11'!AG15+'12'!AG15</f>
        <v>0</v>
      </c>
      <c r="AH21" s="53">
        <f>'1'!AH15+'2'!AH15+'3'!AH15+'4'!AH15+'5'!AH15+'6'!AH15+'7'!AH15+'8'!AH15+'9'!AH15+'10'!AH15+'11'!AH15+'12'!AH15</f>
        <v>0</v>
      </c>
      <c r="AI21" s="53">
        <f>'1'!AI15+'2'!AI15+'3'!AI15+'4'!AI15+'5'!AI15+'6'!AI15+'7'!AI15+'8'!AI15+'9'!AI15+'10'!AI15+'11'!AI15+'12'!AI15</f>
        <v>0</v>
      </c>
      <c r="AJ21" s="53">
        <f>'1'!AJ15+'2'!AJ15+'3'!AJ15+'4'!AJ15+'5'!AJ15+'6'!AJ15+'7'!AJ15+'8'!AJ15+'9'!AJ15+'10'!AJ15+'11'!AJ15+'12'!AJ15</f>
        <v>925</v>
      </c>
      <c r="AK21" s="53">
        <f>'1'!AK15+'2'!AK15+'3'!AK15+'4'!AK15+'5'!AK15+'6'!AK15+'7'!AK15+'8'!AK15+'9'!AK15+'10'!AK15+'11'!AK15+'12'!AK15</f>
        <v>0</v>
      </c>
      <c r="AL21" s="53">
        <f>'1'!AL15+'2'!AL15+'3'!AL15+'4'!AL15+'5'!AL15+'6'!AL15+'7'!AL15+'8'!AL15+'9'!AL15+'10'!AL15+'11'!AL15+'12'!AL15</f>
        <v>0</v>
      </c>
      <c r="AM21" s="53">
        <f>'1'!AM15+'2'!AM15+'3'!AM15+'4'!AM15+'5'!AM15+'6'!AM15+'7'!AM15+'8'!AM15+'9'!AM15+'10'!AM15+'11'!AM15+'12'!AM15</f>
        <v>0</v>
      </c>
      <c r="AN21" s="53">
        <f>'1'!AN15+'2'!AN15+'3'!AN15+'4'!AN15+'5'!AN15+'6'!AN15+'7'!AN15+'8'!AN15+'9'!AN15+'10'!AN15+'11'!AN15+'12'!AN15</f>
        <v>0</v>
      </c>
      <c r="AO21" s="53">
        <f>'1'!AO15+'2'!AO15+'3'!AO15+'4'!AO15+'5'!AO15+'6'!AO15+'7'!AO15+'8'!AO15+'9'!AO15+'10'!AO15+'11'!AO15+'12'!AO15</f>
        <v>0</v>
      </c>
      <c r="AP21" s="54">
        <f t="shared" ref="AP21:AP89" si="5">D21-AR21</f>
        <v>2425</v>
      </c>
      <c r="AQ21" s="53">
        <f>'1'!AQ15+'2'!AQ15+'3'!AQ15+'4'!AQ15+'5'!AQ15+'6'!AQ15+'7'!AQ15+'8'!AQ15+'9'!AQ15+'10'!AQ15+'11'!AQ15+'12'!AQ15</f>
        <v>1749</v>
      </c>
      <c r="AR21" s="55">
        <f>'1'!AR15+'2'!AR15+'3'!AR15+'4'!AR15+'5'!AR15+'6'!AR15+'7'!AR15+'8'!AR15+'9'!AR15+'10'!AR15+'11'!AR15+'12'!AR15</f>
        <v>0</v>
      </c>
      <c r="AS21" s="52">
        <f>'1'!AS15+'2'!AS15+'3'!AS15+'4'!AS15+'5'!AS15+'6'!AS15+'7'!AS15+'8'!AS15+'9'!AS15+'10'!AS15+'11'!AS15+'12'!AS15</f>
        <v>761</v>
      </c>
      <c r="AT21" s="56">
        <f>'1'!AT15+'2'!AT15+'3'!AT15+'4'!AT15+'5'!AT15+'6'!AT15+'7'!AT15+'8'!AT15+'9'!AT15+'10'!AT15+'11'!AT15+'12'!AT15</f>
        <v>0</v>
      </c>
      <c r="AU21" s="53">
        <f>'1'!AU15+'2'!AU15+'3'!AU15+'4'!AU15+'5'!AU15+'6'!AU15+'7'!AU15+'8'!AU15+'9'!AU15+'10'!AU15+'11'!AU15+'12'!AU15</f>
        <v>0</v>
      </c>
      <c r="AV21" s="53">
        <f>'1'!AV15+'2'!AV15+'3'!AV15+'4'!AV15+'5'!AV15+'6'!AV15+'7'!AV15+'8'!AV15+'9'!AV15+'10'!AV15+'11'!AV15+'12'!AV15</f>
        <v>0</v>
      </c>
      <c r="AW21" s="53">
        <f>'1'!AW15+'2'!AW15+'3'!AW15+'4'!AW15+'5'!AW15+'6'!AW15+'7'!AW15+'8'!AW15+'9'!AW15+'10'!AW15+'11'!AW15+'12'!AW15</f>
        <v>0</v>
      </c>
      <c r="AX21" s="57">
        <f>'1'!AX15+'2'!AX15+'3'!AX15+'4'!AX15+'5'!AX15+'6'!AX15+'7'!AX15+'8'!AX15+'9'!AX15+'10'!AX15+'11'!AX15+'12'!AX15</f>
        <v>0</v>
      </c>
      <c r="AY21" s="57">
        <f>'1'!AY15+'2'!AY15+'3'!AY15+'4'!AY15+'5'!AY15+'6'!AY15+'7'!AY15+'8'!AY15+'9'!AY15+'10'!AY15+'11'!AY15+'12'!AY15</f>
        <v>0</v>
      </c>
      <c r="AZ21" s="57">
        <f>'1'!AZ15+'2'!AZ15+'3'!AZ15+'4'!AZ15+'5'!AZ15+'6'!AZ15+'7'!AZ15+'8'!AZ15+'9'!AZ15+'10'!AZ15+'11'!AZ15+'12'!AZ15</f>
        <v>0</v>
      </c>
      <c r="BA21" s="53">
        <f>'1'!BA15+'2'!BA15+'3'!BA15+'4'!BA15+'5'!BA15+'6'!BA15+'7'!BA15+'8'!BA15+'9'!BA15+'10'!BA15+'11'!BA15+'12'!BA15</f>
        <v>0</v>
      </c>
      <c r="BB21" s="53">
        <f>'1'!BB15+'2'!BB15+'3'!BB15+'4'!BB15+'5'!BB15+'6'!BB15+'7'!BB15+'8'!BB15+'9'!BB15+'10'!BB15+'11'!BB15+'12'!BB15</f>
        <v>0</v>
      </c>
      <c r="BC21" s="53">
        <f>'1'!BC15+'2'!BC15+'3'!BC15+'4'!BC15+'5'!BC15+'6'!BC15+'7'!BC15+'8'!BC15+'9'!BC15+'10'!BC15+'11'!BC15+'12'!BC15</f>
        <v>0</v>
      </c>
      <c r="BD21" s="53">
        <f>'1'!BD15+'2'!BD15+'3'!BD15+'4'!BD15+'5'!BD15+'6'!BD15+'7'!BD15+'8'!BD15+'9'!BD15+'10'!BD15+'11'!BD15+'12'!BD15</f>
        <v>122</v>
      </c>
      <c r="BE21" s="53">
        <f>'1'!BE15+'2'!BE15+'3'!BE15+'4'!BE15+'5'!BE15+'6'!BE15+'7'!BE15+'8'!BE15+'9'!BE15+'10'!BE15+'11'!BE15+'12'!BE15</f>
        <v>0</v>
      </c>
      <c r="BF21" s="53">
        <f>'1'!BF15+'2'!BF15+'3'!BF15+'4'!BF15+'5'!BF15+'6'!BF15+'7'!BF15+'8'!BF15+'9'!BF15+'10'!BF15+'11'!BF15+'12'!BF15</f>
        <v>0</v>
      </c>
      <c r="BG21" s="53">
        <f>'1'!BG15+'2'!BG15+'3'!BG15+'4'!BG15+'5'!BG15+'6'!BG15+'7'!BG15+'8'!BG15+'9'!BG15+'10'!BG15+'11'!BG15+'12'!BG15</f>
        <v>0</v>
      </c>
      <c r="BH21" s="53">
        <f>'1'!BH15+'2'!BH15+'3'!BH15+'4'!BH15+'5'!BH15+'6'!BH15+'7'!BH15+'8'!BH15+'9'!BH15+'10'!BH15+'11'!BH15+'12'!BH15</f>
        <v>0</v>
      </c>
      <c r="BI21" s="53">
        <f>'1'!BI15+'2'!BI15+'3'!BI15+'4'!BI15+'5'!BI15+'6'!BI15+'7'!BI15+'8'!BI15+'9'!BI15+'10'!BI15+'11'!BI15+'12'!BI15</f>
        <v>0</v>
      </c>
      <c r="BJ21" s="53">
        <f>'1'!BJ15+'2'!BJ15+'3'!BJ15+'4'!BJ15+'5'!BJ15+'6'!BJ15+'7'!BJ15+'8'!BJ15+'9'!BJ15+'10'!BJ15+'11'!BJ15+'12'!BJ15</f>
        <v>155</v>
      </c>
      <c r="BK21" s="53">
        <f>'1'!BK15+'2'!BK15+'3'!BK15+'4'!BK15+'5'!BK15+'6'!BK15+'7'!BK15+'8'!BK15+'9'!BK15+'10'!BK15+'11'!BK15+'12'!BK15</f>
        <v>30</v>
      </c>
      <c r="BL21" s="53">
        <f>'1'!BL15+'2'!BL15+'3'!BL15+'4'!BL15+'5'!BL15+'6'!BL15+'7'!BL15+'8'!BL15+'9'!BL15+'10'!BL15+'11'!BL15+'12'!BL15</f>
        <v>0</v>
      </c>
      <c r="BM21" s="53">
        <f>'1'!BM15+'2'!BM15+'3'!BM15+'4'!BM15+'5'!BM15+'6'!BM15+'7'!BM15+'8'!BM15+'9'!BM15+'10'!BM15+'11'!BM15+'12'!BM15</f>
        <v>0</v>
      </c>
      <c r="BN21" s="53">
        <f>'1'!BN15+'2'!BN15+'3'!BN15+'4'!BN15+'5'!BN15+'6'!BN15+'7'!BN15+'8'!BN15+'9'!BN15+'10'!BN15+'11'!BN15+'12'!BN15</f>
        <v>0</v>
      </c>
      <c r="BO21" s="53">
        <f>'1'!BO15+'2'!BO15+'3'!BO15+'4'!BO15+'5'!BO15+'6'!BO15+'7'!BO15+'8'!BO15+'9'!BO15+'10'!BO15+'11'!BO15+'12'!BO15</f>
        <v>0</v>
      </c>
      <c r="BP21" s="53">
        <f>'1'!BP15+'2'!BP15+'3'!BP15+'4'!BP15+'5'!BP15+'6'!BP15+'7'!BP15+'8'!BP15+'9'!BP15+'10'!BP15+'11'!BP15+'12'!BP15</f>
        <v>303</v>
      </c>
      <c r="BQ21" s="53">
        <f>'1'!BQ15+'2'!BQ15+'3'!BQ15+'4'!BQ15+'5'!BQ15+'6'!BQ15+'7'!BQ15+'8'!BQ15+'9'!BQ15+'10'!BQ15+'11'!BQ15+'12'!BQ15</f>
        <v>0</v>
      </c>
      <c r="BR21" s="53">
        <f>'1'!BR15+'2'!BR15+'3'!BR15+'4'!BR15+'5'!BR15+'6'!BR15+'7'!BR15+'8'!BR15+'9'!BR15+'10'!BR15+'11'!BR15+'12'!BR15</f>
        <v>0</v>
      </c>
      <c r="BS21" s="53">
        <f>'1'!BS15+'2'!BS15+'3'!BS15+'4'!BS15+'5'!BS15+'6'!BS15+'7'!BS15+'8'!BS15+'9'!BS15+'10'!BS15+'11'!BS15+'12'!BS15</f>
        <v>151</v>
      </c>
      <c r="BT21" s="53">
        <f>'1'!BT15+'2'!BT15+'3'!BT15+'4'!BT15+'5'!BT15+'6'!BT15+'7'!BT15+'8'!BT15+'9'!BT15+'10'!BT15+'11'!BT15+'12'!BT15</f>
        <v>0</v>
      </c>
      <c r="BU21" s="53">
        <f>'1'!BU15+'2'!BU15+'3'!BU15+'4'!BU15+'5'!BU15+'6'!BU15+'7'!BU15+'8'!BU15+'9'!BU15+'10'!BU15+'11'!BU15+'12'!BU15</f>
        <v>0</v>
      </c>
      <c r="BV21" s="53">
        <f>'1'!BV15+'2'!BV15+'3'!BV15+'4'!BV15+'5'!BV15+'6'!BV15+'7'!BV15+'8'!BV15+'9'!BV15+'10'!BV15+'11'!BV15+'12'!BV15</f>
        <v>0</v>
      </c>
      <c r="BW21" s="53">
        <f>'1'!BW15+'2'!BW15+'3'!BW15+'4'!BW15+'5'!BW15+'6'!BW15+'7'!BW15+'8'!BW15+'9'!BW15+'10'!BW15+'11'!BW15+'12'!BW15</f>
        <v>0</v>
      </c>
      <c r="BX21" s="54">
        <f t="shared" ref="BX21:BX89" si="6">AS21-BZ21</f>
        <v>761</v>
      </c>
      <c r="BY21" s="53">
        <f>'1'!BY15+'2'!BY15+'3'!BY15+'4'!BY15+'5'!BY15+'6'!BY15+'7'!BY15+'8'!BY15+'9'!BY15+'10'!BY15+'11'!BY15+'12'!BY15</f>
        <v>204</v>
      </c>
      <c r="BZ21" s="55">
        <f>'1'!BZ15+'2'!BZ15+'3'!BZ15+'4'!BZ15+'5'!BZ15+'6'!BZ15+'7'!BZ15+'8'!BZ15+'9'!BZ15+'10'!BZ15+'11'!BZ15+'12'!BZ15</f>
        <v>0</v>
      </c>
      <c r="CA21" s="58">
        <f>'1'!CA15+'2'!CA15+'3'!CA15+'4'!CA15+'5'!CA15+'6'!CA15+'7'!CA15+'8'!CA15+'9'!CA15+'10'!CA15+'11'!CA15+'12'!CA15</f>
        <v>156615</v>
      </c>
      <c r="CB21" s="59">
        <f>'1'!CB15+'2'!CB15+'3'!CB15+'4'!CB15+'5'!CB15+'6'!CB15+'7'!CB15+'8'!CB15+'9'!CB15+'10'!CB15+'11'!CB15+'12'!CB15</f>
        <v>0</v>
      </c>
      <c r="CC21" s="59">
        <f>'1'!CC15+'2'!CC15+'3'!CC15+'4'!CC15+'5'!CC15+'6'!CC15+'7'!CC15+'8'!CC15+'9'!CC15+'10'!CC15+'11'!CC15+'12'!CC15</f>
        <v>0</v>
      </c>
      <c r="CD21" s="59">
        <f>'1'!CD15+'2'!CD15+'3'!CD15+'4'!CD15+'5'!CD15+'6'!CD15+'7'!CD15+'8'!CD15+'9'!CD15+'10'!CD15+'11'!CD15+'12'!CD15</f>
        <v>36</v>
      </c>
      <c r="CE21" s="59">
        <f>'1'!CE15+'2'!CE15+'3'!CE15+'4'!CE15+'5'!CE15+'6'!CE15+'7'!CE15+'8'!CE15+'9'!CE15+'10'!CE15+'11'!CE15+'12'!CE15</f>
        <v>0</v>
      </c>
      <c r="CF21" s="59">
        <f>'1'!CF15+'2'!CF15+'3'!CF15+'4'!CF15+'5'!CF15+'6'!CF15+'7'!CF15+'8'!CF15+'9'!CF15+'10'!CF15+'11'!CF15+'12'!CF15</f>
        <v>0</v>
      </c>
      <c r="CG21" s="59">
        <f>'1'!CG15+'2'!CG15+'3'!CG15+'4'!CG15+'5'!CG15+'6'!CG15+'7'!CG15+'8'!CG15+'9'!CG15+'10'!CG15+'11'!CG15+'12'!CG15</f>
        <v>3787</v>
      </c>
      <c r="CH21" s="59">
        <f>'1'!CH15+'2'!CH15+'3'!CH15+'4'!CH15+'5'!CH15+'6'!CH15+'7'!CH15+'8'!CH15+'9'!CH15+'10'!CH15+'11'!CH15+'12'!CH15</f>
        <v>1220</v>
      </c>
      <c r="CI21" s="59">
        <f>'1'!CI15+'2'!CI15+'3'!CI15+'4'!CI15+'5'!CI15+'6'!CI15+'7'!CI15+'8'!CI15+'9'!CI15+'10'!CI15+'11'!CI15+'12'!CI15</f>
        <v>0</v>
      </c>
      <c r="CJ21" s="59">
        <f>'1'!CJ15+'2'!CJ15+'3'!CJ15+'4'!CJ15+'5'!CJ15+'6'!CJ15+'7'!CJ15+'8'!CJ15+'9'!CJ15+'10'!CJ15+'11'!CJ15+'12'!CJ15</f>
        <v>0</v>
      </c>
      <c r="CK21" s="59">
        <f>'1'!CK15+'2'!CK15+'3'!CK15+'4'!CK15+'5'!CK15+'6'!CK15+'7'!CK15+'8'!CK15+'9'!CK15+'10'!CK15+'11'!CK15+'12'!CK15</f>
        <v>0</v>
      </c>
      <c r="CL21" s="60">
        <f>'1'!CL15+'2'!CL15+'3'!CL15+'4'!CL15+'5'!CL15+'6'!CL15+'7'!CL15+'8'!CL15+'9'!CL15+'10'!CL15+'11'!CL15+'12'!CL15</f>
        <v>75476</v>
      </c>
      <c r="CM21" s="61">
        <f>'1'!CM15+'2'!CM15+'3'!CM15+'4'!CM15+'5'!CM15+'6'!CM15+'7'!CM15+'8'!CM15+'9'!CM15+'10'!CM15+'11'!CM15+'12'!CM15</f>
        <v>0</v>
      </c>
      <c r="CN21" s="62">
        <f>'1'!CN15+'2'!CN15+'3'!CN15+'4'!CN15+'5'!CN15+'6'!CN15+'7'!CN15+'8'!CN15+'9'!CN15+'10'!CN15+'11'!CN15+'12'!CN15</f>
        <v>0</v>
      </c>
      <c r="CO21" s="63">
        <f t="shared" ref="CO21:CO79" si="7">SUM(CP21:CQ21)</f>
        <v>0</v>
      </c>
      <c r="CP21" s="64">
        <f>'1'!CP15+'2'!CP15+'3'!CP15+'4'!CP15+'5'!CP15+'6'!CP15+'7'!CP15+'8'!CP15+'9'!CP15+'10'!CP15+'11'!CP15+'12'!CP15</f>
        <v>0</v>
      </c>
      <c r="CQ21" s="64">
        <f>'1'!CQ15+'2'!CQ15+'3'!CQ15+'4'!CQ15+'5'!CQ15+'6'!CQ15+'7'!CQ15+'8'!CQ15+'9'!CQ15+'10'!CQ15+'11'!CQ15+'12'!CQ15</f>
        <v>0</v>
      </c>
      <c r="CR21" s="65">
        <f>'1'!CR15+'2'!CR15+'3'!CR15+'4'!CR15+'5'!CR15+'6'!CR15+'7'!CR15+'8'!CR15+'9'!CR15+'10'!CR15+'11'!CR15+'12'!CR15</f>
        <v>282</v>
      </c>
      <c r="CS21" s="65">
        <f t="shared" si="3"/>
        <v>0</v>
      </c>
      <c r="CT21" s="66">
        <f>'1'!CT15+'2'!CT15+'3'!CT15+'4'!CT15+'5'!CT15+'6'!CT15+'7'!CT15+'8'!CT15+'9'!CT15+'10'!CT15+'11'!CT15+'12'!CT15</f>
        <v>0</v>
      </c>
      <c r="CU21" s="67">
        <f>'1'!CU15+'2'!CU15+'3'!CU15+'4'!CU15+'5'!CU15+'6'!CU15+'7'!CU15+'8'!CU15+'9'!CU15+'10'!CU15+'11'!CU15+'12'!CU15</f>
        <v>1551</v>
      </c>
      <c r="CV21" s="68">
        <f>'1'!CV15+'2'!CV15+'3'!CV15+'4'!CV15+'5'!CV15+'6'!CV15+'7'!CV15+'8'!CV15+'9'!CV15+'10'!CV15+'11'!CV15+'12'!CV15</f>
        <v>0</v>
      </c>
      <c r="CW21" s="69">
        <f>'1'!CW15+'2'!CW15+'3'!CW15+'4'!CW15+'5'!CW15+'6'!CW15+'7'!CW15+'8'!CW15+'9'!CW15+'10'!CW15+'11'!CW15+'12'!CW15</f>
        <v>0</v>
      </c>
      <c r="CX21" s="70">
        <f>'1'!CX15+'2'!CX15+'3'!CX15+'4'!CX15+'5'!CX15+'6'!CX15+'7'!CX15+'8'!CX15+'9'!CX15+'10'!CX15+'11'!CX15+'12'!CX15</f>
        <v>0</v>
      </c>
      <c r="CY21" s="67">
        <f>'1'!CY15+'2'!CY15+'3'!CY15+'4'!CY15+'5'!CY15+'6'!CY15+'7'!CY15+'8'!CY15+'9'!CY15+'10'!CY15+'11'!CY15+'12'!CY15</f>
        <v>0</v>
      </c>
      <c r="DA21" s="7"/>
    </row>
    <row r="22" spans="1:105" s="49" customFormat="1" ht="12" customHeight="1" x14ac:dyDescent="0.2">
      <c r="A22" s="50">
        <v>430006</v>
      </c>
      <c r="B22" s="51"/>
      <c r="C22" s="51" t="s">
        <v>106</v>
      </c>
      <c r="D22" s="52">
        <f t="shared" si="4"/>
        <v>8766</v>
      </c>
      <c r="E22" s="53">
        <f>'1'!E16+'2'!E16+'3'!E16+'4'!E16+'5'!E16+'6'!E16+'7'!E16+'8'!E16+'9'!E16+'10'!E16+'11'!E16+'12'!E16</f>
        <v>0</v>
      </c>
      <c r="F22" s="53">
        <f>'1'!F16+'2'!F16+'3'!F16+'4'!F16+'5'!F16+'6'!F16+'7'!F16+'8'!F16+'9'!F16+'10'!F16+'11'!F16+'12'!F16</f>
        <v>0</v>
      </c>
      <c r="G22" s="53">
        <f>'1'!G16+'2'!G16+'3'!G16+'4'!G16+'5'!G16+'6'!G16+'7'!G16+'8'!G16+'9'!G16+'10'!G16+'11'!G16+'12'!G16</f>
        <v>0</v>
      </c>
      <c r="H22" s="53">
        <f>'1'!H16+'2'!H16+'3'!H16+'4'!H16+'5'!H16+'6'!H16+'7'!H16+'8'!H16+'9'!H16+'10'!H16+'11'!H16+'12'!H16</f>
        <v>0</v>
      </c>
      <c r="I22" s="53">
        <f>'1'!I16+'2'!I16+'3'!I16+'4'!I16+'5'!I16+'6'!I16+'7'!I16+'8'!I16+'9'!I16+'10'!I16+'11'!I16+'12'!I16</f>
        <v>0</v>
      </c>
      <c r="J22" s="53">
        <f>'1'!J16+'2'!J16+'3'!J16+'4'!J16+'5'!J16+'6'!J16+'7'!J16+'8'!J16+'9'!J16+'10'!J16+'11'!J16+'12'!J16</f>
        <v>0</v>
      </c>
      <c r="K22" s="53">
        <f>'1'!K16+'2'!K16+'3'!K16+'4'!K16+'5'!K16+'6'!K16+'7'!K16+'8'!K16+'9'!K16+'10'!K16+'11'!K16+'12'!K16</f>
        <v>8766</v>
      </c>
      <c r="L22" s="53">
        <f>'1'!L16+'2'!L16+'3'!L16+'4'!L16+'5'!L16+'6'!L16+'7'!L16+'8'!L16+'9'!L16+'10'!L16+'11'!L16+'12'!L16</f>
        <v>0</v>
      </c>
      <c r="M22" s="53">
        <f>'1'!M16+'2'!M16+'3'!M16+'4'!M16+'5'!M16+'6'!M16+'7'!M16+'8'!M16+'9'!M16+'10'!M16+'11'!M16+'12'!M16</f>
        <v>0</v>
      </c>
      <c r="N22" s="53">
        <f>'1'!N16+'2'!N16+'3'!N16+'4'!N16+'5'!N16+'6'!N16+'7'!N16+'8'!N16+'9'!N16+'10'!N16+'11'!N16+'12'!N16</f>
        <v>0</v>
      </c>
      <c r="O22" s="53">
        <f>'1'!O16+'2'!O16+'3'!O16+'4'!O16+'5'!O16+'6'!O16+'7'!O16+'8'!O16+'9'!O16+'10'!O16+'11'!O16+'12'!O16</f>
        <v>0</v>
      </c>
      <c r="P22" s="53">
        <f>'1'!P16+'2'!P16+'3'!P16+'4'!P16+'5'!P16+'6'!P16+'7'!P16+'8'!P16+'9'!P16+'10'!P16+'11'!P16+'12'!P16</f>
        <v>0</v>
      </c>
      <c r="Q22" s="53">
        <f>'1'!Q16+'2'!Q16+'3'!Q16+'4'!Q16+'5'!Q16+'6'!Q16+'7'!Q16+'8'!Q16+'9'!Q16+'10'!Q16+'11'!Q16+'12'!Q16</f>
        <v>0</v>
      </c>
      <c r="R22" s="53">
        <f>'1'!R16+'2'!R16+'3'!R16+'4'!R16+'5'!R16+'6'!R16+'7'!R16+'8'!R16+'9'!R16+'10'!R16+'11'!R16+'12'!R16</f>
        <v>0</v>
      </c>
      <c r="S22" s="53">
        <f>'1'!S16+'2'!S16+'3'!S16+'4'!S16+'5'!S16+'6'!S16+'7'!S16+'8'!S16+'9'!S16+'10'!S16+'11'!S16+'12'!S16</f>
        <v>0</v>
      </c>
      <c r="T22" s="53">
        <f>'1'!T16+'2'!T16+'3'!T16+'4'!T16+'5'!T16+'6'!T16+'7'!T16+'8'!T16+'9'!T16+'10'!T16+'11'!T16+'12'!T16</f>
        <v>0</v>
      </c>
      <c r="U22" s="53">
        <f>'1'!U16+'2'!U16+'3'!U16+'4'!U16+'5'!U16+'6'!U16+'7'!U16+'8'!U16+'9'!U16+'10'!U16+'11'!U16+'12'!U16</f>
        <v>0</v>
      </c>
      <c r="V22" s="53">
        <f>'1'!V16+'2'!V16+'3'!V16+'4'!V16+'5'!V16+'6'!V16+'7'!V16+'8'!V16+'9'!V16+'10'!V16+'11'!V16+'12'!V16</f>
        <v>0</v>
      </c>
      <c r="W22" s="53">
        <f>'1'!W16+'2'!W16+'3'!W16+'4'!W16+'5'!W16+'6'!W16+'7'!W16+'8'!W16+'9'!W16+'10'!W16+'11'!W16+'12'!W16</f>
        <v>0</v>
      </c>
      <c r="X22" s="53">
        <f>'1'!X16+'2'!X16+'3'!X16+'4'!X16+'5'!X16+'6'!X16+'7'!X16+'8'!X16+'9'!X16+'10'!X16+'11'!X16+'12'!X16</f>
        <v>0</v>
      </c>
      <c r="Y22" s="53">
        <f>'1'!Y16+'2'!Y16+'3'!Y16+'4'!Y16+'5'!Y16+'6'!Y16+'7'!Y16+'8'!Y16+'9'!Y16+'10'!Y16+'11'!Y16+'12'!Y16</f>
        <v>0</v>
      </c>
      <c r="Z22" s="53">
        <f>'1'!Z16+'2'!Z16+'3'!Z16+'4'!Z16+'5'!Z16+'6'!Z16+'7'!Z16+'8'!Z16+'9'!Z16+'10'!Z16+'11'!Z16+'12'!Z16</f>
        <v>0</v>
      </c>
      <c r="AA22" s="53">
        <f>'1'!AA16+'2'!AA16+'3'!AA16+'4'!AA16+'5'!AA16+'6'!AA16+'7'!AA16+'8'!AA16+'9'!AA16+'10'!AA16+'11'!AA16+'12'!AA16</f>
        <v>0</v>
      </c>
      <c r="AB22" s="53">
        <f>'1'!AB16+'2'!AB16+'3'!AB16+'4'!AB16+'5'!AB16+'6'!AB16+'7'!AB16+'8'!AB16+'9'!AB16+'10'!AB16+'11'!AB16+'12'!AB16</f>
        <v>0</v>
      </c>
      <c r="AC22" s="53">
        <f>'1'!AC16+'2'!AC16+'3'!AC16+'4'!AC16+'5'!AC16+'6'!AC16+'7'!AC16+'8'!AC16+'9'!AC16+'10'!AC16+'11'!AC16+'12'!AC16</f>
        <v>0</v>
      </c>
      <c r="AD22" s="53">
        <f>'1'!AD16+'2'!AD16+'3'!AD16+'4'!AD16+'5'!AD16+'6'!AD16+'7'!AD16+'8'!AD16+'9'!AD16+'10'!AD16+'11'!AD16+'12'!AD16</f>
        <v>0</v>
      </c>
      <c r="AE22" s="53">
        <f>'1'!AE16+'2'!AE16+'3'!AE16+'4'!AE16+'5'!AE16+'6'!AE16+'7'!AE16+'8'!AE16+'9'!AE16+'10'!AE16+'11'!AE16+'12'!AE16</f>
        <v>0</v>
      </c>
      <c r="AF22" s="53">
        <f>'1'!AF16+'2'!AF16+'3'!AF16+'4'!AF16+'5'!AF16+'6'!AF16+'7'!AF16+'8'!AF16+'9'!AF16+'10'!AF16+'11'!AF16+'12'!AF16</f>
        <v>0</v>
      </c>
      <c r="AG22" s="53">
        <f>'1'!AG16+'2'!AG16+'3'!AG16+'4'!AG16+'5'!AG16+'6'!AG16+'7'!AG16+'8'!AG16+'9'!AG16+'10'!AG16+'11'!AG16+'12'!AG16</f>
        <v>0</v>
      </c>
      <c r="AH22" s="53">
        <f>'1'!AH16+'2'!AH16+'3'!AH16+'4'!AH16+'5'!AH16+'6'!AH16+'7'!AH16+'8'!AH16+'9'!AH16+'10'!AH16+'11'!AH16+'12'!AH16</f>
        <v>0</v>
      </c>
      <c r="AI22" s="53">
        <f>'1'!AI16+'2'!AI16+'3'!AI16+'4'!AI16+'5'!AI16+'6'!AI16+'7'!AI16+'8'!AI16+'9'!AI16+'10'!AI16+'11'!AI16+'12'!AI16</f>
        <v>0</v>
      </c>
      <c r="AJ22" s="53">
        <f>'1'!AJ16+'2'!AJ16+'3'!AJ16+'4'!AJ16+'5'!AJ16+'6'!AJ16+'7'!AJ16+'8'!AJ16+'9'!AJ16+'10'!AJ16+'11'!AJ16+'12'!AJ16</f>
        <v>0</v>
      </c>
      <c r="AK22" s="53">
        <f>'1'!AK16+'2'!AK16+'3'!AK16+'4'!AK16+'5'!AK16+'6'!AK16+'7'!AK16+'8'!AK16+'9'!AK16+'10'!AK16+'11'!AK16+'12'!AK16</f>
        <v>0</v>
      </c>
      <c r="AL22" s="53">
        <f>'1'!AL16+'2'!AL16+'3'!AL16+'4'!AL16+'5'!AL16+'6'!AL16+'7'!AL16+'8'!AL16+'9'!AL16+'10'!AL16+'11'!AL16+'12'!AL16</f>
        <v>0</v>
      </c>
      <c r="AM22" s="53">
        <f>'1'!AM16+'2'!AM16+'3'!AM16+'4'!AM16+'5'!AM16+'6'!AM16+'7'!AM16+'8'!AM16+'9'!AM16+'10'!AM16+'11'!AM16+'12'!AM16</f>
        <v>0</v>
      </c>
      <c r="AN22" s="53">
        <f>'1'!AN16+'2'!AN16+'3'!AN16+'4'!AN16+'5'!AN16+'6'!AN16+'7'!AN16+'8'!AN16+'9'!AN16+'10'!AN16+'11'!AN16+'12'!AN16</f>
        <v>0</v>
      </c>
      <c r="AO22" s="53">
        <f>'1'!AO16+'2'!AO16+'3'!AO16+'4'!AO16+'5'!AO16+'6'!AO16+'7'!AO16+'8'!AO16+'9'!AO16+'10'!AO16+'11'!AO16+'12'!AO16</f>
        <v>0</v>
      </c>
      <c r="AP22" s="54">
        <f t="shared" si="5"/>
        <v>8766</v>
      </c>
      <c r="AQ22" s="53">
        <f>'1'!AQ16+'2'!AQ16+'3'!AQ16+'4'!AQ16+'5'!AQ16+'6'!AQ16+'7'!AQ16+'8'!AQ16+'9'!AQ16+'10'!AQ16+'11'!AQ16+'12'!AQ16</f>
        <v>0</v>
      </c>
      <c r="AR22" s="55">
        <f>'1'!AR16+'2'!AR16+'3'!AR16+'4'!AR16+'5'!AR16+'6'!AR16+'7'!AR16+'8'!AR16+'9'!AR16+'10'!AR16+'11'!AR16+'12'!AR16</f>
        <v>0</v>
      </c>
      <c r="AS22" s="52">
        <f>'1'!AS16+'2'!AS16+'3'!AS16+'4'!AS16+'5'!AS16+'6'!AS16+'7'!AS16+'8'!AS16+'9'!AS16+'10'!AS16+'11'!AS16+'12'!AS16</f>
        <v>800</v>
      </c>
      <c r="AT22" s="56">
        <f>'1'!AT16+'2'!AT16+'3'!AT16+'4'!AT16+'5'!AT16+'6'!AT16+'7'!AT16+'8'!AT16+'9'!AT16+'10'!AT16+'11'!AT16+'12'!AT16</f>
        <v>0</v>
      </c>
      <c r="AU22" s="53">
        <f>'1'!AU16+'2'!AU16+'3'!AU16+'4'!AU16+'5'!AU16+'6'!AU16+'7'!AU16+'8'!AU16+'9'!AU16+'10'!AU16+'11'!AU16+'12'!AU16</f>
        <v>0</v>
      </c>
      <c r="AV22" s="53">
        <f>'1'!AV16+'2'!AV16+'3'!AV16+'4'!AV16+'5'!AV16+'6'!AV16+'7'!AV16+'8'!AV16+'9'!AV16+'10'!AV16+'11'!AV16+'12'!AV16</f>
        <v>0</v>
      </c>
      <c r="AW22" s="53">
        <f>'1'!AW16+'2'!AW16+'3'!AW16+'4'!AW16+'5'!AW16+'6'!AW16+'7'!AW16+'8'!AW16+'9'!AW16+'10'!AW16+'11'!AW16+'12'!AW16</f>
        <v>0</v>
      </c>
      <c r="AX22" s="57">
        <f>'1'!AX16+'2'!AX16+'3'!AX16+'4'!AX16+'5'!AX16+'6'!AX16+'7'!AX16+'8'!AX16+'9'!AX16+'10'!AX16+'11'!AX16+'12'!AX16</f>
        <v>0</v>
      </c>
      <c r="AY22" s="57">
        <f>'1'!AY16+'2'!AY16+'3'!AY16+'4'!AY16+'5'!AY16+'6'!AY16+'7'!AY16+'8'!AY16+'9'!AY16+'10'!AY16+'11'!AY16+'12'!AY16</f>
        <v>0</v>
      </c>
      <c r="AZ22" s="57">
        <f>'1'!AZ16+'2'!AZ16+'3'!AZ16+'4'!AZ16+'5'!AZ16+'6'!AZ16+'7'!AZ16+'8'!AZ16+'9'!AZ16+'10'!AZ16+'11'!AZ16+'12'!AZ16</f>
        <v>0</v>
      </c>
      <c r="BA22" s="53">
        <f>'1'!BA16+'2'!BA16+'3'!BA16+'4'!BA16+'5'!BA16+'6'!BA16+'7'!BA16+'8'!BA16+'9'!BA16+'10'!BA16+'11'!BA16+'12'!BA16</f>
        <v>0</v>
      </c>
      <c r="BB22" s="53">
        <f>'1'!BB16+'2'!BB16+'3'!BB16+'4'!BB16+'5'!BB16+'6'!BB16+'7'!BB16+'8'!BB16+'9'!BB16+'10'!BB16+'11'!BB16+'12'!BB16</f>
        <v>0</v>
      </c>
      <c r="BC22" s="53">
        <f>'1'!BC16+'2'!BC16+'3'!BC16+'4'!BC16+'5'!BC16+'6'!BC16+'7'!BC16+'8'!BC16+'9'!BC16+'10'!BC16+'11'!BC16+'12'!BC16</f>
        <v>0</v>
      </c>
      <c r="BD22" s="53">
        <f>'1'!BD16+'2'!BD16+'3'!BD16+'4'!BD16+'5'!BD16+'6'!BD16+'7'!BD16+'8'!BD16+'9'!BD16+'10'!BD16+'11'!BD16+'12'!BD16</f>
        <v>0</v>
      </c>
      <c r="BE22" s="53">
        <f>'1'!BE16+'2'!BE16+'3'!BE16+'4'!BE16+'5'!BE16+'6'!BE16+'7'!BE16+'8'!BE16+'9'!BE16+'10'!BE16+'11'!BE16+'12'!BE16</f>
        <v>0</v>
      </c>
      <c r="BF22" s="53">
        <f>'1'!BF16+'2'!BF16+'3'!BF16+'4'!BF16+'5'!BF16+'6'!BF16+'7'!BF16+'8'!BF16+'9'!BF16+'10'!BF16+'11'!BF16+'12'!BF16</f>
        <v>0</v>
      </c>
      <c r="BG22" s="53">
        <f>'1'!BG16+'2'!BG16+'3'!BG16+'4'!BG16+'5'!BG16+'6'!BG16+'7'!BG16+'8'!BG16+'9'!BG16+'10'!BG16+'11'!BG16+'12'!BG16</f>
        <v>0</v>
      </c>
      <c r="BH22" s="53">
        <f>'1'!BH16+'2'!BH16+'3'!BH16+'4'!BH16+'5'!BH16+'6'!BH16+'7'!BH16+'8'!BH16+'9'!BH16+'10'!BH16+'11'!BH16+'12'!BH16</f>
        <v>0</v>
      </c>
      <c r="BI22" s="53">
        <f>'1'!BI16+'2'!BI16+'3'!BI16+'4'!BI16+'5'!BI16+'6'!BI16+'7'!BI16+'8'!BI16+'9'!BI16+'10'!BI16+'11'!BI16+'12'!BI16</f>
        <v>0</v>
      </c>
      <c r="BJ22" s="53">
        <f>'1'!BJ16+'2'!BJ16+'3'!BJ16+'4'!BJ16+'5'!BJ16+'6'!BJ16+'7'!BJ16+'8'!BJ16+'9'!BJ16+'10'!BJ16+'11'!BJ16+'12'!BJ16</f>
        <v>0</v>
      </c>
      <c r="BK22" s="53">
        <f>'1'!BK16+'2'!BK16+'3'!BK16+'4'!BK16+'5'!BK16+'6'!BK16+'7'!BK16+'8'!BK16+'9'!BK16+'10'!BK16+'11'!BK16+'12'!BK16</f>
        <v>0</v>
      </c>
      <c r="BL22" s="53">
        <f>'1'!BL16+'2'!BL16+'3'!BL16+'4'!BL16+'5'!BL16+'6'!BL16+'7'!BL16+'8'!BL16+'9'!BL16+'10'!BL16+'11'!BL16+'12'!BL16</f>
        <v>0</v>
      </c>
      <c r="BM22" s="53">
        <f>'1'!BM16+'2'!BM16+'3'!BM16+'4'!BM16+'5'!BM16+'6'!BM16+'7'!BM16+'8'!BM16+'9'!BM16+'10'!BM16+'11'!BM16+'12'!BM16</f>
        <v>0</v>
      </c>
      <c r="BN22" s="53">
        <f>'1'!BN16+'2'!BN16+'3'!BN16+'4'!BN16+'5'!BN16+'6'!BN16+'7'!BN16+'8'!BN16+'9'!BN16+'10'!BN16+'11'!BN16+'12'!BN16</f>
        <v>0</v>
      </c>
      <c r="BO22" s="53">
        <f>'1'!BO16+'2'!BO16+'3'!BO16+'4'!BO16+'5'!BO16+'6'!BO16+'7'!BO16+'8'!BO16+'9'!BO16+'10'!BO16+'11'!BO16+'12'!BO16</f>
        <v>0</v>
      </c>
      <c r="BP22" s="53">
        <f>'1'!BP16+'2'!BP16+'3'!BP16+'4'!BP16+'5'!BP16+'6'!BP16+'7'!BP16+'8'!BP16+'9'!BP16+'10'!BP16+'11'!BP16+'12'!BP16</f>
        <v>0</v>
      </c>
      <c r="BQ22" s="53">
        <f>'1'!BQ16+'2'!BQ16+'3'!BQ16+'4'!BQ16+'5'!BQ16+'6'!BQ16+'7'!BQ16+'8'!BQ16+'9'!BQ16+'10'!BQ16+'11'!BQ16+'12'!BQ16</f>
        <v>0</v>
      </c>
      <c r="BR22" s="53">
        <f>'1'!BR16+'2'!BR16+'3'!BR16+'4'!BR16+'5'!BR16+'6'!BR16+'7'!BR16+'8'!BR16+'9'!BR16+'10'!BR16+'11'!BR16+'12'!BR16</f>
        <v>0</v>
      </c>
      <c r="BS22" s="53">
        <f>'1'!BS16+'2'!BS16+'3'!BS16+'4'!BS16+'5'!BS16+'6'!BS16+'7'!BS16+'8'!BS16+'9'!BS16+'10'!BS16+'11'!BS16+'12'!BS16</f>
        <v>0</v>
      </c>
      <c r="BT22" s="53">
        <f>'1'!BT16+'2'!BT16+'3'!BT16+'4'!BT16+'5'!BT16+'6'!BT16+'7'!BT16+'8'!BT16+'9'!BT16+'10'!BT16+'11'!BT16+'12'!BT16</f>
        <v>0</v>
      </c>
      <c r="BU22" s="53">
        <f>'1'!BU16+'2'!BU16+'3'!BU16+'4'!BU16+'5'!BU16+'6'!BU16+'7'!BU16+'8'!BU16+'9'!BU16+'10'!BU16+'11'!BU16+'12'!BU16</f>
        <v>0</v>
      </c>
      <c r="BV22" s="53">
        <f>'1'!BV16+'2'!BV16+'3'!BV16+'4'!BV16+'5'!BV16+'6'!BV16+'7'!BV16+'8'!BV16+'9'!BV16+'10'!BV16+'11'!BV16+'12'!BV16</f>
        <v>800</v>
      </c>
      <c r="BW22" s="53">
        <f>'1'!BW16+'2'!BW16+'3'!BW16+'4'!BW16+'5'!BW16+'6'!BW16+'7'!BW16+'8'!BW16+'9'!BW16+'10'!BW16+'11'!BW16+'12'!BW16</f>
        <v>0</v>
      </c>
      <c r="BX22" s="54">
        <f t="shared" si="6"/>
        <v>800</v>
      </c>
      <c r="BY22" s="53">
        <f>'1'!BY16+'2'!BY16+'3'!BY16+'4'!BY16+'5'!BY16+'6'!BY16+'7'!BY16+'8'!BY16+'9'!BY16+'10'!BY16+'11'!BY16+'12'!BY16</f>
        <v>0</v>
      </c>
      <c r="BZ22" s="55">
        <f>'1'!BZ16+'2'!BZ16+'3'!BZ16+'4'!BZ16+'5'!BZ16+'6'!BZ16+'7'!BZ16+'8'!BZ16+'9'!BZ16+'10'!BZ16+'11'!BZ16+'12'!BZ16</f>
        <v>0</v>
      </c>
      <c r="CA22" s="58">
        <f>'1'!CA16+'2'!CA16+'3'!CA16+'4'!CA16+'5'!CA16+'6'!CA16+'7'!CA16+'8'!CA16+'9'!CA16+'10'!CA16+'11'!CA16+'12'!CA16</f>
        <v>11200</v>
      </c>
      <c r="CB22" s="59">
        <f>'1'!CB16+'2'!CB16+'3'!CB16+'4'!CB16+'5'!CB16+'6'!CB16+'7'!CB16+'8'!CB16+'9'!CB16+'10'!CB16+'11'!CB16+'12'!CB16</f>
        <v>0</v>
      </c>
      <c r="CC22" s="59">
        <f>'1'!CC16+'2'!CC16+'3'!CC16+'4'!CC16+'5'!CC16+'6'!CC16+'7'!CC16+'8'!CC16+'9'!CC16+'10'!CC16+'11'!CC16+'12'!CC16</f>
        <v>0</v>
      </c>
      <c r="CD22" s="59">
        <f>'1'!CD16+'2'!CD16+'3'!CD16+'4'!CD16+'5'!CD16+'6'!CD16+'7'!CD16+'8'!CD16+'9'!CD16+'10'!CD16+'11'!CD16+'12'!CD16</f>
        <v>0</v>
      </c>
      <c r="CE22" s="59">
        <f>'1'!CE16+'2'!CE16+'3'!CE16+'4'!CE16+'5'!CE16+'6'!CE16+'7'!CE16+'8'!CE16+'9'!CE16+'10'!CE16+'11'!CE16+'12'!CE16</f>
        <v>0</v>
      </c>
      <c r="CF22" s="59">
        <f>'1'!CF16+'2'!CF16+'3'!CF16+'4'!CF16+'5'!CF16+'6'!CF16+'7'!CF16+'8'!CF16+'9'!CF16+'10'!CF16+'11'!CF16+'12'!CF16</f>
        <v>0</v>
      </c>
      <c r="CG22" s="59">
        <f>'1'!CG16+'2'!CG16+'3'!CG16+'4'!CG16+'5'!CG16+'6'!CG16+'7'!CG16+'8'!CG16+'9'!CG16+'10'!CG16+'11'!CG16+'12'!CG16</f>
        <v>0</v>
      </c>
      <c r="CH22" s="59">
        <f>'1'!CH16+'2'!CH16+'3'!CH16+'4'!CH16+'5'!CH16+'6'!CH16+'7'!CH16+'8'!CH16+'9'!CH16+'10'!CH16+'11'!CH16+'12'!CH16</f>
        <v>0</v>
      </c>
      <c r="CI22" s="59">
        <f>'1'!CI16+'2'!CI16+'3'!CI16+'4'!CI16+'5'!CI16+'6'!CI16+'7'!CI16+'8'!CI16+'9'!CI16+'10'!CI16+'11'!CI16+'12'!CI16</f>
        <v>0</v>
      </c>
      <c r="CJ22" s="59">
        <f>'1'!CJ16+'2'!CJ16+'3'!CJ16+'4'!CJ16+'5'!CJ16+'6'!CJ16+'7'!CJ16+'8'!CJ16+'9'!CJ16+'10'!CJ16+'11'!CJ16+'12'!CJ16</f>
        <v>0</v>
      </c>
      <c r="CK22" s="59">
        <f>'1'!CK16+'2'!CK16+'3'!CK16+'4'!CK16+'5'!CK16+'6'!CK16+'7'!CK16+'8'!CK16+'9'!CK16+'10'!CK16+'11'!CK16+'12'!CK16</f>
        <v>34300</v>
      </c>
      <c r="CL22" s="60">
        <f>'1'!CL16+'2'!CL16+'3'!CL16+'4'!CL16+'5'!CL16+'6'!CL16+'7'!CL16+'8'!CL16+'9'!CL16+'10'!CL16+'11'!CL16+'12'!CL16</f>
        <v>0</v>
      </c>
      <c r="CM22" s="61">
        <f>'1'!CM16+'2'!CM16+'3'!CM16+'4'!CM16+'5'!CM16+'6'!CM16+'7'!CM16+'8'!CM16+'9'!CM16+'10'!CM16+'11'!CM16+'12'!CM16</f>
        <v>0</v>
      </c>
      <c r="CN22" s="62">
        <f>'1'!CN16+'2'!CN16+'3'!CN16+'4'!CN16+'5'!CN16+'6'!CN16+'7'!CN16+'8'!CN16+'9'!CN16+'10'!CN16+'11'!CN16+'12'!CN16</f>
        <v>0</v>
      </c>
      <c r="CO22" s="63">
        <f t="shared" si="7"/>
        <v>0</v>
      </c>
      <c r="CP22" s="64">
        <f>'1'!CP16+'2'!CP16+'3'!CP16+'4'!CP16+'5'!CP16+'6'!CP16+'7'!CP16+'8'!CP16+'9'!CP16+'10'!CP16+'11'!CP16+'12'!CP16</f>
        <v>0</v>
      </c>
      <c r="CQ22" s="64">
        <f>'1'!CQ16+'2'!CQ16+'3'!CQ16+'4'!CQ16+'5'!CQ16+'6'!CQ16+'7'!CQ16+'8'!CQ16+'9'!CQ16+'10'!CQ16+'11'!CQ16+'12'!CQ16</f>
        <v>0</v>
      </c>
      <c r="CR22" s="65">
        <f>'1'!CR16+'2'!CR16+'3'!CR16+'4'!CR16+'5'!CR16+'6'!CR16+'7'!CR16+'8'!CR16+'9'!CR16+'10'!CR16+'11'!CR16+'12'!CR16</f>
        <v>0</v>
      </c>
      <c r="CS22" s="65">
        <f t="shared" si="3"/>
        <v>0</v>
      </c>
      <c r="CT22" s="66">
        <f>'1'!CT16+'2'!CT16+'3'!CT16+'4'!CT16+'5'!CT16+'6'!CT16+'7'!CT16+'8'!CT16+'9'!CT16+'10'!CT16+'11'!CT16+'12'!CT16</f>
        <v>0</v>
      </c>
      <c r="CU22" s="67">
        <f>'1'!CU16+'2'!CU16+'3'!CU16+'4'!CU16+'5'!CU16+'6'!CU16+'7'!CU16+'8'!CU16+'9'!CU16+'10'!CU16+'11'!CU16+'12'!CU16</f>
        <v>0</v>
      </c>
      <c r="CV22" s="68">
        <f>'1'!CV16+'2'!CV16+'3'!CV16+'4'!CV16+'5'!CV16+'6'!CV16+'7'!CV16+'8'!CV16+'9'!CV16+'10'!CV16+'11'!CV16+'12'!CV16</f>
        <v>0</v>
      </c>
      <c r="CW22" s="69">
        <f>'1'!CW16+'2'!CW16+'3'!CW16+'4'!CW16+'5'!CW16+'6'!CW16+'7'!CW16+'8'!CW16+'9'!CW16+'10'!CW16+'11'!CW16+'12'!CW16</f>
        <v>0</v>
      </c>
      <c r="CX22" s="70">
        <f>'1'!CX16+'2'!CX16+'3'!CX16+'4'!CX16+'5'!CX16+'6'!CX16+'7'!CX16+'8'!CX16+'9'!CX16+'10'!CX16+'11'!CX16+'12'!CX16</f>
        <v>0</v>
      </c>
      <c r="CY22" s="67">
        <f>'1'!CY16+'2'!CY16+'3'!CY16+'4'!CY16+'5'!CY16+'6'!CY16+'7'!CY16+'8'!CY16+'9'!CY16+'10'!CY16+'11'!CY16+'12'!CY16</f>
        <v>0</v>
      </c>
      <c r="DA22" s="7"/>
    </row>
    <row r="23" spans="1:105" s="49" customFormat="1" ht="12" customHeight="1" x14ac:dyDescent="0.2">
      <c r="A23" s="50">
        <v>430009</v>
      </c>
      <c r="B23" s="51"/>
      <c r="C23" s="51" t="s">
        <v>107</v>
      </c>
      <c r="D23" s="52">
        <f t="shared" si="4"/>
        <v>2420</v>
      </c>
      <c r="E23" s="53">
        <f>'1'!E17+'2'!E17+'3'!E17+'4'!E17+'5'!E17+'6'!E17+'7'!E17+'8'!E17+'9'!E17+'10'!E17+'11'!E17+'12'!E17</f>
        <v>0</v>
      </c>
      <c r="F23" s="53">
        <f>'1'!F17+'2'!F17+'3'!F17+'4'!F17+'5'!F17+'6'!F17+'7'!F17+'8'!F17+'9'!F17+'10'!F17+'11'!F17+'12'!F17</f>
        <v>0</v>
      </c>
      <c r="G23" s="53">
        <f>'1'!G17+'2'!G17+'3'!G17+'4'!G17+'5'!G17+'6'!G17+'7'!G17+'8'!G17+'9'!G17+'10'!G17+'11'!G17+'12'!G17</f>
        <v>0</v>
      </c>
      <c r="H23" s="53">
        <f>'1'!H17+'2'!H17+'3'!H17+'4'!H17+'5'!H17+'6'!H17+'7'!H17+'8'!H17+'9'!H17+'10'!H17+'11'!H17+'12'!H17</f>
        <v>0</v>
      </c>
      <c r="I23" s="53">
        <f>'1'!I17+'2'!I17+'3'!I17+'4'!I17+'5'!I17+'6'!I17+'7'!I17+'8'!I17+'9'!I17+'10'!I17+'11'!I17+'12'!I17</f>
        <v>0</v>
      </c>
      <c r="J23" s="53">
        <f>'1'!J17+'2'!J17+'3'!J17+'4'!J17+'5'!J17+'6'!J17+'7'!J17+'8'!J17+'9'!J17+'10'!J17+'11'!J17+'12'!J17</f>
        <v>0</v>
      </c>
      <c r="K23" s="53">
        <f>'1'!K17+'2'!K17+'3'!K17+'4'!K17+'5'!K17+'6'!K17+'7'!K17+'8'!K17+'9'!K17+'10'!K17+'11'!K17+'12'!K17</f>
        <v>0</v>
      </c>
      <c r="L23" s="53">
        <f>'1'!L17+'2'!L17+'3'!L17+'4'!L17+'5'!L17+'6'!L17+'7'!L17+'8'!L17+'9'!L17+'10'!L17+'11'!L17+'12'!L17</f>
        <v>0</v>
      </c>
      <c r="M23" s="53">
        <f>'1'!M17+'2'!M17+'3'!M17+'4'!M17+'5'!M17+'6'!M17+'7'!M17+'8'!M17+'9'!M17+'10'!M17+'11'!M17+'12'!M17</f>
        <v>0</v>
      </c>
      <c r="N23" s="53">
        <f>'1'!N17+'2'!N17+'3'!N17+'4'!N17+'5'!N17+'6'!N17+'7'!N17+'8'!N17+'9'!N17+'10'!N17+'11'!N17+'12'!N17</f>
        <v>0</v>
      </c>
      <c r="O23" s="53">
        <f>'1'!O17+'2'!O17+'3'!O17+'4'!O17+'5'!O17+'6'!O17+'7'!O17+'8'!O17+'9'!O17+'10'!O17+'11'!O17+'12'!O17</f>
        <v>0</v>
      </c>
      <c r="P23" s="53">
        <f>'1'!P17+'2'!P17+'3'!P17+'4'!P17+'5'!P17+'6'!P17+'7'!P17+'8'!P17+'9'!P17+'10'!P17+'11'!P17+'12'!P17</f>
        <v>0</v>
      </c>
      <c r="Q23" s="53">
        <f>'1'!Q17+'2'!Q17+'3'!Q17+'4'!Q17+'5'!Q17+'6'!Q17+'7'!Q17+'8'!Q17+'9'!Q17+'10'!Q17+'11'!Q17+'12'!Q17</f>
        <v>0</v>
      </c>
      <c r="R23" s="53">
        <f>'1'!R17+'2'!R17+'3'!R17+'4'!R17+'5'!R17+'6'!R17+'7'!R17+'8'!R17+'9'!R17+'10'!R17+'11'!R17+'12'!R17</f>
        <v>0</v>
      </c>
      <c r="S23" s="53">
        <f>'1'!S17+'2'!S17+'3'!S17+'4'!S17+'5'!S17+'6'!S17+'7'!S17+'8'!S17+'9'!S17+'10'!S17+'11'!S17+'12'!S17</f>
        <v>0</v>
      </c>
      <c r="T23" s="53">
        <f>'1'!T17+'2'!T17+'3'!T17+'4'!T17+'5'!T17+'6'!T17+'7'!T17+'8'!T17+'9'!T17+'10'!T17+'11'!T17+'12'!T17</f>
        <v>0</v>
      </c>
      <c r="U23" s="53">
        <f>'1'!U17+'2'!U17+'3'!U17+'4'!U17+'5'!U17+'6'!U17+'7'!U17+'8'!U17+'9'!U17+'10'!U17+'11'!U17+'12'!U17</f>
        <v>0</v>
      </c>
      <c r="V23" s="53">
        <f>'1'!V17+'2'!V17+'3'!V17+'4'!V17+'5'!V17+'6'!V17+'7'!V17+'8'!V17+'9'!V17+'10'!V17+'11'!V17+'12'!V17</f>
        <v>0</v>
      </c>
      <c r="W23" s="53">
        <f>'1'!W17+'2'!W17+'3'!W17+'4'!W17+'5'!W17+'6'!W17+'7'!W17+'8'!W17+'9'!W17+'10'!W17+'11'!W17+'12'!W17</f>
        <v>2420</v>
      </c>
      <c r="X23" s="53">
        <f>'1'!X17+'2'!X17+'3'!X17+'4'!X17+'5'!X17+'6'!X17+'7'!X17+'8'!X17+'9'!X17+'10'!X17+'11'!X17+'12'!X17</f>
        <v>0</v>
      </c>
      <c r="Y23" s="53">
        <f>'1'!Y17+'2'!Y17+'3'!Y17+'4'!Y17+'5'!Y17+'6'!Y17+'7'!Y17+'8'!Y17+'9'!Y17+'10'!Y17+'11'!Y17+'12'!Y17</f>
        <v>0</v>
      </c>
      <c r="Z23" s="53">
        <f>'1'!Z17+'2'!Z17+'3'!Z17+'4'!Z17+'5'!Z17+'6'!Z17+'7'!Z17+'8'!Z17+'9'!Z17+'10'!Z17+'11'!Z17+'12'!Z17</f>
        <v>0</v>
      </c>
      <c r="AA23" s="53">
        <f>'1'!AA17+'2'!AA17+'3'!AA17+'4'!AA17+'5'!AA17+'6'!AA17+'7'!AA17+'8'!AA17+'9'!AA17+'10'!AA17+'11'!AA17+'12'!AA17</f>
        <v>0</v>
      </c>
      <c r="AB23" s="53">
        <f>'1'!AB17+'2'!AB17+'3'!AB17+'4'!AB17+'5'!AB17+'6'!AB17+'7'!AB17+'8'!AB17+'9'!AB17+'10'!AB17+'11'!AB17+'12'!AB17</f>
        <v>0</v>
      </c>
      <c r="AC23" s="53">
        <f>'1'!AC17+'2'!AC17+'3'!AC17+'4'!AC17+'5'!AC17+'6'!AC17+'7'!AC17+'8'!AC17+'9'!AC17+'10'!AC17+'11'!AC17+'12'!AC17</f>
        <v>0</v>
      </c>
      <c r="AD23" s="53">
        <f>'1'!AD17+'2'!AD17+'3'!AD17+'4'!AD17+'5'!AD17+'6'!AD17+'7'!AD17+'8'!AD17+'9'!AD17+'10'!AD17+'11'!AD17+'12'!AD17</f>
        <v>0</v>
      </c>
      <c r="AE23" s="53">
        <f>'1'!AE17+'2'!AE17+'3'!AE17+'4'!AE17+'5'!AE17+'6'!AE17+'7'!AE17+'8'!AE17+'9'!AE17+'10'!AE17+'11'!AE17+'12'!AE17</f>
        <v>0</v>
      </c>
      <c r="AF23" s="53">
        <f>'1'!AF17+'2'!AF17+'3'!AF17+'4'!AF17+'5'!AF17+'6'!AF17+'7'!AF17+'8'!AF17+'9'!AF17+'10'!AF17+'11'!AF17+'12'!AF17</f>
        <v>0</v>
      </c>
      <c r="AG23" s="53">
        <f>'1'!AG17+'2'!AG17+'3'!AG17+'4'!AG17+'5'!AG17+'6'!AG17+'7'!AG17+'8'!AG17+'9'!AG17+'10'!AG17+'11'!AG17+'12'!AG17</f>
        <v>0</v>
      </c>
      <c r="AH23" s="53">
        <f>'1'!AH17+'2'!AH17+'3'!AH17+'4'!AH17+'5'!AH17+'6'!AH17+'7'!AH17+'8'!AH17+'9'!AH17+'10'!AH17+'11'!AH17+'12'!AH17</f>
        <v>0</v>
      </c>
      <c r="AI23" s="53">
        <f>'1'!AI17+'2'!AI17+'3'!AI17+'4'!AI17+'5'!AI17+'6'!AI17+'7'!AI17+'8'!AI17+'9'!AI17+'10'!AI17+'11'!AI17+'12'!AI17</f>
        <v>0</v>
      </c>
      <c r="AJ23" s="53">
        <f>'1'!AJ17+'2'!AJ17+'3'!AJ17+'4'!AJ17+'5'!AJ17+'6'!AJ17+'7'!AJ17+'8'!AJ17+'9'!AJ17+'10'!AJ17+'11'!AJ17+'12'!AJ17</f>
        <v>0</v>
      </c>
      <c r="AK23" s="53">
        <f>'1'!AK17+'2'!AK17+'3'!AK17+'4'!AK17+'5'!AK17+'6'!AK17+'7'!AK17+'8'!AK17+'9'!AK17+'10'!AK17+'11'!AK17+'12'!AK17</f>
        <v>0</v>
      </c>
      <c r="AL23" s="53">
        <f>'1'!AL17+'2'!AL17+'3'!AL17+'4'!AL17+'5'!AL17+'6'!AL17+'7'!AL17+'8'!AL17+'9'!AL17+'10'!AL17+'11'!AL17+'12'!AL17</f>
        <v>0</v>
      </c>
      <c r="AM23" s="53">
        <f>'1'!AM17+'2'!AM17+'3'!AM17+'4'!AM17+'5'!AM17+'6'!AM17+'7'!AM17+'8'!AM17+'9'!AM17+'10'!AM17+'11'!AM17+'12'!AM17</f>
        <v>0</v>
      </c>
      <c r="AN23" s="53">
        <f>'1'!AN17+'2'!AN17+'3'!AN17+'4'!AN17+'5'!AN17+'6'!AN17+'7'!AN17+'8'!AN17+'9'!AN17+'10'!AN17+'11'!AN17+'12'!AN17</f>
        <v>0</v>
      </c>
      <c r="AO23" s="53">
        <f>'1'!AO17+'2'!AO17+'3'!AO17+'4'!AO17+'5'!AO17+'6'!AO17+'7'!AO17+'8'!AO17+'9'!AO17+'10'!AO17+'11'!AO17+'12'!AO17</f>
        <v>0</v>
      </c>
      <c r="AP23" s="54">
        <f t="shared" si="5"/>
        <v>2145</v>
      </c>
      <c r="AQ23" s="53">
        <f>'1'!AQ17+'2'!AQ17+'3'!AQ17+'4'!AQ17+'5'!AQ17+'6'!AQ17+'7'!AQ17+'8'!AQ17+'9'!AQ17+'10'!AQ17+'11'!AQ17+'12'!AQ17</f>
        <v>0</v>
      </c>
      <c r="AR23" s="55">
        <f>'1'!AR17+'2'!AR17+'3'!AR17+'4'!AR17+'5'!AR17+'6'!AR17+'7'!AR17+'8'!AR17+'9'!AR17+'10'!AR17+'11'!AR17+'12'!AR17</f>
        <v>275</v>
      </c>
      <c r="AS23" s="52">
        <f>'1'!AS17+'2'!AS17+'3'!AS17+'4'!AS17+'5'!AS17+'6'!AS17+'7'!AS17+'8'!AS17+'9'!AS17+'10'!AS17+'11'!AS17+'12'!AS17</f>
        <v>2984</v>
      </c>
      <c r="AT23" s="56">
        <f>'1'!AT17+'2'!AT17+'3'!AT17+'4'!AT17+'5'!AT17+'6'!AT17+'7'!AT17+'8'!AT17+'9'!AT17+'10'!AT17+'11'!AT17+'12'!AT17</f>
        <v>0</v>
      </c>
      <c r="AU23" s="53">
        <f>'1'!AU17+'2'!AU17+'3'!AU17+'4'!AU17+'5'!AU17+'6'!AU17+'7'!AU17+'8'!AU17+'9'!AU17+'10'!AU17+'11'!AU17+'12'!AU17</f>
        <v>0</v>
      </c>
      <c r="AV23" s="53">
        <f>'1'!AV17+'2'!AV17+'3'!AV17+'4'!AV17+'5'!AV17+'6'!AV17+'7'!AV17+'8'!AV17+'9'!AV17+'10'!AV17+'11'!AV17+'12'!AV17</f>
        <v>0</v>
      </c>
      <c r="AW23" s="53">
        <f>'1'!AW17+'2'!AW17+'3'!AW17+'4'!AW17+'5'!AW17+'6'!AW17+'7'!AW17+'8'!AW17+'9'!AW17+'10'!AW17+'11'!AW17+'12'!AW17</f>
        <v>0</v>
      </c>
      <c r="AX23" s="57">
        <f>'1'!AX17+'2'!AX17+'3'!AX17+'4'!AX17+'5'!AX17+'6'!AX17+'7'!AX17+'8'!AX17+'9'!AX17+'10'!AX17+'11'!AX17+'12'!AX17</f>
        <v>0</v>
      </c>
      <c r="AY23" s="57">
        <f>'1'!AY17+'2'!AY17+'3'!AY17+'4'!AY17+'5'!AY17+'6'!AY17+'7'!AY17+'8'!AY17+'9'!AY17+'10'!AY17+'11'!AY17+'12'!AY17</f>
        <v>0</v>
      </c>
      <c r="AZ23" s="57">
        <f>'1'!AZ17+'2'!AZ17+'3'!AZ17+'4'!AZ17+'5'!AZ17+'6'!AZ17+'7'!AZ17+'8'!AZ17+'9'!AZ17+'10'!AZ17+'11'!AZ17+'12'!AZ17</f>
        <v>0</v>
      </c>
      <c r="BA23" s="53">
        <f>'1'!BA17+'2'!BA17+'3'!BA17+'4'!BA17+'5'!BA17+'6'!BA17+'7'!BA17+'8'!BA17+'9'!BA17+'10'!BA17+'11'!BA17+'12'!BA17</f>
        <v>0</v>
      </c>
      <c r="BB23" s="53">
        <f>'1'!BB17+'2'!BB17+'3'!BB17+'4'!BB17+'5'!BB17+'6'!BB17+'7'!BB17+'8'!BB17+'9'!BB17+'10'!BB17+'11'!BB17+'12'!BB17</f>
        <v>0</v>
      </c>
      <c r="BC23" s="53">
        <f>'1'!BC17+'2'!BC17+'3'!BC17+'4'!BC17+'5'!BC17+'6'!BC17+'7'!BC17+'8'!BC17+'9'!BC17+'10'!BC17+'11'!BC17+'12'!BC17</f>
        <v>0</v>
      </c>
      <c r="BD23" s="53">
        <f>'1'!BD17+'2'!BD17+'3'!BD17+'4'!BD17+'5'!BD17+'6'!BD17+'7'!BD17+'8'!BD17+'9'!BD17+'10'!BD17+'11'!BD17+'12'!BD17</f>
        <v>0</v>
      </c>
      <c r="BE23" s="53">
        <f>'1'!BE17+'2'!BE17+'3'!BE17+'4'!BE17+'5'!BE17+'6'!BE17+'7'!BE17+'8'!BE17+'9'!BE17+'10'!BE17+'11'!BE17+'12'!BE17</f>
        <v>0</v>
      </c>
      <c r="BF23" s="53">
        <f>'1'!BF17+'2'!BF17+'3'!BF17+'4'!BF17+'5'!BF17+'6'!BF17+'7'!BF17+'8'!BF17+'9'!BF17+'10'!BF17+'11'!BF17+'12'!BF17</f>
        <v>0</v>
      </c>
      <c r="BG23" s="53">
        <f>'1'!BG17+'2'!BG17+'3'!BG17+'4'!BG17+'5'!BG17+'6'!BG17+'7'!BG17+'8'!BG17+'9'!BG17+'10'!BG17+'11'!BG17+'12'!BG17</f>
        <v>0</v>
      </c>
      <c r="BH23" s="53">
        <f>'1'!BH17+'2'!BH17+'3'!BH17+'4'!BH17+'5'!BH17+'6'!BH17+'7'!BH17+'8'!BH17+'9'!BH17+'10'!BH17+'11'!BH17+'12'!BH17</f>
        <v>0</v>
      </c>
      <c r="BI23" s="53">
        <f>'1'!BI17+'2'!BI17+'3'!BI17+'4'!BI17+'5'!BI17+'6'!BI17+'7'!BI17+'8'!BI17+'9'!BI17+'10'!BI17+'11'!BI17+'12'!BI17</f>
        <v>2984</v>
      </c>
      <c r="BJ23" s="53">
        <f>'1'!BJ17+'2'!BJ17+'3'!BJ17+'4'!BJ17+'5'!BJ17+'6'!BJ17+'7'!BJ17+'8'!BJ17+'9'!BJ17+'10'!BJ17+'11'!BJ17+'12'!BJ17</f>
        <v>0</v>
      </c>
      <c r="BK23" s="53">
        <f>'1'!BK17+'2'!BK17+'3'!BK17+'4'!BK17+'5'!BK17+'6'!BK17+'7'!BK17+'8'!BK17+'9'!BK17+'10'!BK17+'11'!BK17+'12'!BK17</f>
        <v>0</v>
      </c>
      <c r="BL23" s="53">
        <f>'1'!BL17+'2'!BL17+'3'!BL17+'4'!BL17+'5'!BL17+'6'!BL17+'7'!BL17+'8'!BL17+'9'!BL17+'10'!BL17+'11'!BL17+'12'!BL17</f>
        <v>0</v>
      </c>
      <c r="BM23" s="53">
        <f>'1'!BM17+'2'!BM17+'3'!BM17+'4'!BM17+'5'!BM17+'6'!BM17+'7'!BM17+'8'!BM17+'9'!BM17+'10'!BM17+'11'!BM17+'12'!BM17</f>
        <v>0</v>
      </c>
      <c r="BN23" s="53">
        <f>'1'!BN17+'2'!BN17+'3'!BN17+'4'!BN17+'5'!BN17+'6'!BN17+'7'!BN17+'8'!BN17+'9'!BN17+'10'!BN17+'11'!BN17+'12'!BN17</f>
        <v>0</v>
      </c>
      <c r="BO23" s="53">
        <f>'1'!BO17+'2'!BO17+'3'!BO17+'4'!BO17+'5'!BO17+'6'!BO17+'7'!BO17+'8'!BO17+'9'!BO17+'10'!BO17+'11'!BO17+'12'!BO17</f>
        <v>0</v>
      </c>
      <c r="BP23" s="53">
        <f>'1'!BP17+'2'!BP17+'3'!BP17+'4'!BP17+'5'!BP17+'6'!BP17+'7'!BP17+'8'!BP17+'9'!BP17+'10'!BP17+'11'!BP17+'12'!BP17</f>
        <v>0</v>
      </c>
      <c r="BQ23" s="53">
        <f>'1'!BQ17+'2'!BQ17+'3'!BQ17+'4'!BQ17+'5'!BQ17+'6'!BQ17+'7'!BQ17+'8'!BQ17+'9'!BQ17+'10'!BQ17+'11'!BQ17+'12'!BQ17</f>
        <v>0</v>
      </c>
      <c r="BR23" s="53">
        <f>'1'!BR17+'2'!BR17+'3'!BR17+'4'!BR17+'5'!BR17+'6'!BR17+'7'!BR17+'8'!BR17+'9'!BR17+'10'!BR17+'11'!BR17+'12'!BR17</f>
        <v>0</v>
      </c>
      <c r="BS23" s="53">
        <f>'1'!BS17+'2'!BS17+'3'!BS17+'4'!BS17+'5'!BS17+'6'!BS17+'7'!BS17+'8'!BS17+'9'!BS17+'10'!BS17+'11'!BS17+'12'!BS17</f>
        <v>0</v>
      </c>
      <c r="BT23" s="53">
        <f>'1'!BT17+'2'!BT17+'3'!BT17+'4'!BT17+'5'!BT17+'6'!BT17+'7'!BT17+'8'!BT17+'9'!BT17+'10'!BT17+'11'!BT17+'12'!BT17</f>
        <v>0</v>
      </c>
      <c r="BU23" s="53">
        <f>'1'!BU17+'2'!BU17+'3'!BU17+'4'!BU17+'5'!BU17+'6'!BU17+'7'!BU17+'8'!BU17+'9'!BU17+'10'!BU17+'11'!BU17+'12'!BU17</f>
        <v>0</v>
      </c>
      <c r="BV23" s="53">
        <f>'1'!BV17+'2'!BV17+'3'!BV17+'4'!BV17+'5'!BV17+'6'!BV17+'7'!BV17+'8'!BV17+'9'!BV17+'10'!BV17+'11'!BV17+'12'!BV17</f>
        <v>0</v>
      </c>
      <c r="BW23" s="53">
        <f>'1'!BW17+'2'!BW17+'3'!BW17+'4'!BW17+'5'!BW17+'6'!BW17+'7'!BW17+'8'!BW17+'9'!BW17+'10'!BW17+'11'!BW17+'12'!BW17</f>
        <v>0</v>
      </c>
      <c r="BX23" s="54">
        <f t="shared" si="6"/>
        <v>2984</v>
      </c>
      <c r="BY23" s="53">
        <f>'1'!BY17+'2'!BY17+'3'!BY17+'4'!BY17+'5'!BY17+'6'!BY17+'7'!BY17+'8'!BY17+'9'!BY17+'10'!BY17+'11'!BY17+'12'!BY17</f>
        <v>0</v>
      </c>
      <c r="BZ23" s="55">
        <f>'1'!BZ17+'2'!BZ17+'3'!BZ17+'4'!BZ17+'5'!BZ17+'6'!BZ17+'7'!BZ17+'8'!BZ17+'9'!BZ17+'10'!BZ17+'11'!BZ17+'12'!BZ17</f>
        <v>0</v>
      </c>
      <c r="CA23" s="58">
        <f>'1'!CA17+'2'!CA17+'3'!CA17+'4'!CA17+'5'!CA17+'6'!CA17+'7'!CA17+'8'!CA17+'9'!CA17+'10'!CA17+'11'!CA17+'12'!CA17</f>
        <v>38999</v>
      </c>
      <c r="CB23" s="59">
        <f>'1'!CB17+'2'!CB17+'3'!CB17+'4'!CB17+'5'!CB17+'6'!CB17+'7'!CB17+'8'!CB17+'9'!CB17+'10'!CB17+'11'!CB17+'12'!CB17</f>
        <v>0</v>
      </c>
      <c r="CC23" s="59">
        <f>'1'!CC17+'2'!CC17+'3'!CC17+'4'!CC17+'5'!CC17+'6'!CC17+'7'!CC17+'8'!CC17+'9'!CC17+'10'!CC17+'11'!CC17+'12'!CC17</f>
        <v>50</v>
      </c>
      <c r="CD23" s="59">
        <f>'1'!CD17+'2'!CD17+'3'!CD17+'4'!CD17+'5'!CD17+'6'!CD17+'7'!CD17+'8'!CD17+'9'!CD17+'10'!CD17+'11'!CD17+'12'!CD17</f>
        <v>0</v>
      </c>
      <c r="CE23" s="59">
        <f>'1'!CE17+'2'!CE17+'3'!CE17+'4'!CE17+'5'!CE17+'6'!CE17+'7'!CE17+'8'!CE17+'9'!CE17+'10'!CE17+'11'!CE17+'12'!CE17</f>
        <v>0</v>
      </c>
      <c r="CF23" s="59">
        <f>'1'!CF17+'2'!CF17+'3'!CF17+'4'!CF17+'5'!CF17+'6'!CF17+'7'!CF17+'8'!CF17+'9'!CF17+'10'!CF17+'11'!CF17+'12'!CF17</f>
        <v>0</v>
      </c>
      <c r="CG23" s="59">
        <f>'1'!CG17+'2'!CG17+'3'!CG17+'4'!CG17+'5'!CG17+'6'!CG17+'7'!CG17+'8'!CG17+'9'!CG17+'10'!CG17+'11'!CG17+'12'!CG17</f>
        <v>0</v>
      </c>
      <c r="CH23" s="59">
        <f>'1'!CH17+'2'!CH17+'3'!CH17+'4'!CH17+'5'!CH17+'6'!CH17+'7'!CH17+'8'!CH17+'9'!CH17+'10'!CH17+'11'!CH17+'12'!CH17</f>
        <v>0</v>
      </c>
      <c r="CI23" s="59">
        <f>'1'!CI17+'2'!CI17+'3'!CI17+'4'!CI17+'5'!CI17+'6'!CI17+'7'!CI17+'8'!CI17+'9'!CI17+'10'!CI17+'11'!CI17+'12'!CI17</f>
        <v>0</v>
      </c>
      <c r="CJ23" s="59">
        <f>'1'!CJ17+'2'!CJ17+'3'!CJ17+'4'!CJ17+'5'!CJ17+'6'!CJ17+'7'!CJ17+'8'!CJ17+'9'!CJ17+'10'!CJ17+'11'!CJ17+'12'!CJ17</f>
        <v>0</v>
      </c>
      <c r="CK23" s="59">
        <f>'1'!CK17+'2'!CK17+'3'!CK17+'4'!CK17+'5'!CK17+'6'!CK17+'7'!CK17+'8'!CK17+'9'!CK17+'10'!CK17+'11'!CK17+'12'!CK17</f>
        <v>0</v>
      </c>
      <c r="CL23" s="60">
        <f>'1'!CL17+'2'!CL17+'3'!CL17+'4'!CL17+'5'!CL17+'6'!CL17+'7'!CL17+'8'!CL17+'9'!CL17+'10'!CL17+'11'!CL17+'12'!CL17</f>
        <v>0</v>
      </c>
      <c r="CM23" s="61">
        <f>'1'!CM17+'2'!CM17+'3'!CM17+'4'!CM17+'5'!CM17+'6'!CM17+'7'!CM17+'8'!CM17+'9'!CM17+'10'!CM17+'11'!CM17+'12'!CM17</f>
        <v>0</v>
      </c>
      <c r="CN23" s="62">
        <f>'1'!CN17+'2'!CN17+'3'!CN17+'4'!CN17+'5'!CN17+'6'!CN17+'7'!CN17+'8'!CN17+'9'!CN17+'10'!CN17+'11'!CN17+'12'!CN17</f>
        <v>0</v>
      </c>
      <c r="CO23" s="63">
        <f t="shared" si="7"/>
        <v>0</v>
      </c>
      <c r="CP23" s="64">
        <f>'1'!CP17+'2'!CP17+'3'!CP17+'4'!CP17+'5'!CP17+'6'!CP17+'7'!CP17+'8'!CP17+'9'!CP17+'10'!CP17+'11'!CP17+'12'!CP17</f>
        <v>0</v>
      </c>
      <c r="CQ23" s="64">
        <f>'1'!CQ17+'2'!CQ17+'3'!CQ17+'4'!CQ17+'5'!CQ17+'6'!CQ17+'7'!CQ17+'8'!CQ17+'9'!CQ17+'10'!CQ17+'11'!CQ17+'12'!CQ17</f>
        <v>0</v>
      </c>
      <c r="CR23" s="65">
        <f>'1'!CR17+'2'!CR17+'3'!CR17+'4'!CR17+'5'!CR17+'6'!CR17+'7'!CR17+'8'!CR17+'9'!CR17+'10'!CR17+'11'!CR17+'12'!CR17</f>
        <v>0</v>
      </c>
      <c r="CS23" s="65">
        <f t="shared" si="3"/>
        <v>0</v>
      </c>
      <c r="CT23" s="66">
        <f>'1'!CT17+'2'!CT17+'3'!CT17+'4'!CT17+'5'!CT17+'6'!CT17+'7'!CT17+'8'!CT17+'9'!CT17+'10'!CT17+'11'!CT17+'12'!CT17</f>
        <v>0</v>
      </c>
      <c r="CU23" s="67">
        <f>'1'!CU17+'2'!CU17+'3'!CU17+'4'!CU17+'5'!CU17+'6'!CU17+'7'!CU17+'8'!CU17+'9'!CU17+'10'!CU17+'11'!CU17+'12'!CU17</f>
        <v>0</v>
      </c>
      <c r="CV23" s="68">
        <f>'1'!CV17+'2'!CV17+'3'!CV17+'4'!CV17+'5'!CV17+'6'!CV17+'7'!CV17+'8'!CV17+'9'!CV17+'10'!CV17+'11'!CV17+'12'!CV17</f>
        <v>0</v>
      </c>
      <c r="CW23" s="69">
        <f>'1'!CW17+'2'!CW17+'3'!CW17+'4'!CW17+'5'!CW17+'6'!CW17+'7'!CW17+'8'!CW17+'9'!CW17+'10'!CW17+'11'!CW17+'12'!CW17</f>
        <v>0</v>
      </c>
      <c r="CX23" s="70">
        <f>'1'!CX17+'2'!CX17+'3'!CX17+'4'!CX17+'5'!CX17+'6'!CX17+'7'!CX17+'8'!CX17+'9'!CX17+'10'!CX17+'11'!CX17+'12'!CX17</f>
        <v>0</v>
      </c>
      <c r="CY23" s="67">
        <f>'1'!CY17+'2'!CY17+'3'!CY17+'4'!CY17+'5'!CY17+'6'!CY17+'7'!CY17+'8'!CY17+'9'!CY17+'10'!CY17+'11'!CY17+'12'!CY17</f>
        <v>0</v>
      </c>
      <c r="DA23" s="7"/>
    </row>
    <row r="24" spans="1:105" s="49" customFormat="1" ht="12" customHeight="1" x14ac:dyDescent="0.2">
      <c r="A24" s="50">
        <v>430014</v>
      </c>
      <c r="B24" s="51"/>
      <c r="C24" s="51" t="s">
        <v>108</v>
      </c>
      <c r="D24" s="52">
        <f t="shared" si="4"/>
        <v>6179</v>
      </c>
      <c r="E24" s="53">
        <f>'1'!E18+'2'!E18+'3'!E18+'4'!E18+'5'!E18+'6'!E18+'7'!E18+'8'!E18+'9'!E18+'10'!E18+'11'!E18+'12'!E18</f>
        <v>0</v>
      </c>
      <c r="F24" s="53">
        <f>'1'!F18+'2'!F18+'3'!F18+'4'!F18+'5'!F18+'6'!F18+'7'!F18+'8'!F18+'9'!F18+'10'!F18+'11'!F18+'12'!F18</f>
        <v>284</v>
      </c>
      <c r="G24" s="53">
        <f>'1'!G18+'2'!G18+'3'!G18+'4'!G18+'5'!G18+'6'!G18+'7'!G18+'8'!G18+'9'!G18+'10'!G18+'11'!G18+'12'!G18</f>
        <v>0</v>
      </c>
      <c r="H24" s="53">
        <f>'1'!H18+'2'!H18+'3'!H18+'4'!H18+'5'!H18+'6'!H18+'7'!H18+'8'!H18+'9'!H18+'10'!H18+'11'!H18+'12'!H18</f>
        <v>856</v>
      </c>
      <c r="I24" s="53">
        <f>'1'!I18+'2'!I18+'3'!I18+'4'!I18+'5'!I18+'6'!I18+'7'!I18+'8'!I18+'9'!I18+'10'!I18+'11'!I18+'12'!I18</f>
        <v>0</v>
      </c>
      <c r="J24" s="53">
        <f>'1'!J18+'2'!J18+'3'!J18+'4'!J18+'5'!J18+'6'!J18+'7'!J18+'8'!J18+'9'!J18+'10'!J18+'11'!J18+'12'!J18</f>
        <v>907</v>
      </c>
      <c r="K24" s="53">
        <f>'1'!K18+'2'!K18+'3'!K18+'4'!K18+'5'!K18+'6'!K18+'7'!K18+'8'!K18+'9'!K18+'10'!K18+'11'!K18+'12'!K18</f>
        <v>200</v>
      </c>
      <c r="L24" s="53">
        <f>'1'!L18+'2'!L18+'3'!L18+'4'!L18+'5'!L18+'6'!L18+'7'!L18+'8'!L18+'9'!L18+'10'!L18+'11'!L18+'12'!L18</f>
        <v>0</v>
      </c>
      <c r="M24" s="53">
        <f>'1'!M18+'2'!M18+'3'!M18+'4'!M18+'5'!M18+'6'!M18+'7'!M18+'8'!M18+'9'!M18+'10'!M18+'11'!M18+'12'!M18</f>
        <v>0</v>
      </c>
      <c r="N24" s="53">
        <f>'1'!N18+'2'!N18+'3'!N18+'4'!N18+'5'!N18+'6'!N18+'7'!N18+'8'!N18+'9'!N18+'10'!N18+'11'!N18+'12'!N18</f>
        <v>0</v>
      </c>
      <c r="O24" s="53">
        <f>'1'!O18+'2'!O18+'3'!O18+'4'!O18+'5'!O18+'6'!O18+'7'!O18+'8'!O18+'9'!O18+'10'!O18+'11'!O18+'12'!O18</f>
        <v>0</v>
      </c>
      <c r="P24" s="53">
        <f>'1'!P18+'2'!P18+'3'!P18+'4'!P18+'5'!P18+'6'!P18+'7'!P18+'8'!P18+'9'!P18+'10'!P18+'11'!P18+'12'!P18</f>
        <v>445</v>
      </c>
      <c r="Q24" s="53">
        <f>'1'!Q18+'2'!Q18+'3'!Q18+'4'!Q18+'5'!Q18+'6'!Q18+'7'!Q18+'8'!Q18+'9'!Q18+'10'!Q18+'11'!Q18+'12'!Q18</f>
        <v>0</v>
      </c>
      <c r="R24" s="53">
        <f>'1'!R18+'2'!R18+'3'!R18+'4'!R18+'5'!R18+'6'!R18+'7'!R18+'8'!R18+'9'!R18+'10'!R18+'11'!R18+'12'!R18</f>
        <v>0</v>
      </c>
      <c r="S24" s="53">
        <f>'1'!S18+'2'!S18+'3'!S18+'4'!S18+'5'!S18+'6'!S18+'7'!S18+'8'!S18+'9'!S18+'10'!S18+'11'!S18+'12'!S18</f>
        <v>0</v>
      </c>
      <c r="T24" s="53">
        <f>'1'!T18+'2'!T18+'3'!T18+'4'!T18+'5'!T18+'6'!T18+'7'!T18+'8'!T18+'9'!T18+'10'!T18+'11'!T18+'12'!T18</f>
        <v>0</v>
      </c>
      <c r="U24" s="53">
        <f>'1'!U18+'2'!U18+'3'!U18+'4'!U18+'5'!U18+'6'!U18+'7'!U18+'8'!U18+'9'!U18+'10'!U18+'11'!U18+'12'!U18</f>
        <v>0</v>
      </c>
      <c r="V24" s="53">
        <f>'1'!V18+'2'!V18+'3'!V18+'4'!V18+'5'!V18+'6'!V18+'7'!V18+'8'!V18+'9'!V18+'10'!V18+'11'!V18+'12'!V18</f>
        <v>0</v>
      </c>
      <c r="W24" s="53">
        <f>'1'!W18+'2'!W18+'3'!W18+'4'!W18+'5'!W18+'6'!W18+'7'!W18+'8'!W18+'9'!W18+'10'!W18+'11'!W18+'12'!W18</f>
        <v>0</v>
      </c>
      <c r="X24" s="53">
        <f>'1'!X18+'2'!X18+'3'!X18+'4'!X18+'5'!X18+'6'!X18+'7'!X18+'8'!X18+'9'!X18+'10'!X18+'11'!X18+'12'!X18</f>
        <v>430</v>
      </c>
      <c r="Y24" s="53">
        <f>'1'!Y18+'2'!Y18+'3'!Y18+'4'!Y18+'5'!Y18+'6'!Y18+'7'!Y18+'8'!Y18+'9'!Y18+'10'!Y18+'11'!Y18+'12'!Y18</f>
        <v>0</v>
      </c>
      <c r="Z24" s="53">
        <f>'1'!Z18+'2'!Z18+'3'!Z18+'4'!Z18+'5'!Z18+'6'!Z18+'7'!Z18+'8'!Z18+'9'!Z18+'10'!Z18+'11'!Z18+'12'!Z18</f>
        <v>385</v>
      </c>
      <c r="AA24" s="53">
        <f>'1'!AA18+'2'!AA18+'3'!AA18+'4'!AA18+'5'!AA18+'6'!AA18+'7'!AA18+'8'!AA18+'9'!AA18+'10'!AA18+'11'!AA18+'12'!AA18</f>
        <v>0</v>
      </c>
      <c r="AB24" s="53">
        <f>'1'!AB18+'2'!AB18+'3'!AB18+'4'!AB18+'5'!AB18+'6'!AB18+'7'!AB18+'8'!AB18+'9'!AB18+'10'!AB18+'11'!AB18+'12'!AB18</f>
        <v>780</v>
      </c>
      <c r="AC24" s="53">
        <f>'1'!AC18+'2'!AC18+'3'!AC18+'4'!AC18+'5'!AC18+'6'!AC18+'7'!AC18+'8'!AC18+'9'!AC18+'10'!AC18+'11'!AC18+'12'!AC18</f>
        <v>0</v>
      </c>
      <c r="AD24" s="53">
        <f>'1'!AD18+'2'!AD18+'3'!AD18+'4'!AD18+'5'!AD18+'6'!AD18+'7'!AD18+'8'!AD18+'9'!AD18+'10'!AD18+'11'!AD18+'12'!AD18</f>
        <v>0</v>
      </c>
      <c r="AE24" s="53">
        <f>'1'!AE18+'2'!AE18+'3'!AE18+'4'!AE18+'5'!AE18+'6'!AE18+'7'!AE18+'8'!AE18+'9'!AE18+'10'!AE18+'11'!AE18+'12'!AE18</f>
        <v>815</v>
      </c>
      <c r="AF24" s="53">
        <f>'1'!AF18+'2'!AF18+'3'!AF18+'4'!AF18+'5'!AF18+'6'!AF18+'7'!AF18+'8'!AF18+'9'!AF18+'10'!AF18+'11'!AF18+'12'!AF18</f>
        <v>0</v>
      </c>
      <c r="AG24" s="53">
        <f>'1'!AG18+'2'!AG18+'3'!AG18+'4'!AG18+'5'!AG18+'6'!AG18+'7'!AG18+'8'!AG18+'9'!AG18+'10'!AG18+'11'!AG18+'12'!AG18</f>
        <v>0</v>
      </c>
      <c r="AH24" s="53">
        <f>'1'!AH18+'2'!AH18+'3'!AH18+'4'!AH18+'5'!AH18+'6'!AH18+'7'!AH18+'8'!AH18+'9'!AH18+'10'!AH18+'11'!AH18+'12'!AH18</f>
        <v>0</v>
      </c>
      <c r="AI24" s="53">
        <f>'1'!AI18+'2'!AI18+'3'!AI18+'4'!AI18+'5'!AI18+'6'!AI18+'7'!AI18+'8'!AI18+'9'!AI18+'10'!AI18+'11'!AI18+'12'!AI18</f>
        <v>0</v>
      </c>
      <c r="AJ24" s="53">
        <f>'1'!AJ18+'2'!AJ18+'3'!AJ18+'4'!AJ18+'5'!AJ18+'6'!AJ18+'7'!AJ18+'8'!AJ18+'9'!AJ18+'10'!AJ18+'11'!AJ18+'12'!AJ18</f>
        <v>1067</v>
      </c>
      <c r="AK24" s="53">
        <f>'1'!AK18+'2'!AK18+'3'!AK18+'4'!AK18+'5'!AK18+'6'!AK18+'7'!AK18+'8'!AK18+'9'!AK18+'10'!AK18+'11'!AK18+'12'!AK18</f>
        <v>0</v>
      </c>
      <c r="AL24" s="53">
        <f>'1'!AL18+'2'!AL18+'3'!AL18+'4'!AL18+'5'!AL18+'6'!AL18+'7'!AL18+'8'!AL18+'9'!AL18+'10'!AL18+'11'!AL18+'12'!AL18</f>
        <v>0</v>
      </c>
      <c r="AM24" s="53">
        <f>'1'!AM18+'2'!AM18+'3'!AM18+'4'!AM18+'5'!AM18+'6'!AM18+'7'!AM18+'8'!AM18+'9'!AM18+'10'!AM18+'11'!AM18+'12'!AM18</f>
        <v>0</v>
      </c>
      <c r="AN24" s="53">
        <f>'1'!AN18+'2'!AN18+'3'!AN18+'4'!AN18+'5'!AN18+'6'!AN18+'7'!AN18+'8'!AN18+'9'!AN18+'10'!AN18+'11'!AN18+'12'!AN18</f>
        <v>10</v>
      </c>
      <c r="AO24" s="53">
        <f>'1'!AO18+'2'!AO18+'3'!AO18+'4'!AO18+'5'!AO18+'6'!AO18+'7'!AO18+'8'!AO18+'9'!AO18+'10'!AO18+'11'!AO18+'12'!AO18</f>
        <v>0</v>
      </c>
      <c r="AP24" s="54">
        <f t="shared" si="5"/>
        <v>6179</v>
      </c>
      <c r="AQ24" s="53">
        <f>'1'!AQ18+'2'!AQ18+'3'!AQ18+'4'!AQ18+'5'!AQ18+'6'!AQ18+'7'!AQ18+'8'!AQ18+'9'!AQ18+'10'!AQ18+'11'!AQ18+'12'!AQ18</f>
        <v>3174</v>
      </c>
      <c r="AR24" s="55">
        <f>'1'!AR18+'2'!AR18+'3'!AR18+'4'!AR18+'5'!AR18+'6'!AR18+'7'!AR18+'8'!AR18+'9'!AR18+'10'!AR18+'11'!AR18+'12'!AR18</f>
        <v>0</v>
      </c>
      <c r="AS24" s="52">
        <f>'1'!AS18+'2'!AS18+'3'!AS18+'4'!AS18+'5'!AS18+'6'!AS18+'7'!AS18+'8'!AS18+'9'!AS18+'10'!AS18+'11'!AS18+'12'!AS18</f>
        <v>1559</v>
      </c>
      <c r="AT24" s="56">
        <f>'1'!AT18+'2'!AT18+'3'!AT18+'4'!AT18+'5'!AT18+'6'!AT18+'7'!AT18+'8'!AT18+'9'!AT18+'10'!AT18+'11'!AT18+'12'!AT18</f>
        <v>0</v>
      </c>
      <c r="AU24" s="53">
        <f>'1'!AU18+'2'!AU18+'3'!AU18+'4'!AU18+'5'!AU18+'6'!AU18+'7'!AU18+'8'!AU18+'9'!AU18+'10'!AU18+'11'!AU18+'12'!AU18</f>
        <v>0</v>
      </c>
      <c r="AV24" s="53">
        <f>'1'!AV18+'2'!AV18+'3'!AV18+'4'!AV18+'5'!AV18+'6'!AV18+'7'!AV18+'8'!AV18+'9'!AV18+'10'!AV18+'11'!AV18+'12'!AV18</f>
        <v>0</v>
      </c>
      <c r="AW24" s="53">
        <f>'1'!AW18+'2'!AW18+'3'!AW18+'4'!AW18+'5'!AW18+'6'!AW18+'7'!AW18+'8'!AW18+'9'!AW18+'10'!AW18+'11'!AW18+'12'!AW18</f>
        <v>250</v>
      </c>
      <c r="AX24" s="57">
        <f>'1'!AX18+'2'!AX18+'3'!AX18+'4'!AX18+'5'!AX18+'6'!AX18+'7'!AX18+'8'!AX18+'9'!AX18+'10'!AX18+'11'!AX18+'12'!AX18</f>
        <v>0</v>
      </c>
      <c r="AY24" s="57">
        <f>'1'!AY18+'2'!AY18+'3'!AY18+'4'!AY18+'5'!AY18+'6'!AY18+'7'!AY18+'8'!AY18+'9'!AY18+'10'!AY18+'11'!AY18+'12'!AY18</f>
        <v>0</v>
      </c>
      <c r="AZ24" s="57">
        <f>'1'!AZ18+'2'!AZ18+'3'!AZ18+'4'!AZ18+'5'!AZ18+'6'!AZ18+'7'!AZ18+'8'!AZ18+'9'!AZ18+'10'!AZ18+'11'!AZ18+'12'!AZ18</f>
        <v>0</v>
      </c>
      <c r="BA24" s="53">
        <f>'1'!BA18+'2'!BA18+'3'!BA18+'4'!BA18+'5'!BA18+'6'!BA18+'7'!BA18+'8'!BA18+'9'!BA18+'10'!BA18+'11'!BA18+'12'!BA18</f>
        <v>0</v>
      </c>
      <c r="BB24" s="53">
        <f>'1'!BB18+'2'!BB18+'3'!BB18+'4'!BB18+'5'!BB18+'6'!BB18+'7'!BB18+'8'!BB18+'9'!BB18+'10'!BB18+'11'!BB18+'12'!BB18</f>
        <v>0</v>
      </c>
      <c r="BC24" s="53">
        <f>'1'!BC18+'2'!BC18+'3'!BC18+'4'!BC18+'5'!BC18+'6'!BC18+'7'!BC18+'8'!BC18+'9'!BC18+'10'!BC18+'11'!BC18+'12'!BC18</f>
        <v>0</v>
      </c>
      <c r="BD24" s="53">
        <f>'1'!BD18+'2'!BD18+'3'!BD18+'4'!BD18+'5'!BD18+'6'!BD18+'7'!BD18+'8'!BD18+'9'!BD18+'10'!BD18+'11'!BD18+'12'!BD18</f>
        <v>250</v>
      </c>
      <c r="BE24" s="53">
        <f>'1'!BE18+'2'!BE18+'3'!BE18+'4'!BE18+'5'!BE18+'6'!BE18+'7'!BE18+'8'!BE18+'9'!BE18+'10'!BE18+'11'!BE18+'12'!BE18</f>
        <v>0</v>
      </c>
      <c r="BF24" s="53">
        <f>'1'!BF18+'2'!BF18+'3'!BF18+'4'!BF18+'5'!BF18+'6'!BF18+'7'!BF18+'8'!BF18+'9'!BF18+'10'!BF18+'11'!BF18+'12'!BF18</f>
        <v>0</v>
      </c>
      <c r="BG24" s="53">
        <f>'1'!BG18+'2'!BG18+'3'!BG18+'4'!BG18+'5'!BG18+'6'!BG18+'7'!BG18+'8'!BG18+'9'!BG18+'10'!BG18+'11'!BG18+'12'!BG18</f>
        <v>0</v>
      </c>
      <c r="BH24" s="53">
        <f>'1'!BH18+'2'!BH18+'3'!BH18+'4'!BH18+'5'!BH18+'6'!BH18+'7'!BH18+'8'!BH18+'9'!BH18+'10'!BH18+'11'!BH18+'12'!BH18</f>
        <v>0</v>
      </c>
      <c r="BI24" s="53">
        <f>'1'!BI18+'2'!BI18+'3'!BI18+'4'!BI18+'5'!BI18+'6'!BI18+'7'!BI18+'8'!BI18+'9'!BI18+'10'!BI18+'11'!BI18+'12'!BI18</f>
        <v>0</v>
      </c>
      <c r="BJ24" s="53">
        <f>'1'!BJ18+'2'!BJ18+'3'!BJ18+'4'!BJ18+'5'!BJ18+'6'!BJ18+'7'!BJ18+'8'!BJ18+'9'!BJ18+'10'!BJ18+'11'!BJ18+'12'!BJ18</f>
        <v>0</v>
      </c>
      <c r="BK24" s="53">
        <f>'1'!BK18+'2'!BK18+'3'!BK18+'4'!BK18+'5'!BK18+'6'!BK18+'7'!BK18+'8'!BK18+'9'!BK18+'10'!BK18+'11'!BK18+'12'!BK18</f>
        <v>0</v>
      </c>
      <c r="BL24" s="53">
        <f>'1'!BL18+'2'!BL18+'3'!BL18+'4'!BL18+'5'!BL18+'6'!BL18+'7'!BL18+'8'!BL18+'9'!BL18+'10'!BL18+'11'!BL18+'12'!BL18</f>
        <v>0</v>
      </c>
      <c r="BM24" s="53">
        <f>'1'!BM18+'2'!BM18+'3'!BM18+'4'!BM18+'5'!BM18+'6'!BM18+'7'!BM18+'8'!BM18+'9'!BM18+'10'!BM18+'11'!BM18+'12'!BM18</f>
        <v>0</v>
      </c>
      <c r="BN24" s="53">
        <f>'1'!BN18+'2'!BN18+'3'!BN18+'4'!BN18+'5'!BN18+'6'!BN18+'7'!BN18+'8'!BN18+'9'!BN18+'10'!BN18+'11'!BN18+'12'!BN18</f>
        <v>0</v>
      </c>
      <c r="BO24" s="53">
        <f>'1'!BO18+'2'!BO18+'3'!BO18+'4'!BO18+'5'!BO18+'6'!BO18+'7'!BO18+'8'!BO18+'9'!BO18+'10'!BO18+'11'!BO18+'12'!BO18</f>
        <v>0</v>
      </c>
      <c r="BP24" s="53">
        <f>'1'!BP18+'2'!BP18+'3'!BP18+'4'!BP18+'5'!BP18+'6'!BP18+'7'!BP18+'8'!BP18+'9'!BP18+'10'!BP18+'11'!BP18+'12'!BP18</f>
        <v>1059</v>
      </c>
      <c r="BQ24" s="53">
        <f>'1'!BQ18+'2'!BQ18+'3'!BQ18+'4'!BQ18+'5'!BQ18+'6'!BQ18+'7'!BQ18+'8'!BQ18+'9'!BQ18+'10'!BQ18+'11'!BQ18+'12'!BQ18</f>
        <v>0</v>
      </c>
      <c r="BR24" s="53">
        <f>'1'!BR18+'2'!BR18+'3'!BR18+'4'!BR18+'5'!BR18+'6'!BR18+'7'!BR18+'8'!BR18+'9'!BR18+'10'!BR18+'11'!BR18+'12'!BR18</f>
        <v>0</v>
      </c>
      <c r="BS24" s="53">
        <f>'1'!BS18+'2'!BS18+'3'!BS18+'4'!BS18+'5'!BS18+'6'!BS18+'7'!BS18+'8'!BS18+'9'!BS18+'10'!BS18+'11'!BS18+'12'!BS18</f>
        <v>0</v>
      </c>
      <c r="BT24" s="53">
        <f>'1'!BT18+'2'!BT18+'3'!BT18+'4'!BT18+'5'!BT18+'6'!BT18+'7'!BT18+'8'!BT18+'9'!BT18+'10'!BT18+'11'!BT18+'12'!BT18</f>
        <v>0</v>
      </c>
      <c r="BU24" s="53">
        <f>'1'!BU18+'2'!BU18+'3'!BU18+'4'!BU18+'5'!BU18+'6'!BU18+'7'!BU18+'8'!BU18+'9'!BU18+'10'!BU18+'11'!BU18+'12'!BU18</f>
        <v>0</v>
      </c>
      <c r="BV24" s="53">
        <f>'1'!BV18+'2'!BV18+'3'!BV18+'4'!BV18+'5'!BV18+'6'!BV18+'7'!BV18+'8'!BV18+'9'!BV18+'10'!BV18+'11'!BV18+'12'!BV18</f>
        <v>0</v>
      </c>
      <c r="BW24" s="53">
        <f>'1'!BW18+'2'!BW18+'3'!BW18+'4'!BW18+'5'!BW18+'6'!BW18+'7'!BW18+'8'!BW18+'9'!BW18+'10'!BW18+'11'!BW18+'12'!BW18</f>
        <v>0</v>
      </c>
      <c r="BX24" s="54">
        <f t="shared" si="6"/>
        <v>1559</v>
      </c>
      <c r="BY24" s="53">
        <f>'1'!BY18+'2'!BY18+'3'!BY18+'4'!BY18+'5'!BY18+'6'!BY18+'7'!BY18+'8'!BY18+'9'!BY18+'10'!BY18+'11'!BY18+'12'!BY18</f>
        <v>242</v>
      </c>
      <c r="BZ24" s="55">
        <f>'1'!BZ18+'2'!BZ18+'3'!BZ18+'4'!BZ18+'5'!BZ18+'6'!BZ18+'7'!BZ18+'8'!BZ18+'9'!BZ18+'10'!BZ18+'11'!BZ18+'12'!BZ18</f>
        <v>0</v>
      </c>
      <c r="CA24" s="58">
        <f>'1'!CA18+'2'!CA18+'3'!CA18+'4'!CA18+'5'!CA18+'6'!CA18+'7'!CA18+'8'!CA18+'9'!CA18+'10'!CA18+'11'!CA18+'12'!CA18</f>
        <v>302668</v>
      </c>
      <c r="CB24" s="59">
        <f>'1'!CB18+'2'!CB18+'3'!CB18+'4'!CB18+'5'!CB18+'6'!CB18+'7'!CB18+'8'!CB18+'9'!CB18+'10'!CB18+'11'!CB18+'12'!CB18</f>
        <v>0</v>
      </c>
      <c r="CC24" s="59">
        <f>'1'!CC18+'2'!CC18+'3'!CC18+'4'!CC18+'5'!CC18+'6'!CC18+'7'!CC18+'8'!CC18+'9'!CC18+'10'!CC18+'11'!CC18+'12'!CC18</f>
        <v>10</v>
      </c>
      <c r="CD24" s="59">
        <f>'1'!CD18+'2'!CD18+'3'!CD18+'4'!CD18+'5'!CD18+'6'!CD18+'7'!CD18+'8'!CD18+'9'!CD18+'10'!CD18+'11'!CD18+'12'!CD18</f>
        <v>150</v>
      </c>
      <c r="CE24" s="59">
        <f>'1'!CE18+'2'!CE18+'3'!CE18+'4'!CE18+'5'!CE18+'6'!CE18+'7'!CE18+'8'!CE18+'9'!CE18+'10'!CE18+'11'!CE18+'12'!CE18</f>
        <v>1215</v>
      </c>
      <c r="CF24" s="59">
        <f>'1'!CF18+'2'!CF18+'3'!CF18+'4'!CF18+'5'!CF18+'6'!CF18+'7'!CF18+'8'!CF18+'9'!CF18+'10'!CF18+'11'!CF18+'12'!CF18</f>
        <v>0</v>
      </c>
      <c r="CG24" s="59">
        <f>'1'!CG18+'2'!CG18+'3'!CG18+'4'!CG18+'5'!CG18+'6'!CG18+'7'!CG18+'8'!CG18+'9'!CG18+'10'!CG18+'11'!CG18+'12'!CG18</f>
        <v>3153</v>
      </c>
      <c r="CH24" s="59">
        <f>'1'!CH18+'2'!CH18+'3'!CH18+'4'!CH18+'5'!CH18+'6'!CH18+'7'!CH18+'8'!CH18+'9'!CH18+'10'!CH18+'11'!CH18+'12'!CH18</f>
        <v>1230</v>
      </c>
      <c r="CI24" s="59">
        <f>'1'!CI18+'2'!CI18+'3'!CI18+'4'!CI18+'5'!CI18+'6'!CI18+'7'!CI18+'8'!CI18+'9'!CI18+'10'!CI18+'11'!CI18+'12'!CI18</f>
        <v>0</v>
      </c>
      <c r="CJ24" s="59">
        <f>'1'!CJ18+'2'!CJ18+'3'!CJ18+'4'!CJ18+'5'!CJ18+'6'!CJ18+'7'!CJ18+'8'!CJ18+'9'!CJ18+'10'!CJ18+'11'!CJ18+'12'!CJ18</f>
        <v>0</v>
      </c>
      <c r="CK24" s="59">
        <f>'1'!CK18+'2'!CK18+'3'!CK18+'4'!CK18+'5'!CK18+'6'!CK18+'7'!CK18+'8'!CK18+'9'!CK18+'10'!CK18+'11'!CK18+'12'!CK18</f>
        <v>0</v>
      </c>
      <c r="CL24" s="60">
        <f>'1'!CL18+'2'!CL18+'3'!CL18+'4'!CL18+'5'!CL18+'6'!CL18+'7'!CL18+'8'!CL18+'9'!CL18+'10'!CL18+'11'!CL18+'12'!CL18</f>
        <v>139756</v>
      </c>
      <c r="CM24" s="61">
        <f>'1'!CM18+'2'!CM18+'3'!CM18+'4'!CM18+'5'!CM18+'6'!CM18+'7'!CM18+'8'!CM18+'9'!CM18+'10'!CM18+'11'!CM18+'12'!CM18</f>
        <v>0</v>
      </c>
      <c r="CN24" s="62">
        <f>'1'!CN18+'2'!CN18+'3'!CN18+'4'!CN18+'5'!CN18+'6'!CN18+'7'!CN18+'8'!CN18+'9'!CN18+'10'!CN18+'11'!CN18+'12'!CN18</f>
        <v>0</v>
      </c>
      <c r="CO24" s="63">
        <f t="shared" si="7"/>
        <v>0</v>
      </c>
      <c r="CP24" s="64">
        <f>'1'!CP18+'2'!CP18+'3'!CP18+'4'!CP18+'5'!CP18+'6'!CP18+'7'!CP18+'8'!CP18+'9'!CP18+'10'!CP18+'11'!CP18+'12'!CP18</f>
        <v>0</v>
      </c>
      <c r="CQ24" s="64">
        <f>'1'!CQ18+'2'!CQ18+'3'!CQ18+'4'!CQ18+'5'!CQ18+'6'!CQ18+'7'!CQ18+'8'!CQ18+'9'!CQ18+'10'!CQ18+'11'!CQ18+'12'!CQ18</f>
        <v>0</v>
      </c>
      <c r="CR24" s="65">
        <f>'1'!CR18+'2'!CR18+'3'!CR18+'4'!CR18+'5'!CR18+'6'!CR18+'7'!CR18+'8'!CR18+'9'!CR18+'10'!CR18+'11'!CR18+'12'!CR18</f>
        <v>0</v>
      </c>
      <c r="CS24" s="65">
        <f t="shared" si="3"/>
        <v>0</v>
      </c>
      <c r="CT24" s="66">
        <f>'1'!CT18+'2'!CT18+'3'!CT18+'4'!CT18+'5'!CT18+'6'!CT18+'7'!CT18+'8'!CT18+'9'!CT18+'10'!CT18+'11'!CT18+'12'!CT18</f>
        <v>0</v>
      </c>
      <c r="CU24" s="67">
        <f>'1'!CU18+'2'!CU18+'3'!CU18+'4'!CU18+'5'!CU18+'6'!CU18+'7'!CU18+'8'!CU18+'9'!CU18+'10'!CU18+'11'!CU18+'12'!CU18</f>
        <v>7200</v>
      </c>
      <c r="CV24" s="68">
        <f>'1'!CV18+'2'!CV18+'3'!CV18+'4'!CV18+'5'!CV18+'6'!CV18+'7'!CV18+'8'!CV18+'9'!CV18+'10'!CV18+'11'!CV18+'12'!CV18</f>
        <v>340</v>
      </c>
      <c r="CW24" s="69">
        <f>'1'!CW18+'2'!CW18+'3'!CW18+'4'!CW18+'5'!CW18+'6'!CW18+'7'!CW18+'8'!CW18+'9'!CW18+'10'!CW18+'11'!CW18+'12'!CW18</f>
        <v>40</v>
      </c>
      <c r="CX24" s="70">
        <f>'1'!CX18+'2'!CX18+'3'!CX18+'4'!CX18+'5'!CX18+'6'!CX18+'7'!CX18+'8'!CX18+'9'!CX18+'10'!CX18+'11'!CX18+'12'!CX18</f>
        <v>300</v>
      </c>
      <c r="CY24" s="67">
        <f>'1'!CY18+'2'!CY18+'3'!CY18+'4'!CY18+'5'!CY18+'6'!CY18+'7'!CY18+'8'!CY18+'9'!CY18+'10'!CY18+'11'!CY18+'12'!CY18</f>
        <v>0</v>
      </c>
      <c r="DA24" s="7"/>
    </row>
    <row r="25" spans="1:105" s="49" customFormat="1" ht="12" customHeight="1" x14ac:dyDescent="0.2">
      <c r="A25" s="50">
        <v>430030</v>
      </c>
      <c r="B25" s="51"/>
      <c r="C25" s="51" t="s">
        <v>109</v>
      </c>
      <c r="D25" s="52">
        <f t="shared" si="4"/>
        <v>0</v>
      </c>
      <c r="E25" s="53">
        <f>'1'!E19+'2'!E19+'3'!E19+'4'!E19+'5'!E19+'6'!E19+'7'!E19+'8'!E19+'9'!E19+'10'!E19+'11'!E19+'12'!E19</f>
        <v>0</v>
      </c>
      <c r="F25" s="53">
        <f>'1'!F19+'2'!F19+'3'!F19+'4'!F19+'5'!F19+'6'!F19+'7'!F19+'8'!F19+'9'!F19+'10'!F19+'11'!F19+'12'!F19</f>
        <v>0</v>
      </c>
      <c r="G25" s="53">
        <f>'1'!G19+'2'!G19+'3'!G19+'4'!G19+'5'!G19+'6'!G19+'7'!G19+'8'!G19+'9'!G19+'10'!G19+'11'!G19+'12'!G19</f>
        <v>0</v>
      </c>
      <c r="H25" s="53">
        <f>'1'!H19+'2'!H19+'3'!H19+'4'!H19+'5'!H19+'6'!H19+'7'!H19+'8'!H19+'9'!H19+'10'!H19+'11'!H19+'12'!H19</f>
        <v>0</v>
      </c>
      <c r="I25" s="53">
        <f>'1'!I19+'2'!I19+'3'!I19+'4'!I19+'5'!I19+'6'!I19+'7'!I19+'8'!I19+'9'!I19+'10'!I19+'11'!I19+'12'!I19</f>
        <v>0</v>
      </c>
      <c r="J25" s="53">
        <f>'1'!J19+'2'!J19+'3'!J19+'4'!J19+'5'!J19+'6'!J19+'7'!J19+'8'!J19+'9'!J19+'10'!J19+'11'!J19+'12'!J19</f>
        <v>0</v>
      </c>
      <c r="K25" s="53">
        <f>'1'!K19+'2'!K19+'3'!K19+'4'!K19+'5'!K19+'6'!K19+'7'!K19+'8'!K19+'9'!K19+'10'!K19+'11'!K19+'12'!K19</f>
        <v>0</v>
      </c>
      <c r="L25" s="53">
        <f>'1'!L19+'2'!L19+'3'!L19+'4'!L19+'5'!L19+'6'!L19+'7'!L19+'8'!L19+'9'!L19+'10'!L19+'11'!L19+'12'!L19</f>
        <v>0</v>
      </c>
      <c r="M25" s="53">
        <f>'1'!M19+'2'!M19+'3'!M19+'4'!M19+'5'!M19+'6'!M19+'7'!M19+'8'!M19+'9'!M19+'10'!M19+'11'!M19+'12'!M19</f>
        <v>0</v>
      </c>
      <c r="N25" s="53">
        <f>'1'!N19+'2'!N19+'3'!N19+'4'!N19+'5'!N19+'6'!N19+'7'!N19+'8'!N19+'9'!N19+'10'!N19+'11'!N19+'12'!N19</f>
        <v>0</v>
      </c>
      <c r="O25" s="53">
        <f>'1'!O19+'2'!O19+'3'!O19+'4'!O19+'5'!O19+'6'!O19+'7'!O19+'8'!O19+'9'!O19+'10'!O19+'11'!O19+'12'!O19</f>
        <v>0</v>
      </c>
      <c r="P25" s="53">
        <f>'1'!P19+'2'!P19+'3'!P19+'4'!P19+'5'!P19+'6'!P19+'7'!P19+'8'!P19+'9'!P19+'10'!P19+'11'!P19+'12'!P19</f>
        <v>0</v>
      </c>
      <c r="Q25" s="53">
        <f>'1'!Q19+'2'!Q19+'3'!Q19+'4'!Q19+'5'!Q19+'6'!Q19+'7'!Q19+'8'!Q19+'9'!Q19+'10'!Q19+'11'!Q19+'12'!Q19</f>
        <v>0</v>
      </c>
      <c r="R25" s="53">
        <f>'1'!R19+'2'!R19+'3'!R19+'4'!R19+'5'!R19+'6'!R19+'7'!R19+'8'!R19+'9'!R19+'10'!R19+'11'!R19+'12'!R19</f>
        <v>0</v>
      </c>
      <c r="S25" s="53">
        <f>'1'!S19+'2'!S19+'3'!S19+'4'!S19+'5'!S19+'6'!S19+'7'!S19+'8'!S19+'9'!S19+'10'!S19+'11'!S19+'12'!S19</f>
        <v>0</v>
      </c>
      <c r="T25" s="53">
        <f>'1'!T19+'2'!T19+'3'!T19+'4'!T19+'5'!T19+'6'!T19+'7'!T19+'8'!T19+'9'!T19+'10'!T19+'11'!T19+'12'!T19</f>
        <v>0</v>
      </c>
      <c r="U25" s="53">
        <f>'1'!U19+'2'!U19+'3'!U19+'4'!U19+'5'!U19+'6'!U19+'7'!U19+'8'!U19+'9'!U19+'10'!U19+'11'!U19+'12'!U19</f>
        <v>0</v>
      </c>
      <c r="V25" s="53">
        <f>'1'!V19+'2'!V19+'3'!V19+'4'!V19+'5'!V19+'6'!V19+'7'!V19+'8'!V19+'9'!V19+'10'!V19+'11'!V19+'12'!V19</f>
        <v>0</v>
      </c>
      <c r="W25" s="53">
        <f>'1'!W19+'2'!W19+'3'!W19+'4'!W19+'5'!W19+'6'!W19+'7'!W19+'8'!W19+'9'!W19+'10'!W19+'11'!W19+'12'!W19</f>
        <v>0</v>
      </c>
      <c r="X25" s="53">
        <f>'1'!X19+'2'!X19+'3'!X19+'4'!X19+'5'!X19+'6'!X19+'7'!X19+'8'!X19+'9'!X19+'10'!X19+'11'!X19+'12'!X19</f>
        <v>0</v>
      </c>
      <c r="Y25" s="53">
        <f>'1'!Y19+'2'!Y19+'3'!Y19+'4'!Y19+'5'!Y19+'6'!Y19+'7'!Y19+'8'!Y19+'9'!Y19+'10'!Y19+'11'!Y19+'12'!Y19</f>
        <v>0</v>
      </c>
      <c r="Z25" s="53">
        <f>'1'!Z19+'2'!Z19+'3'!Z19+'4'!Z19+'5'!Z19+'6'!Z19+'7'!Z19+'8'!Z19+'9'!Z19+'10'!Z19+'11'!Z19+'12'!Z19</f>
        <v>0</v>
      </c>
      <c r="AA25" s="53">
        <f>'1'!AA19+'2'!AA19+'3'!AA19+'4'!AA19+'5'!AA19+'6'!AA19+'7'!AA19+'8'!AA19+'9'!AA19+'10'!AA19+'11'!AA19+'12'!AA19</f>
        <v>0</v>
      </c>
      <c r="AB25" s="53">
        <f>'1'!AB19+'2'!AB19+'3'!AB19+'4'!AB19+'5'!AB19+'6'!AB19+'7'!AB19+'8'!AB19+'9'!AB19+'10'!AB19+'11'!AB19+'12'!AB19</f>
        <v>0</v>
      </c>
      <c r="AC25" s="53">
        <f>'1'!AC19+'2'!AC19+'3'!AC19+'4'!AC19+'5'!AC19+'6'!AC19+'7'!AC19+'8'!AC19+'9'!AC19+'10'!AC19+'11'!AC19+'12'!AC19</f>
        <v>0</v>
      </c>
      <c r="AD25" s="53">
        <f>'1'!AD19+'2'!AD19+'3'!AD19+'4'!AD19+'5'!AD19+'6'!AD19+'7'!AD19+'8'!AD19+'9'!AD19+'10'!AD19+'11'!AD19+'12'!AD19</f>
        <v>0</v>
      </c>
      <c r="AE25" s="53">
        <f>'1'!AE19+'2'!AE19+'3'!AE19+'4'!AE19+'5'!AE19+'6'!AE19+'7'!AE19+'8'!AE19+'9'!AE19+'10'!AE19+'11'!AE19+'12'!AE19</f>
        <v>0</v>
      </c>
      <c r="AF25" s="53">
        <f>'1'!AF19+'2'!AF19+'3'!AF19+'4'!AF19+'5'!AF19+'6'!AF19+'7'!AF19+'8'!AF19+'9'!AF19+'10'!AF19+'11'!AF19+'12'!AF19</f>
        <v>0</v>
      </c>
      <c r="AG25" s="53">
        <f>'1'!AG19+'2'!AG19+'3'!AG19+'4'!AG19+'5'!AG19+'6'!AG19+'7'!AG19+'8'!AG19+'9'!AG19+'10'!AG19+'11'!AG19+'12'!AG19</f>
        <v>0</v>
      </c>
      <c r="AH25" s="53">
        <f>'1'!AH19+'2'!AH19+'3'!AH19+'4'!AH19+'5'!AH19+'6'!AH19+'7'!AH19+'8'!AH19+'9'!AH19+'10'!AH19+'11'!AH19+'12'!AH19</f>
        <v>0</v>
      </c>
      <c r="AI25" s="53">
        <f>'1'!AI19+'2'!AI19+'3'!AI19+'4'!AI19+'5'!AI19+'6'!AI19+'7'!AI19+'8'!AI19+'9'!AI19+'10'!AI19+'11'!AI19+'12'!AI19</f>
        <v>0</v>
      </c>
      <c r="AJ25" s="53">
        <f>'1'!AJ19+'2'!AJ19+'3'!AJ19+'4'!AJ19+'5'!AJ19+'6'!AJ19+'7'!AJ19+'8'!AJ19+'9'!AJ19+'10'!AJ19+'11'!AJ19+'12'!AJ19</f>
        <v>0</v>
      </c>
      <c r="AK25" s="53">
        <f>'1'!AK19+'2'!AK19+'3'!AK19+'4'!AK19+'5'!AK19+'6'!AK19+'7'!AK19+'8'!AK19+'9'!AK19+'10'!AK19+'11'!AK19+'12'!AK19</f>
        <v>0</v>
      </c>
      <c r="AL25" s="53">
        <f>'1'!AL19+'2'!AL19+'3'!AL19+'4'!AL19+'5'!AL19+'6'!AL19+'7'!AL19+'8'!AL19+'9'!AL19+'10'!AL19+'11'!AL19+'12'!AL19</f>
        <v>0</v>
      </c>
      <c r="AM25" s="53">
        <f>'1'!AM19+'2'!AM19+'3'!AM19+'4'!AM19+'5'!AM19+'6'!AM19+'7'!AM19+'8'!AM19+'9'!AM19+'10'!AM19+'11'!AM19+'12'!AM19</f>
        <v>0</v>
      </c>
      <c r="AN25" s="53">
        <f>'1'!AN19+'2'!AN19+'3'!AN19+'4'!AN19+'5'!AN19+'6'!AN19+'7'!AN19+'8'!AN19+'9'!AN19+'10'!AN19+'11'!AN19+'12'!AN19</f>
        <v>0</v>
      </c>
      <c r="AO25" s="53">
        <f>'1'!AO19+'2'!AO19+'3'!AO19+'4'!AO19+'5'!AO19+'6'!AO19+'7'!AO19+'8'!AO19+'9'!AO19+'10'!AO19+'11'!AO19+'12'!AO19</f>
        <v>0</v>
      </c>
      <c r="AP25" s="54">
        <f t="shared" si="5"/>
        <v>0</v>
      </c>
      <c r="AQ25" s="53">
        <f>'1'!AQ19+'2'!AQ19+'3'!AQ19+'4'!AQ19+'5'!AQ19+'6'!AQ19+'7'!AQ19+'8'!AQ19+'9'!AQ19+'10'!AQ19+'11'!AQ19+'12'!AQ19</f>
        <v>0</v>
      </c>
      <c r="AR25" s="55">
        <f>'1'!AR19+'2'!AR19+'3'!AR19+'4'!AR19+'5'!AR19+'6'!AR19+'7'!AR19+'8'!AR19+'9'!AR19+'10'!AR19+'11'!AR19+'12'!AR19</f>
        <v>0</v>
      </c>
      <c r="AS25" s="52">
        <f>'1'!AS19+'2'!AS19+'3'!AS19+'4'!AS19+'5'!AS19+'6'!AS19+'7'!AS19+'8'!AS19+'9'!AS19+'10'!AS19+'11'!AS19+'12'!AS19</f>
        <v>0</v>
      </c>
      <c r="AT25" s="56">
        <f>'1'!AT19+'2'!AT19+'3'!AT19+'4'!AT19+'5'!AT19+'6'!AT19+'7'!AT19+'8'!AT19+'9'!AT19+'10'!AT19+'11'!AT19+'12'!AT19</f>
        <v>0</v>
      </c>
      <c r="AU25" s="53">
        <f>'1'!AU19+'2'!AU19+'3'!AU19+'4'!AU19+'5'!AU19+'6'!AU19+'7'!AU19+'8'!AU19+'9'!AU19+'10'!AU19+'11'!AU19+'12'!AU19</f>
        <v>0</v>
      </c>
      <c r="AV25" s="53">
        <f>'1'!AV19+'2'!AV19+'3'!AV19+'4'!AV19+'5'!AV19+'6'!AV19+'7'!AV19+'8'!AV19+'9'!AV19+'10'!AV19+'11'!AV19+'12'!AV19</f>
        <v>0</v>
      </c>
      <c r="AW25" s="53">
        <f>'1'!AW19+'2'!AW19+'3'!AW19+'4'!AW19+'5'!AW19+'6'!AW19+'7'!AW19+'8'!AW19+'9'!AW19+'10'!AW19+'11'!AW19+'12'!AW19</f>
        <v>0</v>
      </c>
      <c r="AX25" s="57">
        <f>'1'!AX19+'2'!AX19+'3'!AX19+'4'!AX19+'5'!AX19+'6'!AX19+'7'!AX19+'8'!AX19+'9'!AX19+'10'!AX19+'11'!AX19+'12'!AX19</f>
        <v>0</v>
      </c>
      <c r="AY25" s="57">
        <f>'1'!AY19+'2'!AY19+'3'!AY19+'4'!AY19+'5'!AY19+'6'!AY19+'7'!AY19+'8'!AY19+'9'!AY19+'10'!AY19+'11'!AY19+'12'!AY19</f>
        <v>0</v>
      </c>
      <c r="AZ25" s="57">
        <f>'1'!AZ19+'2'!AZ19+'3'!AZ19+'4'!AZ19+'5'!AZ19+'6'!AZ19+'7'!AZ19+'8'!AZ19+'9'!AZ19+'10'!AZ19+'11'!AZ19+'12'!AZ19</f>
        <v>0</v>
      </c>
      <c r="BA25" s="53">
        <f>'1'!BA19+'2'!BA19+'3'!BA19+'4'!BA19+'5'!BA19+'6'!BA19+'7'!BA19+'8'!BA19+'9'!BA19+'10'!BA19+'11'!BA19+'12'!BA19</f>
        <v>0</v>
      </c>
      <c r="BB25" s="53">
        <f>'1'!BB19+'2'!BB19+'3'!BB19+'4'!BB19+'5'!BB19+'6'!BB19+'7'!BB19+'8'!BB19+'9'!BB19+'10'!BB19+'11'!BB19+'12'!BB19</f>
        <v>0</v>
      </c>
      <c r="BC25" s="53">
        <f>'1'!BC19+'2'!BC19+'3'!BC19+'4'!BC19+'5'!BC19+'6'!BC19+'7'!BC19+'8'!BC19+'9'!BC19+'10'!BC19+'11'!BC19+'12'!BC19</f>
        <v>0</v>
      </c>
      <c r="BD25" s="53">
        <f>'1'!BD19+'2'!BD19+'3'!BD19+'4'!BD19+'5'!BD19+'6'!BD19+'7'!BD19+'8'!BD19+'9'!BD19+'10'!BD19+'11'!BD19+'12'!BD19</f>
        <v>0</v>
      </c>
      <c r="BE25" s="53">
        <f>'1'!BE19+'2'!BE19+'3'!BE19+'4'!BE19+'5'!BE19+'6'!BE19+'7'!BE19+'8'!BE19+'9'!BE19+'10'!BE19+'11'!BE19+'12'!BE19</f>
        <v>0</v>
      </c>
      <c r="BF25" s="53">
        <f>'1'!BF19+'2'!BF19+'3'!BF19+'4'!BF19+'5'!BF19+'6'!BF19+'7'!BF19+'8'!BF19+'9'!BF19+'10'!BF19+'11'!BF19+'12'!BF19</f>
        <v>0</v>
      </c>
      <c r="BG25" s="53">
        <f>'1'!BG19+'2'!BG19+'3'!BG19+'4'!BG19+'5'!BG19+'6'!BG19+'7'!BG19+'8'!BG19+'9'!BG19+'10'!BG19+'11'!BG19+'12'!BG19</f>
        <v>0</v>
      </c>
      <c r="BH25" s="53">
        <f>'1'!BH19+'2'!BH19+'3'!BH19+'4'!BH19+'5'!BH19+'6'!BH19+'7'!BH19+'8'!BH19+'9'!BH19+'10'!BH19+'11'!BH19+'12'!BH19</f>
        <v>0</v>
      </c>
      <c r="BI25" s="53">
        <f>'1'!BI19+'2'!BI19+'3'!BI19+'4'!BI19+'5'!BI19+'6'!BI19+'7'!BI19+'8'!BI19+'9'!BI19+'10'!BI19+'11'!BI19+'12'!BI19</f>
        <v>0</v>
      </c>
      <c r="BJ25" s="53">
        <f>'1'!BJ19+'2'!BJ19+'3'!BJ19+'4'!BJ19+'5'!BJ19+'6'!BJ19+'7'!BJ19+'8'!BJ19+'9'!BJ19+'10'!BJ19+'11'!BJ19+'12'!BJ19</f>
        <v>0</v>
      </c>
      <c r="BK25" s="53">
        <f>'1'!BK19+'2'!BK19+'3'!BK19+'4'!BK19+'5'!BK19+'6'!BK19+'7'!BK19+'8'!BK19+'9'!BK19+'10'!BK19+'11'!BK19+'12'!BK19</f>
        <v>0</v>
      </c>
      <c r="BL25" s="53">
        <f>'1'!BL19+'2'!BL19+'3'!BL19+'4'!BL19+'5'!BL19+'6'!BL19+'7'!BL19+'8'!BL19+'9'!BL19+'10'!BL19+'11'!BL19+'12'!BL19</f>
        <v>0</v>
      </c>
      <c r="BM25" s="53">
        <f>'1'!BM19+'2'!BM19+'3'!BM19+'4'!BM19+'5'!BM19+'6'!BM19+'7'!BM19+'8'!BM19+'9'!BM19+'10'!BM19+'11'!BM19+'12'!BM19</f>
        <v>0</v>
      </c>
      <c r="BN25" s="53">
        <f>'1'!BN19+'2'!BN19+'3'!BN19+'4'!BN19+'5'!BN19+'6'!BN19+'7'!BN19+'8'!BN19+'9'!BN19+'10'!BN19+'11'!BN19+'12'!BN19</f>
        <v>0</v>
      </c>
      <c r="BO25" s="53">
        <f>'1'!BO19+'2'!BO19+'3'!BO19+'4'!BO19+'5'!BO19+'6'!BO19+'7'!BO19+'8'!BO19+'9'!BO19+'10'!BO19+'11'!BO19+'12'!BO19</f>
        <v>0</v>
      </c>
      <c r="BP25" s="53">
        <f>'1'!BP19+'2'!BP19+'3'!BP19+'4'!BP19+'5'!BP19+'6'!BP19+'7'!BP19+'8'!BP19+'9'!BP19+'10'!BP19+'11'!BP19+'12'!BP19</f>
        <v>0</v>
      </c>
      <c r="BQ25" s="53">
        <f>'1'!BQ19+'2'!BQ19+'3'!BQ19+'4'!BQ19+'5'!BQ19+'6'!BQ19+'7'!BQ19+'8'!BQ19+'9'!BQ19+'10'!BQ19+'11'!BQ19+'12'!BQ19</f>
        <v>0</v>
      </c>
      <c r="BR25" s="53">
        <f>'1'!BR19+'2'!BR19+'3'!BR19+'4'!BR19+'5'!BR19+'6'!BR19+'7'!BR19+'8'!BR19+'9'!BR19+'10'!BR19+'11'!BR19+'12'!BR19</f>
        <v>0</v>
      </c>
      <c r="BS25" s="53">
        <f>'1'!BS19+'2'!BS19+'3'!BS19+'4'!BS19+'5'!BS19+'6'!BS19+'7'!BS19+'8'!BS19+'9'!BS19+'10'!BS19+'11'!BS19+'12'!BS19</f>
        <v>0</v>
      </c>
      <c r="BT25" s="53">
        <f>'1'!BT19+'2'!BT19+'3'!BT19+'4'!BT19+'5'!BT19+'6'!BT19+'7'!BT19+'8'!BT19+'9'!BT19+'10'!BT19+'11'!BT19+'12'!BT19</f>
        <v>0</v>
      </c>
      <c r="BU25" s="53">
        <f>'1'!BU19+'2'!BU19+'3'!BU19+'4'!BU19+'5'!BU19+'6'!BU19+'7'!BU19+'8'!BU19+'9'!BU19+'10'!BU19+'11'!BU19+'12'!BU19</f>
        <v>0</v>
      </c>
      <c r="BV25" s="53">
        <f>'1'!BV19+'2'!BV19+'3'!BV19+'4'!BV19+'5'!BV19+'6'!BV19+'7'!BV19+'8'!BV19+'9'!BV19+'10'!BV19+'11'!BV19+'12'!BV19</f>
        <v>0</v>
      </c>
      <c r="BW25" s="53">
        <f>'1'!BW19+'2'!BW19+'3'!BW19+'4'!BW19+'5'!BW19+'6'!BW19+'7'!BW19+'8'!BW19+'9'!BW19+'10'!BW19+'11'!BW19+'12'!BW19</f>
        <v>0</v>
      </c>
      <c r="BX25" s="54">
        <f t="shared" si="6"/>
        <v>0</v>
      </c>
      <c r="BY25" s="53">
        <f>'1'!BY19+'2'!BY19+'3'!BY19+'4'!BY19+'5'!BY19+'6'!BY19+'7'!BY19+'8'!BY19+'9'!BY19+'10'!BY19+'11'!BY19+'12'!BY19</f>
        <v>0</v>
      </c>
      <c r="BZ25" s="55">
        <f>'1'!BZ19+'2'!BZ19+'3'!BZ19+'4'!BZ19+'5'!BZ19+'6'!BZ19+'7'!BZ19+'8'!BZ19+'9'!BZ19+'10'!BZ19+'11'!BZ19+'12'!BZ19</f>
        <v>0</v>
      </c>
      <c r="CA25" s="58">
        <f>'1'!CA19+'2'!CA19+'3'!CA19+'4'!CA19+'5'!CA19+'6'!CA19+'7'!CA19+'8'!CA19+'9'!CA19+'10'!CA19+'11'!CA19+'12'!CA19</f>
        <v>5951</v>
      </c>
      <c r="CB25" s="59">
        <f>'1'!CB19+'2'!CB19+'3'!CB19+'4'!CB19+'5'!CB19+'6'!CB19+'7'!CB19+'8'!CB19+'9'!CB19+'10'!CB19+'11'!CB19+'12'!CB19</f>
        <v>0</v>
      </c>
      <c r="CC25" s="59">
        <f>'1'!CC19+'2'!CC19+'3'!CC19+'4'!CC19+'5'!CC19+'6'!CC19+'7'!CC19+'8'!CC19+'9'!CC19+'10'!CC19+'11'!CC19+'12'!CC19</f>
        <v>0</v>
      </c>
      <c r="CD25" s="59">
        <f>'1'!CD19+'2'!CD19+'3'!CD19+'4'!CD19+'5'!CD19+'6'!CD19+'7'!CD19+'8'!CD19+'9'!CD19+'10'!CD19+'11'!CD19+'12'!CD19</f>
        <v>0</v>
      </c>
      <c r="CE25" s="59">
        <f>'1'!CE19+'2'!CE19+'3'!CE19+'4'!CE19+'5'!CE19+'6'!CE19+'7'!CE19+'8'!CE19+'9'!CE19+'10'!CE19+'11'!CE19+'12'!CE19</f>
        <v>0</v>
      </c>
      <c r="CF25" s="59">
        <f>'1'!CF19+'2'!CF19+'3'!CF19+'4'!CF19+'5'!CF19+'6'!CF19+'7'!CF19+'8'!CF19+'9'!CF19+'10'!CF19+'11'!CF19+'12'!CF19</f>
        <v>0</v>
      </c>
      <c r="CG25" s="59">
        <f>'1'!CG19+'2'!CG19+'3'!CG19+'4'!CG19+'5'!CG19+'6'!CG19+'7'!CG19+'8'!CG19+'9'!CG19+'10'!CG19+'11'!CG19+'12'!CG19</f>
        <v>0</v>
      </c>
      <c r="CH25" s="59">
        <f>'1'!CH19+'2'!CH19+'3'!CH19+'4'!CH19+'5'!CH19+'6'!CH19+'7'!CH19+'8'!CH19+'9'!CH19+'10'!CH19+'11'!CH19+'12'!CH19</f>
        <v>0</v>
      </c>
      <c r="CI25" s="59">
        <f>'1'!CI19+'2'!CI19+'3'!CI19+'4'!CI19+'5'!CI19+'6'!CI19+'7'!CI19+'8'!CI19+'9'!CI19+'10'!CI19+'11'!CI19+'12'!CI19</f>
        <v>0</v>
      </c>
      <c r="CJ25" s="59">
        <f>'1'!CJ19+'2'!CJ19+'3'!CJ19+'4'!CJ19+'5'!CJ19+'6'!CJ19+'7'!CJ19+'8'!CJ19+'9'!CJ19+'10'!CJ19+'11'!CJ19+'12'!CJ19</f>
        <v>0</v>
      </c>
      <c r="CK25" s="59">
        <f>'1'!CK19+'2'!CK19+'3'!CK19+'4'!CK19+'5'!CK19+'6'!CK19+'7'!CK19+'8'!CK19+'9'!CK19+'10'!CK19+'11'!CK19+'12'!CK19</f>
        <v>0</v>
      </c>
      <c r="CL25" s="60">
        <f>'1'!CL19+'2'!CL19+'3'!CL19+'4'!CL19+'5'!CL19+'6'!CL19+'7'!CL19+'8'!CL19+'9'!CL19+'10'!CL19+'11'!CL19+'12'!CL19</f>
        <v>0</v>
      </c>
      <c r="CM25" s="61">
        <f>'1'!CM19+'2'!CM19+'3'!CM19+'4'!CM19+'5'!CM19+'6'!CM19+'7'!CM19+'8'!CM19+'9'!CM19+'10'!CM19+'11'!CM19+'12'!CM19</f>
        <v>353241</v>
      </c>
      <c r="CN25" s="62">
        <f>'1'!CN19+'2'!CN19+'3'!CN19+'4'!CN19+'5'!CN19+'6'!CN19+'7'!CN19+'8'!CN19+'9'!CN19+'10'!CN19+'11'!CN19+'12'!CN19</f>
        <v>450</v>
      </c>
      <c r="CO25" s="63">
        <f t="shared" si="7"/>
        <v>0</v>
      </c>
      <c r="CP25" s="64">
        <f>'1'!CP19+'2'!CP19+'3'!CP19+'4'!CP19+'5'!CP19+'6'!CP19+'7'!CP19+'8'!CP19+'9'!CP19+'10'!CP19+'11'!CP19+'12'!CP19</f>
        <v>0</v>
      </c>
      <c r="CQ25" s="64">
        <f>'1'!CQ19+'2'!CQ19+'3'!CQ19+'4'!CQ19+'5'!CQ19+'6'!CQ19+'7'!CQ19+'8'!CQ19+'9'!CQ19+'10'!CQ19+'11'!CQ19+'12'!CQ19</f>
        <v>0</v>
      </c>
      <c r="CR25" s="65">
        <f>'1'!CR19+'2'!CR19+'3'!CR19+'4'!CR19+'5'!CR19+'6'!CR19+'7'!CR19+'8'!CR19+'9'!CR19+'10'!CR19+'11'!CR19+'12'!CR19</f>
        <v>0</v>
      </c>
      <c r="CS25" s="65">
        <f t="shared" si="3"/>
        <v>0</v>
      </c>
      <c r="CT25" s="66">
        <f>'1'!CT19+'2'!CT19+'3'!CT19+'4'!CT19+'5'!CT19+'6'!CT19+'7'!CT19+'8'!CT19+'9'!CT19+'10'!CT19+'11'!CT19+'12'!CT19</f>
        <v>0</v>
      </c>
      <c r="CU25" s="67">
        <f>'1'!CU19+'2'!CU19+'3'!CU19+'4'!CU19+'5'!CU19+'6'!CU19+'7'!CU19+'8'!CU19+'9'!CU19+'10'!CU19+'11'!CU19+'12'!CU19</f>
        <v>0</v>
      </c>
      <c r="CV25" s="68">
        <f>'1'!CV19+'2'!CV19+'3'!CV19+'4'!CV19+'5'!CV19+'6'!CV19+'7'!CV19+'8'!CV19+'9'!CV19+'10'!CV19+'11'!CV19+'12'!CV19</f>
        <v>0</v>
      </c>
      <c r="CW25" s="69">
        <f>'1'!CW19+'2'!CW19+'3'!CW19+'4'!CW19+'5'!CW19+'6'!CW19+'7'!CW19+'8'!CW19+'9'!CW19+'10'!CW19+'11'!CW19+'12'!CW19</f>
        <v>0</v>
      </c>
      <c r="CX25" s="70">
        <f>'1'!CX19+'2'!CX19+'3'!CX19+'4'!CX19+'5'!CX19+'6'!CX19+'7'!CX19+'8'!CX19+'9'!CX19+'10'!CX19+'11'!CX19+'12'!CX19</f>
        <v>0</v>
      </c>
      <c r="CY25" s="67">
        <f>'1'!CY19+'2'!CY19+'3'!CY19+'4'!CY19+'5'!CY19+'6'!CY19+'7'!CY19+'8'!CY19+'9'!CY19+'10'!CY19+'11'!CY19+'12'!CY19</f>
        <v>4000</v>
      </c>
      <c r="DA25" s="7"/>
    </row>
    <row r="26" spans="1:105" s="49" customFormat="1" ht="12" customHeight="1" x14ac:dyDescent="0.2">
      <c r="A26" s="50">
        <v>430037</v>
      </c>
      <c r="B26" s="51"/>
      <c r="C26" s="51" t="s">
        <v>110</v>
      </c>
      <c r="D26" s="52">
        <f t="shared" si="4"/>
        <v>22895</v>
      </c>
      <c r="E26" s="53">
        <f>'1'!E20+'2'!E20+'3'!E20+'4'!E20+'5'!E20+'6'!E20+'7'!E20+'8'!E20+'9'!E20+'10'!E20+'11'!E20+'12'!E20</f>
        <v>0</v>
      </c>
      <c r="F26" s="53">
        <f>'1'!F20+'2'!F20+'3'!F20+'4'!F20+'5'!F20+'6'!F20+'7'!F20+'8'!F20+'9'!F20+'10'!F20+'11'!F20+'12'!F20</f>
        <v>730</v>
      </c>
      <c r="G26" s="53">
        <f>'1'!G20+'2'!G20+'3'!G20+'4'!G20+'5'!G20+'6'!G20+'7'!G20+'8'!G20+'9'!G20+'10'!G20+'11'!G20+'12'!G20</f>
        <v>0</v>
      </c>
      <c r="H26" s="53">
        <f>'1'!H20+'2'!H20+'3'!H20+'4'!H20+'5'!H20+'6'!H20+'7'!H20+'8'!H20+'9'!H20+'10'!H20+'11'!H20+'12'!H20</f>
        <v>1064</v>
      </c>
      <c r="I26" s="53">
        <f>'1'!I20+'2'!I20+'3'!I20+'4'!I20+'5'!I20+'6'!I20+'7'!I20+'8'!I20+'9'!I20+'10'!I20+'11'!I20+'12'!I20</f>
        <v>0</v>
      </c>
      <c r="J26" s="53">
        <f>'1'!J20+'2'!J20+'3'!J20+'4'!J20+'5'!J20+'6'!J20+'7'!J20+'8'!J20+'9'!J20+'10'!J20+'11'!J20+'12'!J20</f>
        <v>0</v>
      </c>
      <c r="K26" s="53">
        <f>'1'!K20+'2'!K20+'3'!K20+'4'!K20+'5'!K20+'6'!K20+'7'!K20+'8'!K20+'9'!K20+'10'!K20+'11'!K20+'12'!K20</f>
        <v>500</v>
      </c>
      <c r="L26" s="53">
        <f>'1'!L20+'2'!L20+'3'!L20+'4'!L20+'5'!L20+'6'!L20+'7'!L20+'8'!L20+'9'!L20+'10'!L20+'11'!L20+'12'!L20</f>
        <v>856</v>
      </c>
      <c r="M26" s="53">
        <f>'1'!M20+'2'!M20+'3'!M20+'4'!M20+'5'!M20+'6'!M20+'7'!M20+'8'!M20+'9'!M20+'10'!M20+'11'!M20+'12'!M20</f>
        <v>3330</v>
      </c>
      <c r="N26" s="53">
        <f>'1'!N20+'2'!N20+'3'!N20+'4'!N20+'5'!N20+'6'!N20+'7'!N20+'8'!N20+'9'!N20+'10'!N20+'11'!N20+'12'!N20</f>
        <v>1985</v>
      </c>
      <c r="O26" s="53">
        <f>'1'!O20+'2'!O20+'3'!O20+'4'!O20+'5'!O20+'6'!O20+'7'!O20+'8'!O20+'9'!O20+'10'!O20+'11'!O20+'12'!O20</f>
        <v>0</v>
      </c>
      <c r="P26" s="53">
        <f>'1'!P20+'2'!P20+'3'!P20+'4'!P20+'5'!P20+'6'!P20+'7'!P20+'8'!P20+'9'!P20+'10'!P20+'11'!P20+'12'!P20</f>
        <v>758</v>
      </c>
      <c r="Q26" s="53">
        <f>'1'!Q20+'2'!Q20+'3'!Q20+'4'!Q20+'5'!Q20+'6'!Q20+'7'!Q20+'8'!Q20+'9'!Q20+'10'!Q20+'11'!Q20+'12'!Q20</f>
        <v>1680</v>
      </c>
      <c r="R26" s="53">
        <f>'1'!R20+'2'!R20+'3'!R20+'4'!R20+'5'!R20+'6'!R20+'7'!R20+'8'!R20+'9'!R20+'10'!R20+'11'!R20+'12'!R20</f>
        <v>912</v>
      </c>
      <c r="S26" s="53">
        <f>'1'!S20+'2'!S20+'3'!S20+'4'!S20+'5'!S20+'6'!S20+'7'!S20+'8'!S20+'9'!S20+'10'!S20+'11'!S20+'12'!S20</f>
        <v>520</v>
      </c>
      <c r="T26" s="53">
        <f>'1'!T20+'2'!T20+'3'!T20+'4'!T20+'5'!T20+'6'!T20+'7'!T20+'8'!T20+'9'!T20+'10'!T20+'11'!T20+'12'!T20</f>
        <v>0</v>
      </c>
      <c r="U26" s="53">
        <f>'1'!U20+'2'!U20+'3'!U20+'4'!U20+'5'!U20+'6'!U20+'7'!U20+'8'!U20+'9'!U20+'10'!U20+'11'!U20+'12'!U20</f>
        <v>0</v>
      </c>
      <c r="V26" s="53">
        <f>'1'!V20+'2'!V20+'3'!V20+'4'!V20+'5'!V20+'6'!V20+'7'!V20+'8'!V20+'9'!V20+'10'!V20+'11'!V20+'12'!V20</f>
        <v>1225</v>
      </c>
      <c r="W26" s="53">
        <f>'1'!W20+'2'!W20+'3'!W20+'4'!W20+'5'!W20+'6'!W20+'7'!W20+'8'!W20+'9'!W20+'10'!W20+'11'!W20+'12'!W20</f>
        <v>2128</v>
      </c>
      <c r="X26" s="53">
        <f>'1'!X20+'2'!X20+'3'!X20+'4'!X20+'5'!X20+'6'!X20+'7'!X20+'8'!X20+'9'!X20+'10'!X20+'11'!X20+'12'!X20</f>
        <v>0</v>
      </c>
      <c r="Y26" s="53">
        <f>'1'!Y20+'2'!Y20+'3'!Y20+'4'!Y20+'5'!Y20+'6'!Y20+'7'!Y20+'8'!Y20+'9'!Y20+'10'!Y20+'11'!Y20+'12'!Y20</f>
        <v>0</v>
      </c>
      <c r="Z26" s="53">
        <f>'1'!Z20+'2'!Z20+'3'!Z20+'4'!Z20+'5'!Z20+'6'!Z20+'7'!Z20+'8'!Z20+'9'!Z20+'10'!Z20+'11'!Z20+'12'!Z20</f>
        <v>0</v>
      </c>
      <c r="AA26" s="53">
        <f>'1'!AA20+'2'!AA20+'3'!AA20+'4'!AA20+'5'!AA20+'6'!AA20+'7'!AA20+'8'!AA20+'9'!AA20+'10'!AA20+'11'!AA20+'12'!AA20</f>
        <v>0</v>
      </c>
      <c r="AB26" s="53">
        <f>'1'!AB20+'2'!AB20+'3'!AB20+'4'!AB20+'5'!AB20+'6'!AB20+'7'!AB20+'8'!AB20+'9'!AB20+'10'!AB20+'11'!AB20+'12'!AB20</f>
        <v>532</v>
      </c>
      <c r="AC26" s="53">
        <f>'1'!AC20+'2'!AC20+'3'!AC20+'4'!AC20+'5'!AC20+'6'!AC20+'7'!AC20+'8'!AC20+'9'!AC20+'10'!AC20+'11'!AC20+'12'!AC20</f>
        <v>939</v>
      </c>
      <c r="AD26" s="53">
        <f>'1'!AD20+'2'!AD20+'3'!AD20+'4'!AD20+'5'!AD20+'6'!AD20+'7'!AD20+'8'!AD20+'9'!AD20+'10'!AD20+'11'!AD20+'12'!AD20</f>
        <v>1275</v>
      </c>
      <c r="AE26" s="53">
        <f>'1'!AE20+'2'!AE20+'3'!AE20+'4'!AE20+'5'!AE20+'6'!AE20+'7'!AE20+'8'!AE20+'9'!AE20+'10'!AE20+'11'!AE20+'12'!AE20</f>
        <v>0</v>
      </c>
      <c r="AF26" s="53">
        <f>'1'!AF20+'2'!AF20+'3'!AF20+'4'!AF20+'5'!AF20+'6'!AF20+'7'!AF20+'8'!AF20+'9'!AF20+'10'!AF20+'11'!AF20+'12'!AF20</f>
        <v>0</v>
      </c>
      <c r="AG26" s="53">
        <f>'1'!AG20+'2'!AG20+'3'!AG20+'4'!AG20+'5'!AG20+'6'!AG20+'7'!AG20+'8'!AG20+'9'!AG20+'10'!AG20+'11'!AG20+'12'!AG20</f>
        <v>0</v>
      </c>
      <c r="AH26" s="53">
        <f>'1'!AH20+'2'!AH20+'3'!AH20+'4'!AH20+'5'!AH20+'6'!AH20+'7'!AH20+'8'!AH20+'9'!AH20+'10'!AH20+'11'!AH20+'12'!AH20</f>
        <v>0</v>
      </c>
      <c r="AI26" s="53">
        <f>'1'!AI20+'2'!AI20+'3'!AI20+'4'!AI20+'5'!AI20+'6'!AI20+'7'!AI20+'8'!AI20+'9'!AI20+'10'!AI20+'11'!AI20+'12'!AI20</f>
        <v>1521</v>
      </c>
      <c r="AJ26" s="53">
        <f>'1'!AJ20+'2'!AJ20+'3'!AJ20+'4'!AJ20+'5'!AJ20+'6'!AJ20+'7'!AJ20+'8'!AJ20+'9'!AJ20+'10'!AJ20+'11'!AJ20+'12'!AJ20</f>
        <v>1180</v>
      </c>
      <c r="AK26" s="53">
        <f>'1'!AK20+'2'!AK20+'3'!AK20+'4'!AK20+'5'!AK20+'6'!AK20+'7'!AK20+'8'!AK20+'9'!AK20+'10'!AK20+'11'!AK20+'12'!AK20</f>
        <v>930</v>
      </c>
      <c r="AL26" s="53">
        <f>'1'!AL20+'2'!AL20+'3'!AL20+'4'!AL20+'5'!AL20+'6'!AL20+'7'!AL20+'8'!AL20+'9'!AL20+'10'!AL20+'11'!AL20+'12'!AL20</f>
        <v>830</v>
      </c>
      <c r="AM26" s="53">
        <f>'1'!AM20+'2'!AM20+'3'!AM20+'4'!AM20+'5'!AM20+'6'!AM20+'7'!AM20+'8'!AM20+'9'!AM20+'10'!AM20+'11'!AM20+'12'!AM20</f>
        <v>0</v>
      </c>
      <c r="AN26" s="53">
        <f>'1'!AN20+'2'!AN20+'3'!AN20+'4'!AN20+'5'!AN20+'6'!AN20+'7'!AN20+'8'!AN20+'9'!AN20+'10'!AN20+'11'!AN20+'12'!AN20</f>
        <v>0</v>
      </c>
      <c r="AO26" s="53">
        <f>'1'!AO20+'2'!AO20+'3'!AO20+'4'!AO20+'5'!AO20+'6'!AO20+'7'!AO20+'8'!AO20+'9'!AO20+'10'!AO20+'11'!AO20+'12'!AO20</f>
        <v>1995</v>
      </c>
      <c r="AP26" s="54">
        <f t="shared" si="5"/>
        <v>18747</v>
      </c>
      <c r="AQ26" s="53">
        <f>'1'!AQ20+'2'!AQ20+'3'!AQ20+'4'!AQ20+'5'!AQ20+'6'!AQ20+'7'!AQ20+'8'!AQ20+'9'!AQ20+'10'!AQ20+'11'!AQ20+'12'!AQ20</f>
        <v>0</v>
      </c>
      <c r="AR26" s="55">
        <f>'1'!AR20+'2'!AR20+'3'!AR20+'4'!AR20+'5'!AR20+'6'!AR20+'7'!AR20+'8'!AR20+'9'!AR20+'10'!AR20+'11'!AR20+'12'!AR20</f>
        <v>4148</v>
      </c>
      <c r="AS26" s="52">
        <f>'1'!AS20+'2'!AS20+'3'!AS20+'4'!AS20+'5'!AS20+'6'!AS20+'7'!AS20+'8'!AS20+'9'!AS20+'10'!AS20+'11'!AS20+'12'!AS20</f>
        <v>3045</v>
      </c>
      <c r="AT26" s="56">
        <f>'1'!AT20+'2'!AT20+'3'!AT20+'4'!AT20+'5'!AT20+'6'!AT20+'7'!AT20+'8'!AT20+'9'!AT20+'10'!AT20+'11'!AT20+'12'!AT20</f>
        <v>0</v>
      </c>
      <c r="AU26" s="53">
        <f>'1'!AU20+'2'!AU20+'3'!AU20+'4'!AU20+'5'!AU20+'6'!AU20+'7'!AU20+'8'!AU20+'9'!AU20+'10'!AU20+'11'!AU20+'12'!AU20</f>
        <v>0</v>
      </c>
      <c r="AV26" s="53">
        <f>'1'!AV20+'2'!AV20+'3'!AV20+'4'!AV20+'5'!AV20+'6'!AV20+'7'!AV20+'8'!AV20+'9'!AV20+'10'!AV20+'11'!AV20+'12'!AV20</f>
        <v>0</v>
      </c>
      <c r="AW26" s="53">
        <f>'1'!AW20+'2'!AW20+'3'!AW20+'4'!AW20+'5'!AW20+'6'!AW20+'7'!AW20+'8'!AW20+'9'!AW20+'10'!AW20+'11'!AW20+'12'!AW20</f>
        <v>0</v>
      </c>
      <c r="AX26" s="57">
        <f>'1'!AX20+'2'!AX20+'3'!AX20+'4'!AX20+'5'!AX20+'6'!AX20+'7'!AX20+'8'!AX20+'9'!AX20+'10'!AX20+'11'!AX20+'12'!AX20</f>
        <v>0</v>
      </c>
      <c r="AY26" s="57">
        <f>'1'!AY20+'2'!AY20+'3'!AY20+'4'!AY20+'5'!AY20+'6'!AY20+'7'!AY20+'8'!AY20+'9'!AY20+'10'!AY20+'11'!AY20+'12'!AY20</f>
        <v>0</v>
      </c>
      <c r="AZ26" s="57">
        <f>'1'!AZ20+'2'!AZ20+'3'!AZ20+'4'!AZ20+'5'!AZ20+'6'!AZ20+'7'!AZ20+'8'!AZ20+'9'!AZ20+'10'!AZ20+'11'!AZ20+'12'!AZ20</f>
        <v>0</v>
      </c>
      <c r="BA26" s="53">
        <f>'1'!BA20+'2'!BA20+'3'!BA20+'4'!BA20+'5'!BA20+'6'!BA20+'7'!BA20+'8'!BA20+'9'!BA20+'10'!BA20+'11'!BA20+'12'!BA20</f>
        <v>0</v>
      </c>
      <c r="BB26" s="53">
        <f>'1'!BB20+'2'!BB20+'3'!BB20+'4'!BB20+'5'!BB20+'6'!BB20+'7'!BB20+'8'!BB20+'9'!BB20+'10'!BB20+'11'!BB20+'12'!BB20</f>
        <v>0</v>
      </c>
      <c r="BC26" s="53">
        <f>'1'!BC20+'2'!BC20+'3'!BC20+'4'!BC20+'5'!BC20+'6'!BC20+'7'!BC20+'8'!BC20+'9'!BC20+'10'!BC20+'11'!BC20+'12'!BC20</f>
        <v>0</v>
      </c>
      <c r="BD26" s="53">
        <f>'1'!BD20+'2'!BD20+'3'!BD20+'4'!BD20+'5'!BD20+'6'!BD20+'7'!BD20+'8'!BD20+'9'!BD20+'10'!BD20+'11'!BD20+'12'!BD20</f>
        <v>57</v>
      </c>
      <c r="BE26" s="53">
        <f>'1'!BE20+'2'!BE20+'3'!BE20+'4'!BE20+'5'!BE20+'6'!BE20+'7'!BE20+'8'!BE20+'9'!BE20+'10'!BE20+'11'!BE20+'12'!BE20</f>
        <v>2400</v>
      </c>
      <c r="BF26" s="53">
        <f>'1'!BF20+'2'!BF20+'3'!BF20+'4'!BF20+'5'!BF20+'6'!BF20+'7'!BF20+'8'!BF20+'9'!BF20+'10'!BF20+'11'!BF20+'12'!BF20</f>
        <v>0</v>
      </c>
      <c r="BG26" s="53">
        <f>'1'!BG20+'2'!BG20+'3'!BG20+'4'!BG20+'5'!BG20+'6'!BG20+'7'!BG20+'8'!BG20+'9'!BG20+'10'!BG20+'11'!BG20+'12'!BG20</f>
        <v>0</v>
      </c>
      <c r="BH26" s="53">
        <f>'1'!BH20+'2'!BH20+'3'!BH20+'4'!BH20+'5'!BH20+'6'!BH20+'7'!BH20+'8'!BH20+'9'!BH20+'10'!BH20+'11'!BH20+'12'!BH20</f>
        <v>0</v>
      </c>
      <c r="BI26" s="53">
        <f>'1'!BI20+'2'!BI20+'3'!BI20+'4'!BI20+'5'!BI20+'6'!BI20+'7'!BI20+'8'!BI20+'9'!BI20+'10'!BI20+'11'!BI20+'12'!BI20</f>
        <v>502</v>
      </c>
      <c r="BJ26" s="53">
        <f>'1'!BJ20+'2'!BJ20+'3'!BJ20+'4'!BJ20+'5'!BJ20+'6'!BJ20+'7'!BJ20+'8'!BJ20+'9'!BJ20+'10'!BJ20+'11'!BJ20+'12'!BJ20</f>
        <v>0</v>
      </c>
      <c r="BK26" s="53">
        <f>'1'!BK20+'2'!BK20+'3'!BK20+'4'!BK20+'5'!BK20+'6'!BK20+'7'!BK20+'8'!BK20+'9'!BK20+'10'!BK20+'11'!BK20+'12'!BK20</f>
        <v>0</v>
      </c>
      <c r="BL26" s="53">
        <f>'1'!BL20+'2'!BL20+'3'!BL20+'4'!BL20+'5'!BL20+'6'!BL20+'7'!BL20+'8'!BL20+'9'!BL20+'10'!BL20+'11'!BL20+'12'!BL20</f>
        <v>0</v>
      </c>
      <c r="BM26" s="53">
        <f>'1'!BM20+'2'!BM20+'3'!BM20+'4'!BM20+'5'!BM20+'6'!BM20+'7'!BM20+'8'!BM20+'9'!BM20+'10'!BM20+'11'!BM20+'12'!BM20</f>
        <v>0</v>
      </c>
      <c r="BN26" s="53">
        <f>'1'!BN20+'2'!BN20+'3'!BN20+'4'!BN20+'5'!BN20+'6'!BN20+'7'!BN20+'8'!BN20+'9'!BN20+'10'!BN20+'11'!BN20+'12'!BN20</f>
        <v>0</v>
      </c>
      <c r="BO26" s="53">
        <f>'1'!BO20+'2'!BO20+'3'!BO20+'4'!BO20+'5'!BO20+'6'!BO20+'7'!BO20+'8'!BO20+'9'!BO20+'10'!BO20+'11'!BO20+'12'!BO20</f>
        <v>0</v>
      </c>
      <c r="BP26" s="53">
        <f>'1'!BP20+'2'!BP20+'3'!BP20+'4'!BP20+'5'!BP20+'6'!BP20+'7'!BP20+'8'!BP20+'9'!BP20+'10'!BP20+'11'!BP20+'12'!BP20</f>
        <v>0</v>
      </c>
      <c r="BQ26" s="53">
        <f>'1'!BQ20+'2'!BQ20+'3'!BQ20+'4'!BQ20+'5'!BQ20+'6'!BQ20+'7'!BQ20+'8'!BQ20+'9'!BQ20+'10'!BQ20+'11'!BQ20+'12'!BQ20</f>
        <v>0</v>
      </c>
      <c r="BR26" s="53">
        <f>'1'!BR20+'2'!BR20+'3'!BR20+'4'!BR20+'5'!BR20+'6'!BR20+'7'!BR20+'8'!BR20+'9'!BR20+'10'!BR20+'11'!BR20+'12'!BR20</f>
        <v>0</v>
      </c>
      <c r="BS26" s="53">
        <f>'1'!BS20+'2'!BS20+'3'!BS20+'4'!BS20+'5'!BS20+'6'!BS20+'7'!BS20+'8'!BS20+'9'!BS20+'10'!BS20+'11'!BS20+'12'!BS20</f>
        <v>0</v>
      </c>
      <c r="BT26" s="53">
        <f>'1'!BT20+'2'!BT20+'3'!BT20+'4'!BT20+'5'!BT20+'6'!BT20+'7'!BT20+'8'!BT20+'9'!BT20+'10'!BT20+'11'!BT20+'12'!BT20</f>
        <v>86</v>
      </c>
      <c r="BU26" s="53">
        <f>'1'!BU20+'2'!BU20+'3'!BU20+'4'!BU20+'5'!BU20+'6'!BU20+'7'!BU20+'8'!BU20+'9'!BU20+'10'!BU20+'11'!BU20+'12'!BU20</f>
        <v>0</v>
      </c>
      <c r="BV26" s="53">
        <f>'1'!BV20+'2'!BV20+'3'!BV20+'4'!BV20+'5'!BV20+'6'!BV20+'7'!BV20+'8'!BV20+'9'!BV20+'10'!BV20+'11'!BV20+'12'!BV20</f>
        <v>0</v>
      </c>
      <c r="BW26" s="53">
        <f>'1'!BW20+'2'!BW20+'3'!BW20+'4'!BW20+'5'!BW20+'6'!BW20+'7'!BW20+'8'!BW20+'9'!BW20+'10'!BW20+'11'!BW20+'12'!BW20</f>
        <v>29000</v>
      </c>
      <c r="BX26" s="54">
        <f t="shared" si="6"/>
        <v>3045</v>
      </c>
      <c r="BY26" s="53">
        <f>'1'!BY20+'2'!BY20+'3'!BY20+'4'!BY20+'5'!BY20+'6'!BY20+'7'!BY20+'8'!BY20+'9'!BY20+'10'!BY20+'11'!BY20+'12'!BY20</f>
        <v>0</v>
      </c>
      <c r="BZ26" s="55">
        <f>'1'!BZ20+'2'!BZ20+'3'!BZ20+'4'!BZ20+'5'!BZ20+'6'!BZ20+'7'!BZ20+'8'!BZ20+'9'!BZ20+'10'!BZ20+'11'!BZ20+'12'!BZ20</f>
        <v>0</v>
      </c>
      <c r="CA26" s="58">
        <f>'1'!CA20+'2'!CA20+'3'!CA20+'4'!CA20+'5'!CA20+'6'!CA20+'7'!CA20+'8'!CA20+'9'!CA20+'10'!CA20+'11'!CA20+'12'!CA20</f>
        <v>127481</v>
      </c>
      <c r="CB26" s="59">
        <f>'1'!CB20+'2'!CB20+'3'!CB20+'4'!CB20+'5'!CB20+'6'!CB20+'7'!CB20+'8'!CB20+'9'!CB20+'10'!CB20+'11'!CB20+'12'!CB20</f>
        <v>23454</v>
      </c>
      <c r="CC26" s="59">
        <f>'1'!CC20+'2'!CC20+'3'!CC20+'4'!CC20+'5'!CC20+'6'!CC20+'7'!CC20+'8'!CC20+'9'!CC20+'10'!CC20+'11'!CC20+'12'!CC20</f>
        <v>500</v>
      </c>
      <c r="CD26" s="59">
        <f>'1'!CD20+'2'!CD20+'3'!CD20+'4'!CD20+'5'!CD20+'6'!CD20+'7'!CD20+'8'!CD20+'9'!CD20+'10'!CD20+'11'!CD20+'12'!CD20</f>
        <v>0</v>
      </c>
      <c r="CE26" s="59">
        <f>'1'!CE20+'2'!CE20+'3'!CE20+'4'!CE20+'5'!CE20+'6'!CE20+'7'!CE20+'8'!CE20+'9'!CE20+'10'!CE20+'11'!CE20+'12'!CE20</f>
        <v>1353</v>
      </c>
      <c r="CF26" s="59">
        <f>'1'!CF20+'2'!CF20+'3'!CF20+'4'!CF20+'5'!CF20+'6'!CF20+'7'!CF20+'8'!CF20+'9'!CF20+'10'!CF20+'11'!CF20+'12'!CF20</f>
        <v>4731</v>
      </c>
      <c r="CG26" s="59">
        <f>'1'!CG20+'2'!CG20+'3'!CG20+'4'!CG20+'5'!CG20+'6'!CG20+'7'!CG20+'8'!CG20+'9'!CG20+'10'!CG20+'11'!CG20+'12'!CG20</f>
        <v>13772</v>
      </c>
      <c r="CH26" s="59">
        <f>'1'!CH20+'2'!CH20+'3'!CH20+'4'!CH20+'5'!CH20+'6'!CH20+'7'!CH20+'8'!CH20+'9'!CH20+'10'!CH20+'11'!CH20+'12'!CH20</f>
        <v>3294</v>
      </c>
      <c r="CI26" s="59">
        <f>'1'!CI20+'2'!CI20+'3'!CI20+'4'!CI20+'5'!CI20+'6'!CI20+'7'!CI20+'8'!CI20+'9'!CI20+'10'!CI20+'11'!CI20+'12'!CI20</f>
        <v>0</v>
      </c>
      <c r="CJ26" s="59">
        <f>'1'!CJ20+'2'!CJ20+'3'!CJ20+'4'!CJ20+'5'!CJ20+'6'!CJ20+'7'!CJ20+'8'!CJ20+'9'!CJ20+'10'!CJ20+'11'!CJ20+'12'!CJ20</f>
        <v>0</v>
      </c>
      <c r="CK26" s="59">
        <f>'1'!CK20+'2'!CK20+'3'!CK20+'4'!CK20+'5'!CK20+'6'!CK20+'7'!CK20+'8'!CK20+'9'!CK20+'10'!CK20+'11'!CK20+'12'!CK20</f>
        <v>1000</v>
      </c>
      <c r="CL26" s="60">
        <f>'1'!CL20+'2'!CL20+'3'!CL20+'4'!CL20+'5'!CL20+'6'!CL20+'7'!CL20+'8'!CL20+'9'!CL20+'10'!CL20+'11'!CL20+'12'!CL20</f>
        <v>0</v>
      </c>
      <c r="CM26" s="61">
        <f>'1'!CM20+'2'!CM20+'3'!CM20+'4'!CM20+'5'!CM20+'6'!CM20+'7'!CM20+'8'!CM20+'9'!CM20+'10'!CM20+'11'!CM20+'12'!CM20</f>
        <v>0</v>
      </c>
      <c r="CN26" s="62">
        <f>'1'!CN20+'2'!CN20+'3'!CN20+'4'!CN20+'5'!CN20+'6'!CN20+'7'!CN20+'8'!CN20+'9'!CN20+'10'!CN20+'11'!CN20+'12'!CN20</f>
        <v>0</v>
      </c>
      <c r="CO26" s="63">
        <f t="shared" si="7"/>
        <v>0</v>
      </c>
      <c r="CP26" s="64">
        <f>'1'!CP20+'2'!CP20+'3'!CP20+'4'!CP20+'5'!CP20+'6'!CP20+'7'!CP20+'8'!CP20+'9'!CP20+'10'!CP20+'11'!CP20+'12'!CP20</f>
        <v>0</v>
      </c>
      <c r="CQ26" s="64">
        <f>'1'!CQ20+'2'!CQ20+'3'!CQ20+'4'!CQ20+'5'!CQ20+'6'!CQ20+'7'!CQ20+'8'!CQ20+'9'!CQ20+'10'!CQ20+'11'!CQ20+'12'!CQ20</f>
        <v>0</v>
      </c>
      <c r="CR26" s="65">
        <f>'1'!CR20+'2'!CR20+'3'!CR20+'4'!CR20+'5'!CR20+'6'!CR20+'7'!CR20+'8'!CR20+'9'!CR20+'10'!CR20+'11'!CR20+'12'!CR20</f>
        <v>0</v>
      </c>
      <c r="CS26" s="65">
        <f t="shared" si="3"/>
        <v>0</v>
      </c>
      <c r="CT26" s="66">
        <f>'1'!CT20+'2'!CT20+'3'!CT20+'4'!CT20+'5'!CT20+'6'!CT20+'7'!CT20+'8'!CT20+'9'!CT20+'10'!CT20+'11'!CT20+'12'!CT20</f>
        <v>0</v>
      </c>
      <c r="CU26" s="67">
        <f>'1'!CU20+'2'!CU20+'3'!CU20+'4'!CU20+'5'!CU20+'6'!CU20+'7'!CU20+'8'!CU20+'9'!CU20+'10'!CU20+'11'!CU20+'12'!CU20</f>
        <v>0</v>
      </c>
      <c r="CV26" s="68">
        <f>'1'!CV20+'2'!CV20+'3'!CV20+'4'!CV20+'5'!CV20+'6'!CV20+'7'!CV20+'8'!CV20+'9'!CV20+'10'!CV20+'11'!CV20+'12'!CV20</f>
        <v>0</v>
      </c>
      <c r="CW26" s="69">
        <f>'1'!CW20+'2'!CW20+'3'!CW20+'4'!CW20+'5'!CW20+'6'!CW20+'7'!CW20+'8'!CW20+'9'!CW20+'10'!CW20+'11'!CW20+'12'!CW20</f>
        <v>0</v>
      </c>
      <c r="CX26" s="70">
        <f>'1'!CX20+'2'!CX20+'3'!CX20+'4'!CX20+'5'!CX20+'6'!CX20+'7'!CX20+'8'!CX20+'9'!CX20+'10'!CX20+'11'!CX20+'12'!CX20</f>
        <v>0</v>
      </c>
      <c r="CY26" s="67">
        <f>'1'!CY20+'2'!CY20+'3'!CY20+'4'!CY20+'5'!CY20+'6'!CY20+'7'!CY20+'8'!CY20+'9'!CY20+'10'!CY20+'11'!CY20+'12'!CY20</f>
        <v>0</v>
      </c>
      <c r="DA26" s="7"/>
    </row>
    <row r="27" spans="1:105" s="49" customFormat="1" ht="12" customHeight="1" x14ac:dyDescent="0.2">
      <c r="A27" s="50">
        <v>430038</v>
      </c>
      <c r="B27" s="51"/>
      <c r="C27" s="51" t="s">
        <v>111</v>
      </c>
      <c r="D27" s="52">
        <f t="shared" si="4"/>
        <v>10081</v>
      </c>
      <c r="E27" s="53">
        <f>'1'!E21+'2'!E21+'3'!E21+'4'!E21+'5'!E21+'6'!E21+'7'!E21+'8'!E21+'9'!E21+'10'!E21+'11'!E21+'12'!E21</f>
        <v>410</v>
      </c>
      <c r="F27" s="53">
        <f>'1'!F21+'2'!F21+'3'!F21+'4'!F21+'5'!F21+'6'!F21+'7'!F21+'8'!F21+'9'!F21+'10'!F21+'11'!F21+'12'!F21</f>
        <v>225</v>
      </c>
      <c r="G27" s="53">
        <f>'1'!G21+'2'!G21+'3'!G21+'4'!G21+'5'!G21+'6'!G21+'7'!G21+'8'!G21+'9'!G21+'10'!G21+'11'!G21+'12'!G21</f>
        <v>0</v>
      </c>
      <c r="H27" s="53">
        <f>'1'!H21+'2'!H21+'3'!H21+'4'!H21+'5'!H21+'6'!H21+'7'!H21+'8'!H21+'9'!H21+'10'!H21+'11'!H21+'12'!H21</f>
        <v>0</v>
      </c>
      <c r="I27" s="53">
        <f>'1'!I21+'2'!I21+'3'!I21+'4'!I21+'5'!I21+'6'!I21+'7'!I21+'8'!I21+'9'!I21+'10'!I21+'11'!I21+'12'!I21</f>
        <v>0</v>
      </c>
      <c r="J27" s="53">
        <f>'1'!J21+'2'!J21+'3'!J21+'4'!J21+'5'!J21+'6'!J21+'7'!J21+'8'!J21+'9'!J21+'10'!J21+'11'!J21+'12'!J21</f>
        <v>0</v>
      </c>
      <c r="K27" s="53">
        <f>'1'!K21+'2'!K21+'3'!K21+'4'!K21+'5'!K21+'6'!K21+'7'!K21+'8'!K21+'9'!K21+'10'!K21+'11'!K21+'12'!K21</f>
        <v>0</v>
      </c>
      <c r="L27" s="53">
        <f>'1'!L21+'2'!L21+'3'!L21+'4'!L21+'5'!L21+'6'!L21+'7'!L21+'8'!L21+'9'!L21+'10'!L21+'11'!L21+'12'!L21</f>
        <v>200</v>
      </c>
      <c r="M27" s="53">
        <f>'1'!M21+'2'!M21+'3'!M21+'4'!M21+'5'!M21+'6'!M21+'7'!M21+'8'!M21+'9'!M21+'10'!M21+'11'!M21+'12'!M21</f>
        <v>0</v>
      </c>
      <c r="N27" s="53">
        <f>'1'!N21+'2'!N21+'3'!N21+'4'!N21+'5'!N21+'6'!N21+'7'!N21+'8'!N21+'9'!N21+'10'!N21+'11'!N21+'12'!N21</f>
        <v>0</v>
      </c>
      <c r="O27" s="53">
        <f>'1'!O21+'2'!O21+'3'!O21+'4'!O21+'5'!O21+'6'!O21+'7'!O21+'8'!O21+'9'!O21+'10'!O21+'11'!O21+'12'!O21</f>
        <v>0</v>
      </c>
      <c r="P27" s="53">
        <f>'1'!P21+'2'!P21+'3'!P21+'4'!P21+'5'!P21+'6'!P21+'7'!P21+'8'!P21+'9'!P21+'10'!P21+'11'!P21+'12'!P21</f>
        <v>840</v>
      </c>
      <c r="Q27" s="53">
        <f>'1'!Q21+'2'!Q21+'3'!Q21+'4'!Q21+'5'!Q21+'6'!Q21+'7'!Q21+'8'!Q21+'9'!Q21+'10'!Q21+'11'!Q21+'12'!Q21</f>
        <v>0</v>
      </c>
      <c r="R27" s="53">
        <f>'1'!R21+'2'!R21+'3'!R21+'4'!R21+'5'!R21+'6'!R21+'7'!R21+'8'!R21+'9'!R21+'10'!R21+'11'!R21+'12'!R21</f>
        <v>135</v>
      </c>
      <c r="S27" s="53">
        <f>'1'!S21+'2'!S21+'3'!S21+'4'!S21+'5'!S21+'6'!S21+'7'!S21+'8'!S21+'9'!S21+'10'!S21+'11'!S21+'12'!S21</f>
        <v>367</v>
      </c>
      <c r="T27" s="53">
        <f>'1'!T21+'2'!T21+'3'!T21+'4'!T21+'5'!T21+'6'!T21+'7'!T21+'8'!T21+'9'!T21+'10'!T21+'11'!T21+'12'!T21</f>
        <v>0</v>
      </c>
      <c r="U27" s="53">
        <f>'1'!U21+'2'!U21+'3'!U21+'4'!U21+'5'!U21+'6'!U21+'7'!U21+'8'!U21+'9'!U21+'10'!U21+'11'!U21+'12'!U21</f>
        <v>0</v>
      </c>
      <c r="V27" s="53">
        <f>'1'!V21+'2'!V21+'3'!V21+'4'!V21+'5'!V21+'6'!V21+'7'!V21+'8'!V21+'9'!V21+'10'!V21+'11'!V21+'12'!V21</f>
        <v>1460</v>
      </c>
      <c r="W27" s="53">
        <f>'1'!W21+'2'!W21+'3'!W21+'4'!W21+'5'!W21+'6'!W21+'7'!W21+'8'!W21+'9'!W21+'10'!W21+'11'!W21+'12'!W21</f>
        <v>1259</v>
      </c>
      <c r="X27" s="53">
        <f>'1'!X21+'2'!X21+'3'!X21+'4'!X21+'5'!X21+'6'!X21+'7'!X21+'8'!X21+'9'!X21+'10'!X21+'11'!X21+'12'!X21</f>
        <v>0</v>
      </c>
      <c r="Y27" s="53">
        <f>'1'!Y21+'2'!Y21+'3'!Y21+'4'!Y21+'5'!Y21+'6'!Y21+'7'!Y21+'8'!Y21+'9'!Y21+'10'!Y21+'11'!Y21+'12'!Y21</f>
        <v>371</v>
      </c>
      <c r="Z27" s="53">
        <f>'1'!Z21+'2'!Z21+'3'!Z21+'4'!Z21+'5'!Z21+'6'!Z21+'7'!Z21+'8'!Z21+'9'!Z21+'10'!Z21+'11'!Z21+'12'!Z21</f>
        <v>897</v>
      </c>
      <c r="AA27" s="53">
        <f>'1'!AA21+'2'!AA21+'3'!AA21+'4'!AA21+'5'!AA21+'6'!AA21+'7'!AA21+'8'!AA21+'9'!AA21+'10'!AA21+'11'!AA21+'12'!AA21</f>
        <v>0</v>
      </c>
      <c r="AB27" s="53">
        <f>'1'!AB21+'2'!AB21+'3'!AB21+'4'!AB21+'5'!AB21+'6'!AB21+'7'!AB21+'8'!AB21+'9'!AB21+'10'!AB21+'11'!AB21+'12'!AB21</f>
        <v>480</v>
      </c>
      <c r="AC27" s="53">
        <f>'1'!AC21+'2'!AC21+'3'!AC21+'4'!AC21+'5'!AC21+'6'!AC21+'7'!AC21+'8'!AC21+'9'!AC21+'10'!AC21+'11'!AC21+'12'!AC21</f>
        <v>274</v>
      </c>
      <c r="AD27" s="53">
        <f>'1'!AD21+'2'!AD21+'3'!AD21+'4'!AD21+'5'!AD21+'6'!AD21+'7'!AD21+'8'!AD21+'9'!AD21+'10'!AD21+'11'!AD21+'12'!AD21</f>
        <v>0</v>
      </c>
      <c r="AE27" s="53">
        <f>'1'!AE21+'2'!AE21+'3'!AE21+'4'!AE21+'5'!AE21+'6'!AE21+'7'!AE21+'8'!AE21+'9'!AE21+'10'!AE21+'11'!AE21+'12'!AE21</f>
        <v>0</v>
      </c>
      <c r="AF27" s="53">
        <f>'1'!AF21+'2'!AF21+'3'!AF21+'4'!AF21+'5'!AF21+'6'!AF21+'7'!AF21+'8'!AF21+'9'!AF21+'10'!AF21+'11'!AF21+'12'!AF21</f>
        <v>0</v>
      </c>
      <c r="AG27" s="53">
        <f>'1'!AG21+'2'!AG21+'3'!AG21+'4'!AG21+'5'!AG21+'6'!AG21+'7'!AG21+'8'!AG21+'9'!AG21+'10'!AG21+'11'!AG21+'12'!AG21</f>
        <v>0</v>
      </c>
      <c r="AH27" s="53">
        <f>'1'!AH21+'2'!AH21+'3'!AH21+'4'!AH21+'5'!AH21+'6'!AH21+'7'!AH21+'8'!AH21+'9'!AH21+'10'!AH21+'11'!AH21+'12'!AH21</f>
        <v>0</v>
      </c>
      <c r="AI27" s="53">
        <f>'1'!AI21+'2'!AI21+'3'!AI21+'4'!AI21+'5'!AI21+'6'!AI21+'7'!AI21+'8'!AI21+'9'!AI21+'10'!AI21+'11'!AI21+'12'!AI21</f>
        <v>750</v>
      </c>
      <c r="AJ27" s="53">
        <f>'1'!AJ21+'2'!AJ21+'3'!AJ21+'4'!AJ21+'5'!AJ21+'6'!AJ21+'7'!AJ21+'8'!AJ21+'9'!AJ21+'10'!AJ21+'11'!AJ21+'12'!AJ21</f>
        <v>2060</v>
      </c>
      <c r="AK27" s="53">
        <f>'1'!AK21+'2'!AK21+'3'!AK21+'4'!AK21+'5'!AK21+'6'!AK21+'7'!AK21+'8'!AK21+'9'!AK21+'10'!AK21+'11'!AK21+'12'!AK21</f>
        <v>0</v>
      </c>
      <c r="AL27" s="53">
        <f>'1'!AL21+'2'!AL21+'3'!AL21+'4'!AL21+'5'!AL21+'6'!AL21+'7'!AL21+'8'!AL21+'9'!AL21+'10'!AL21+'11'!AL21+'12'!AL21</f>
        <v>353</v>
      </c>
      <c r="AM27" s="53">
        <f>'1'!AM21+'2'!AM21+'3'!AM21+'4'!AM21+'5'!AM21+'6'!AM21+'7'!AM21+'8'!AM21+'9'!AM21+'10'!AM21+'11'!AM21+'12'!AM21</f>
        <v>0</v>
      </c>
      <c r="AN27" s="53">
        <f>'1'!AN21+'2'!AN21+'3'!AN21+'4'!AN21+'5'!AN21+'6'!AN21+'7'!AN21+'8'!AN21+'9'!AN21+'10'!AN21+'11'!AN21+'12'!AN21</f>
        <v>0</v>
      </c>
      <c r="AO27" s="53">
        <f>'1'!AO21+'2'!AO21+'3'!AO21+'4'!AO21+'5'!AO21+'6'!AO21+'7'!AO21+'8'!AO21+'9'!AO21+'10'!AO21+'11'!AO21+'12'!AO21</f>
        <v>320</v>
      </c>
      <c r="AP27" s="54">
        <f t="shared" si="5"/>
        <v>9947</v>
      </c>
      <c r="AQ27" s="53">
        <f>'1'!AQ21+'2'!AQ21+'3'!AQ21+'4'!AQ21+'5'!AQ21+'6'!AQ21+'7'!AQ21+'8'!AQ21+'9'!AQ21+'10'!AQ21+'11'!AQ21+'12'!AQ21</f>
        <v>0</v>
      </c>
      <c r="AR27" s="55">
        <f>'1'!AR21+'2'!AR21+'3'!AR21+'4'!AR21+'5'!AR21+'6'!AR21+'7'!AR21+'8'!AR21+'9'!AR21+'10'!AR21+'11'!AR21+'12'!AR21</f>
        <v>134</v>
      </c>
      <c r="AS27" s="52">
        <f>'1'!AS21+'2'!AS21+'3'!AS21+'4'!AS21+'5'!AS21+'6'!AS21+'7'!AS21+'8'!AS21+'9'!AS21+'10'!AS21+'11'!AS21+'12'!AS21</f>
        <v>340</v>
      </c>
      <c r="AT27" s="56">
        <f>'1'!AT21+'2'!AT21+'3'!AT21+'4'!AT21+'5'!AT21+'6'!AT21+'7'!AT21+'8'!AT21+'9'!AT21+'10'!AT21+'11'!AT21+'12'!AT21</f>
        <v>24</v>
      </c>
      <c r="AU27" s="53">
        <f>'1'!AU21+'2'!AU21+'3'!AU21+'4'!AU21+'5'!AU21+'6'!AU21+'7'!AU21+'8'!AU21+'9'!AU21+'10'!AU21+'11'!AU21+'12'!AU21</f>
        <v>17</v>
      </c>
      <c r="AV27" s="53">
        <f>'1'!AV21+'2'!AV21+'3'!AV21+'4'!AV21+'5'!AV21+'6'!AV21+'7'!AV21+'8'!AV21+'9'!AV21+'10'!AV21+'11'!AV21+'12'!AV21</f>
        <v>0</v>
      </c>
      <c r="AW27" s="53">
        <f>'1'!AW21+'2'!AW21+'3'!AW21+'4'!AW21+'5'!AW21+'6'!AW21+'7'!AW21+'8'!AW21+'9'!AW21+'10'!AW21+'11'!AW21+'12'!AW21</f>
        <v>0</v>
      </c>
      <c r="AX27" s="57">
        <f>'1'!AX21+'2'!AX21+'3'!AX21+'4'!AX21+'5'!AX21+'6'!AX21+'7'!AX21+'8'!AX21+'9'!AX21+'10'!AX21+'11'!AX21+'12'!AX21</f>
        <v>0</v>
      </c>
      <c r="AY27" s="57">
        <f>'1'!AY21+'2'!AY21+'3'!AY21+'4'!AY21+'5'!AY21+'6'!AY21+'7'!AY21+'8'!AY21+'9'!AY21+'10'!AY21+'11'!AY21+'12'!AY21</f>
        <v>0</v>
      </c>
      <c r="AZ27" s="57">
        <f>'1'!AZ21+'2'!AZ21+'3'!AZ21+'4'!AZ21+'5'!AZ21+'6'!AZ21+'7'!AZ21+'8'!AZ21+'9'!AZ21+'10'!AZ21+'11'!AZ21+'12'!AZ21</f>
        <v>0</v>
      </c>
      <c r="BA27" s="53">
        <f>'1'!BA21+'2'!BA21+'3'!BA21+'4'!BA21+'5'!BA21+'6'!BA21+'7'!BA21+'8'!BA21+'9'!BA21+'10'!BA21+'11'!BA21+'12'!BA21</f>
        <v>0</v>
      </c>
      <c r="BB27" s="53">
        <f>'1'!BB21+'2'!BB21+'3'!BB21+'4'!BB21+'5'!BB21+'6'!BB21+'7'!BB21+'8'!BB21+'9'!BB21+'10'!BB21+'11'!BB21+'12'!BB21</f>
        <v>0</v>
      </c>
      <c r="BC27" s="53">
        <f>'1'!BC21+'2'!BC21+'3'!BC21+'4'!BC21+'5'!BC21+'6'!BC21+'7'!BC21+'8'!BC21+'9'!BC21+'10'!BC21+'11'!BC21+'12'!BC21</f>
        <v>0</v>
      </c>
      <c r="BD27" s="53">
        <f>'1'!BD21+'2'!BD21+'3'!BD21+'4'!BD21+'5'!BD21+'6'!BD21+'7'!BD21+'8'!BD21+'9'!BD21+'10'!BD21+'11'!BD21+'12'!BD21</f>
        <v>36</v>
      </c>
      <c r="BE27" s="53">
        <f>'1'!BE21+'2'!BE21+'3'!BE21+'4'!BE21+'5'!BE21+'6'!BE21+'7'!BE21+'8'!BE21+'9'!BE21+'10'!BE21+'11'!BE21+'12'!BE21</f>
        <v>38</v>
      </c>
      <c r="BF27" s="53">
        <f>'1'!BF21+'2'!BF21+'3'!BF21+'4'!BF21+'5'!BF21+'6'!BF21+'7'!BF21+'8'!BF21+'9'!BF21+'10'!BF21+'11'!BF21+'12'!BF21</f>
        <v>0</v>
      </c>
      <c r="BG27" s="53">
        <f>'1'!BG21+'2'!BG21+'3'!BG21+'4'!BG21+'5'!BG21+'6'!BG21+'7'!BG21+'8'!BG21+'9'!BG21+'10'!BG21+'11'!BG21+'12'!BG21</f>
        <v>0</v>
      </c>
      <c r="BH27" s="53">
        <f>'1'!BH21+'2'!BH21+'3'!BH21+'4'!BH21+'5'!BH21+'6'!BH21+'7'!BH21+'8'!BH21+'9'!BH21+'10'!BH21+'11'!BH21+'12'!BH21</f>
        <v>41</v>
      </c>
      <c r="BI27" s="53">
        <f>'1'!BI21+'2'!BI21+'3'!BI21+'4'!BI21+'5'!BI21+'6'!BI21+'7'!BI21+'8'!BI21+'9'!BI21+'10'!BI21+'11'!BI21+'12'!BI21</f>
        <v>82</v>
      </c>
      <c r="BJ27" s="53">
        <f>'1'!BJ21+'2'!BJ21+'3'!BJ21+'4'!BJ21+'5'!BJ21+'6'!BJ21+'7'!BJ21+'8'!BJ21+'9'!BJ21+'10'!BJ21+'11'!BJ21+'12'!BJ21</f>
        <v>0</v>
      </c>
      <c r="BK27" s="53">
        <f>'1'!BK21+'2'!BK21+'3'!BK21+'4'!BK21+'5'!BK21+'6'!BK21+'7'!BK21+'8'!BK21+'9'!BK21+'10'!BK21+'11'!BK21+'12'!BK21</f>
        <v>42</v>
      </c>
      <c r="BL27" s="53">
        <f>'1'!BL21+'2'!BL21+'3'!BL21+'4'!BL21+'5'!BL21+'6'!BL21+'7'!BL21+'8'!BL21+'9'!BL21+'10'!BL21+'11'!BL21+'12'!BL21</f>
        <v>0</v>
      </c>
      <c r="BM27" s="53">
        <f>'1'!BM21+'2'!BM21+'3'!BM21+'4'!BM21+'5'!BM21+'6'!BM21+'7'!BM21+'8'!BM21+'9'!BM21+'10'!BM21+'11'!BM21+'12'!BM21</f>
        <v>17</v>
      </c>
      <c r="BN27" s="53">
        <f>'1'!BN21+'2'!BN21+'3'!BN21+'4'!BN21+'5'!BN21+'6'!BN21+'7'!BN21+'8'!BN21+'9'!BN21+'10'!BN21+'11'!BN21+'12'!BN21</f>
        <v>0</v>
      </c>
      <c r="BO27" s="53">
        <f>'1'!BO21+'2'!BO21+'3'!BO21+'4'!BO21+'5'!BO21+'6'!BO21+'7'!BO21+'8'!BO21+'9'!BO21+'10'!BO21+'11'!BO21+'12'!BO21</f>
        <v>0</v>
      </c>
      <c r="BP27" s="53">
        <f>'1'!BP21+'2'!BP21+'3'!BP21+'4'!BP21+'5'!BP21+'6'!BP21+'7'!BP21+'8'!BP21+'9'!BP21+'10'!BP21+'11'!BP21+'12'!BP21</f>
        <v>0</v>
      </c>
      <c r="BQ27" s="53">
        <f>'1'!BQ21+'2'!BQ21+'3'!BQ21+'4'!BQ21+'5'!BQ21+'6'!BQ21+'7'!BQ21+'8'!BQ21+'9'!BQ21+'10'!BQ21+'11'!BQ21+'12'!BQ21</f>
        <v>0</v>
      </c>
      <c r="BR27" s="53">
        <f>'1'!BR21+'2'!BR21+'3'!BR21+'4'!BR21+'5'!BR21+'6'!BR21+'7'!BR21+'8'!BR21+'9'!BR21+'10'!BR21+'11'!BR21+'12'!BR21</f>
        <v>5</v>
      </c>
      <c r="BS27" s="53">
        <f>'1'!BS21+'2'!BS21+'3'!BS21+'4'!BS21+'5'!BS21+'6'!BS21+'7'!BS21+'8'!BS21+'9'!BS21+'10'!BS21+'11'!BS21+'12'!BS21</f>
        <v>28</v>
      </c>
      <c r="BT27" s="53">
        <f>'1'!BT21+'2'!BT21+'3'!BT21+'4'!BT21+'5'!BT21+'6'!BT21+'7'!BT21+'8'!BT21+'9'!BT21+'10'!BT21+'11'!BT21+'12'!BT21</f>
        <v>0</v>
      </c>
      <c r="BU27" s="53">
        <f>'1'!BU21+'2'!BU21+'3'!BU21+'4'!BU21+'5'!BU21+'6'!BU21+'7'!BU21+'8'!BU21+'9'!BU21+'10'!BU21+'11'!BU21+'12'!BU21</f>
        <v>10</v>
      </c>
      <c r="BV27" s="53">
        <f>'1'!BV21+'2'!BV21+'3'!BV21+'4'!BV21+'5'!BV21+'6'!BV21+'7'!BV21+'8'!BV21+'9'!BV21+'10'!BV21+'11'!BV21+'12'!BV21</f>
        <v>0</v>
      </c>
      <c r="BW27" s="53">
        <f>'1'!BW21+'2'!BW21+'3'!BW21+'4'!BW21+'5'!BW21+'6'!BW21+'7'!BW21+'8'!BW21+'9'!BW21+'10'!BW21+'11'!BW21+'12'!BW21</f>
        <v>0</v>
      </c>
      <c r="BX27" s="54">
        <f t="shared" si="6"/>
        <v>340</v>
      </c>
      <c r="BY27" s="53">
        <f>'1'!BY21+'2'!BY21+'3'!BY21+'4'!BY21+'5'!BY21+'6'!BY21+'7'!BY21+'8'!BY21+'9'!BY21+'10'!BY21+'11'!BY21+'12'!BY21</f>
        <v>0</v>
      </c>
      <c r="BZ27" s="55">
        <f>'1'!BZ21+'2'!BZ21+'3'!BZ21+'4'!BZ21+'5'!BZ21+'6'!BZ21+'7'!BZ21+'8'!BZ21+'9'!BZ21+'10'!BZ21+'11'!BZ21+'12'!BZ21</f>
        <v>0</v>
      </c>
      <c r="CA27" s="58">
        <f>'1'!CA21+'2'!CA21+'3'!CA21+'4'!CA21+'5'!CA21+'6'!CA21+'7'!CA21+'8'!CA21+'9'!CA21+'10'!CA21+'11'!CA21+'12'!CA21</f>
        <v>167899</v>
      </c>
      <c r="CB27" s="59">
        <f>'1'!CB21+'2'!CB21+'3'!CB21+'4'!CB21+'5'!CB21+'6'!CB21+'7'!CB21+'8'!CB21+'9'!CB21+'10'!CB21+'11'!CB21+'12'!CB21</f>
        <v>416</v>
      </c>
      <c r="CC27" s="59">
        <f>'1'!CC21+'2'!CC21+'3'!CC21+'4'!CC21+'5'!CC21+'6'!CC21+'7'!CC21+'8'!CC21+'9'!CC21+'10'!CC21+'11'!CC21+'12'!CC21</f>
        <v>0</v>
      </c>
      <c r="CD27" s="59">
        <f>'1'!CD21+'2'!CD21+'3'!CD21+'4'!CD21+'5'!CD21+'6'!CD21+'7'!CD21+'8'!CD21+'9'!CD21+'10'!CD21+'11'!CD21+'12'!CD21</f>
        <v>0</v>
      </c>
      <c r="CE27" s="59">
        <f>'1'!CE21+'2'!CE21+'3'!CE21+'4'!CE21+'5'!CE21+'6'!CE21+'7'!CE21+'8'!CE21+'9'!CE21+'10'!CE21+'11'!CE21+'12'!CE21</f>
        <v>0</v>
      </c>
      <c r="CF27" s="59">
        <f>'1'!CF21+'2'!CF21+'3'!CF21+'4'!CF21+'5'!CF21+'6'!CF21+'7'!CF21+'8'!CF21+'9'!CF21+'10'!CF21+'11'!CF21+'12'!CF21</f>
        <v>785</v>
      </c>
      <c r="CG27" s="59">
        <f>'1'!CG21+'2'!CG21+'3'!CG21+'4'!CG21+'5'!CG21+'6'!CG21+'7'!CG21+'8'!CG21+'9'!CG21+'10'!CG21+'11'!CG21+'12'!CG21</f>
        <v>2025</v>
      </c>
      <c r="CH27" s="59">
        <f>'1'!CH21+'2'!CH21+'3'!CH21+'4'!CH21+'5'!CH21+'6'!CH21+'7'!CH21+'8'!CH21+'9'!CH21+'10'!CH21+'11'!CH21+'12'!CH21</f>
        <v>10</v>
      </c>
      <c r="CI27" s="59">
        <f>'1'!CI21+'2'!CI21+'3'!CI21+'4'!CI21+'5'!CI21+'6'!CI21+'7'!CI21+'8'!CI21+'9'!CI21+'10'!CI21+'11'!CI21+'12'!CI21</f>
        <v>0</v>
      </c>
      <c r="CJ27" s="59">
        <f>'1'!CJ21+'2'!CJ21+'3'!CJ21+'4'!CJ21+'5'!CJ21+'6'!CJ21+'7'!CJ21+'8'!CJ21+'9'!CJ21+'10'!CJ21+'11'!CJ21+'12'!CJ21</f>
        <v>0</v>
      </c>
      <c r="CK27" s="59">
        <f>'1'!CK21+'2'!CK21+'3'!CK21+'4'!CK21+'5'!CK21+'6'!CK21+'7'!CK21+'8'!CK21+'9'!CK21+'10'!CK21+'11'!CK21+'12'!CK21</f>
        <v>0</v>
      </c>
      <c r="CL27" s="60">
        <f>'1'!CL21+'2'!CL21+'3'!CL21+'4'!CL21+'5'!CL21+'6'!CL21+'7'!CL21+'8'!CL21+'9'!CL21+'10'!CL21+'11'!CL21+'12'!CL21</f>
        <v>0</v>
      </c>
      <c r="CM27" s="61">
        <f>'1'!CM21+'2'!CM21+'3'!CM21+'4'!CM21+'5'!CM21+'6'!CM21+'7'!CM21+'8'!CM21+'9'!CM21+'10'!CM21+'11'!CM21+'12'!CM21</f>
        <v>0</v>
      </c>
      <c r="CN27" s="62">
        <f>'1'!CN21+'2'!CN21+'3'!CN21+'4'!CN21+'5'!CN21+'6'!CN21+'7'!CN21+'8'!CN21+'9'!CN21+'10'!CN21+'11'!CN21+'12'!CN21</f>
        <v>0</v>
      </c>
      <c r="CO27" s="63">
        <f t="shared" si="7"/>
        <v>0</v>
      </c>
      <c r="CP27" s="64">
        <f>'1'!CP21+'2'!CP21+'3'!CP21+'4'!CP21+'5'!CP21+'6'!CP21+'7'!CP21+'8'!CP21+'9'!CP21+'10'!CP21+'11'!CP21+'12'!CP21</f>
        <v>0</v>
      </c>
      <c r="CQ27" s="64">
        <f>'1'!CQ21+'2'!CQ21+'3'!CQ21+'4'!CQ21+'5'!CQ21+'6'!CQ21+'7'!CQ21+'8'!CQ21+'9'!CQ21+'10'!CQ21+'11'!CQ21+'12'!CQ21</f>
        <v>0</v>
      </c>
      <c r="CR27" s="65">
        <f>'1'!CR21+'2'!CR21+'3'!CR21+'4'!CR21+'5'!CR21+'6'!CR21+'7'!CR21+'8'!CR21+'9'!CR21+'10'!CR21+'11'!CR21+'12'!CR21</f>
        <v>46</v>
      </c>
      <c r="CS27" s="65">
        <f t="shared" si="3"/>
        <v>0</v>
      </c>
      <c r="CT27" s="66">
        <f>'1'!CT21+'2'!CT21+'3'!CT21+'4'!CT21+'5'!CT21+'6'!CT21+'7'!CT21+'8'!CT21+'9'!CT21+'10'!CT21+'11'!CT21+'12'!CT21</f>
        <v>0</v>
      </c>
      <c r="CU27" s="67">
        <f>'1'!CU21+'2'!CU21+'3'!CU21+'4'!CU21+'5'!CU21+'6'!CU21+'7'!CU21+'8'!CU21+'9'!CU21+'10'!CU21+'11'!CU21+'12'!CU21</f>
        <v>0</v>
      </c>
      <c r="CV27" s="68">
        <f>'1'!CV21+'2'!CV21+'3'!CV21+'4'!CV21+'5'!CV21+'6'!CV21+'7'!CV21+'8'!CV21+'9'!CV21+'10'!CV21+'11'!CV21+'12'!CV21</f>
        <v>100</v>
      </c>
      <c r="CW27" s="69">
        <f>'1'!CW21+'2'!CW21+'3'!CW21+'4'!CW21+'5'!CW21+'6'!CW21+'7'!CW21+'8'!CW21+'9'!CW21+'10'!CW21+'11'!CW21+'12'!CW21</f>
        <v>0</v>
      </c>
      <c r="CX27" s="70">
        <f>'1'!CX21+'2'!CX21+'3'!CX21+'4'!CX21+'5'!CX21+'6'!CX21+'7'!CX21+'8'!CX21+'9'!CX21+'10'!CX21+'11'!CX21+'12'!CX21</f>
        <v>100</v>
      </c>
      <c r="CY27" s="67">
        <f>'1'!CY21+'2'!CY21+'3'!CY21+'4'!CY21+'5'!CY21+'6'!CY21+'7'!CY21+'8'!CY21+'9'!CY21+'10'!CY21+'11'!CY21+'12'!CY21</f>
        <v>0</v>
      </c>
      <c r="DA27" s="7"/>
    </row>
    <row r="28" spans="1:105" s="49" customFormat="1" ht="12" customHeight="1" x14ac:dyDescent="0.2">
      <c r="A28" s="50">
        <v>430041</v>
      </c>
      <c r="B28" s="51"/>
      <c r="C28" s="51" t="s">
        <v>112</v>
      </c>
      <c r="D28" s="52">
        <f t="shared" si="4"/>
        <v>1409</v>
      </c>
      <c r="E28" s="53">
        <f>'1'!E22+'2'!E22+'3'!E22+'4'!E22+'5'!E22+'6'!E22+'7'!E22+'8'!E22+'9'!E22+'10'!E22+'11'!E22+'12'!E22</f>
        <v>0</v>
      </c>
      <c r="F28" s="53">
        <f>'1'!F22+'2'!F22+'3'!F22+'4'!F22+'5'!F22+'6'!F22+'7'!F22+'8'!F22+'9'!F22+'10'!F22+'11'!F22+'12'!F22</f>
        <v>0</v>
      </c>
      <c r="G28" s="53">
        <f>'1'!G22+'2'!G22+'3'!G22+'4'!G22+'5'!G22+'6'!G22+'7'!G22+'8'!G22+'9'!G22+'10'!G22+'11'!G22+'12'!G22</f>
        <v>0</v>
      </c>
      <c r="H28" s="53">
        <f>'1'!H22+'2'!H22+'3'!H22+'4'!H22+'5'!H22+'6'!H22+'7'!H22+'8'!H22+'9'!H22+'10'!H22+'11'!H22+'12'!H22</f>
        <v>0</v>
      </c>
      <c r="I28" s="53">
        <f>'1'!I22+'2'!I22+'3'!I22+'4'!I22+'5'!I22+'6'!I22+'7'!I22+'8'!I22+'9'!I22+'10'!I22+'11'!I22+'12'!I22</f>
        <v>1409</v>
      </c>
      <c r="J28" s="53">
        <f>'1'!J22+'2'!J22+'3'!J22+'4'!J22+'5'!J22+'6'!J22+'7'!J22+'8'!J22+'9'!J22+'10'!J22+'11'!J22+'12'!J22</f>
        <v>0</v>
      </c>
      <c r="K28" s="53">
        <f>'1'!K22+'2'!K22+'3'!K22+'4'!K22+'5'!K22+'6'!K22+'7'!K22+'8'!K22+'9'!K22+'10'!K22+'11'!K22+'12'!K22</f>
        <v>0</v>
      </c>
      <c r="L28" s="53">
        <f>'1'!L22+'2'!L22+'3'!L22+'4'!L22+'5'!L22+'6'!L22+'7'!L22+'8'!L22+'9'!L22+'10'!L22+'11'!L22+'12'!L22</f>
        <v>0</v>
      </c>
      <c r="M28" s="53">
        <f>'1'!M22+'2'!M22+'3'!M22+'4'!M22+'5'!M22+'6'!M22+'7'!M22+'8'!M22+'9'!M22+'10'!M22+'11'!M22+'12'!M22</f>
        <v>0</v>
      </c>
      <c r="N28" s="53">
        <f>'1'!N22+'2'!N22+'3'!N22+'4'!N22+'5'!N22+'6'!N22+'7'!N22+'8'!N22+'9'!N22+'10'!N22+'11'!N22+'12'!N22</f>
        <v>0</v>
      </c>
      <c r="O28" s="53">
        <f>'1'!O22+'2'!O22+'3'!O22+'4'!O22+'5'!O22+'6'!O22+'7'!O22+'8'!O22+'9'!O22+'10'!O22+'11'!O22+'12'!O22</f>
        <v>0</v>
      </c>
      <c r="P28" s="53">
        <f>'1'!P22+'2'!P22+'3'!P22+'4'!P22+'5'!P22+'6'!P22+'7'!P22+'8'!P22+'9'!P22+'10'!P22+'11'!P22+'12'!P22</f>
        <v>0</v>
      </c>
      <c r="Q28" s="53">
        <f>'1'!Q22+'2'!Q22+'3'!Q22+'4'!Q22+'5'!Q22+'6'!Q22+'7'!Q22+'8'!Q22+'9'!Q22+'10'!Q22+'11'!Q22+'12'!Q22</f>
        <v>0</v>
      </c>
      <c r="R28" s="53">
        <f>'1'!R22+'2'!R22+'3'!R22+'4'!R22+'5'!R22+'6'!R22+'7'!R22+'8'!R22+'9'!R22+'10'!R22+'11'!R22+'12'!R22</f>
        <v>0</v>
      </c>
      <c r="S28" s="53">
        <f>'1'!S22+'2'!S22+'3'!S22+'4'!S22+'5'!S22+'6'!S22+'7'!S22+'8'!S22+'9'!S22+'10'!S22+'11'!S22+'12'!S22</f>
        <v>0</v>
      </c>
      <c r="T28" s="53">
        <f>'1'!T22+'2'!T22+'3'!T22+'4'!T22+'5'!T22+'6'!T22+'7'!T22+'8'!T22+'9'!T22+'10'!T22+'11'!T22+'12'!T22</f>
        <v>0</v>
      </c>
      <c r="U28" s="53">
        <f>'1'!U22+'2'!U22+'3'!U22+'4'!U22+'5'!U22+'6'!U22+'7'!U22+'8'!U22+'9'!U22+'10'!U22+'11'!U22+'12'!U22</f>
        <v>0</v>
      </c>
      <c r="V28" s="53">
        <f>'1'!V22+'2'!V22+'3'!V22+'4'!V22+'5'!V22+'6'!V22+'7'!V22+'8'!V22+'9'!V22+'10'!V22+'11'!V22+'12'!V22</f>
        <v>0</v>
      </c>
      <c r="W28" s="53">
        <f>'1'!W22+'2'!W22+'3'!W22+'4'!W22+'5'!W22+'6'!W22+'7'!W22+'8'!W22+'9'!W22+'10'!W22+'11'!W22+'12'!W22</f>
        <v>0</v>
      </c>
      <c r="X28" s="53">
        <f>'1'!X22+'2'!X22+'3'!X22+'4'!X22+'5'!X22+'6'!X22+'7'!X22+'8'!X22+'9'!X22+'10'!X22+'11'!X22+'12'!X22</f>
        <v>0</v>
      </c>
      <c r="Y28" s="53">
        <f>'1'!Y22+'2'!Y22+'3'!Y22+'4'!Y22+'5'!Y22+'6'!Y22+'7'!Y22+'8'!Y22+'9'!Y22+'10'!Y22+'11'!Y22+'12'!Y22</f>
        <v>0</v>
      </c>
      <c r="Z28" s="53">
        <f>'1'!Z22+'2'!Z22+'3'!Z22+'4'!Z22+'5'!Z22+'6'!Z22+'7'!Z22+'8'!Z22+'9'!Z22+'10'!Z22+'11'!Z22+'12'!Z22</f>
        <v>0</v>
      </c>
      <c r="AA28" s="53">
        <f>'1'!AA22+'2'!AA22+'3'!AA22+'4'!AA22+'5'!AA22+'6'!AA22+'7'!AA22+'8'!AA22+'9'!AA22+'10'!AA22+'11'!AA22+'12'!AA22</f>
        <v>0</v>
      </c>
      <c r="AB28" s="53">
        <f>'1'!AB22+'2'!AB22+'3'!AB22+'4'!AB22+'5'!AB22+'6'!AB22+'7'!AB22+'8'!AB22+'9'!AB22+'10'!AB22+'11'!AB22+'12'!AB22</f>
        <v>0</v>
      </c>
      <c r="AC28" s="53">
        <f>'1'!AC22+'2'!AC22+'3'!AC22+'4'!AC22+'5'!AC22+'6'!AC22+'7'!AC22+'8'!AC22+'9'!AC22+'10'!AC22+'11'!AC22+'12'!AC22</f>
        <v>0</v>
      </c>
      <c r="AD28" s="53">
        <f>'1'!AD22+'2'!AD22+'3'!AD22+'4'!AD22+'5'!AD22+'6'!AD22+'7'!AD22+'8'!AD22+'9'!AD22+'10'!AD22+'11'!AD22+'12'!AD22</f>
        <v>0</v>
      </c>
      <c r="AE28" s="53">
        <f>'1'!AE22+'2'!AE22+'3'!AE22+'4'!AE22+'5'!AE22+'6'!AE22+'7'!AE22+'8'!AE22+'9'!AE22+'10'!AE22+'11'!AE22+'12'!AE22</f>
        <v>0</v>
      </c>
      <c r="AF28" s="53">
        <f>'1'!AF22+'2'!AF22+'3'!AF22+'4'!AF22+'5'!AF22+'6'!AF22+'7'!AF22+'8'!AF22+'9'!AF22+'10'!AF22+'11'!AF22+'12'!AF22</f>
        <v>0</v>
      </c>
      <c r="AG28" s="53">
        <f>'1'!AG22+'2'!AG22+'3'!AG22+'4'!AG22+'5'!AG22+'6'!AG22+'7'!AG22+'8'!AG22+'9'!AG22+'10'!AG22+'11'!AG22+'12'!AG22</f>
        <v>0</v>
      </c>
      <c r="AH28" s="53">
        <f>'1'!AH22+'2'!AH22+'3'!AH22+'4'!AH22+'5'!AH22+'6'!AH22+'7'!AH22+'8'!AH22+'9'!AH22+'10'!AH22+'11'!AH22+'12'!AH22</f>
        <v>0</v>
      </c>
      <c r="AI28" s="53">
        <f>'1'!AI22+'2'!AI22+'3'!AI22+'4'!AI22+'5'!AI22+'6'!AI22+'7'!AI22+'8'!AI22+'9'!AI22+'10'!AI22+'11'!AI22+'12'!AI22</f>
        <v>0</v>
      </c>
      <c r="AJ28" s="53">
        <f>'1'!AJ22+'2'!AJ22+'3'!AJ22+'4'!AJ22+'5'!AJ22+'6'!AJ22+'7'!AJ22+'8'!AJ22+'9'!AJ22+'10'!AJ22+'11'!AJ22+'12'!AJ22</f>
        <v>0</v>
      </c>
      <c r="AK28" s="53">
        <f>'1'!AK22+'2'!AK22+'3'!AK22+'4'!AK22+'5'!AK22+'6'!AK22+'7'!AK22+'8'!AK22+'9'!AK22+'10'!AK22+'11'!AK22+'12'!AK22</f>
        <v>0</v>
      </c>
      <c r="AL28" s="53">
        <f>'1'!AL22+'2'!AL22+'3'!AL22+'4'!AL22+'5'!AL22+'6'!AL22+'7'!AL22+'8'!AL22+'9'!AL22+'10'!AL22+'11'!AL22+'12'!AL22</f>
        <v>0</v>
      </c>
      <c r="AM28" s="53">
        <f>'1'!AM22+'2'!AM22+'3'!AM22+'4'!AM22+'5'!AM22+'6'!AM22+'7'!AM22+'8'!AM22+'9'!AM22+'10'!AM22+'11'!AM22+'12'!AM22</f>
        <v>0</v>
      </c>
      <c r="AN28" s="53">
        <f>'1'!AN22+'2'!AN22+'3'!AN22+'4'!AN22+'5'!AN22+'6'!AN22+'7'!AN22+'8'!AN22+'9'!AN22+'10'!AN22+'11'!AN22+'12'!AN22</f>
        <v>0</v>
      </c>
      <c r="AO28" s="53">
        <f>'1'!AO22+'2'!AO22+'3'!AO22+'4'!AO22+'5'!AO22+'6'!AO22+'7'!AO22+'8'!AO22+'9'!AO22+'10'!AO22+'11'!AO22+'12'!AO22</f>
        <v>0</v>
      </c>
      <c r="AP28" s="54">
        <f t="shared" si="5"/>
        <v>1409</v>
      </c>
      <c r="AQ28" s="53">
        <f>'1'!AQ22+'2'!AQ22+'3'!AQ22+'4'!AQ22+'5'!AQ22+'6'!AQ22+'7'!AQ22+'8'!AQ22+'9'!AQ22+'10'!AQ22+'11'!AQ22+'12'!AQ22</f>
        <v>0</v>
      </c>
      <c r="AR28" s="55">
        <f>'1'!AR22+'2'!AR22+'3'!AR22+'4'!AR22+'5'!AR22+'6'!AR22+'7'!AR22+'8'!AR22+'9'!AR22+'10'!AR22+'11'!AR22+'12'!AR22</f>
        <v>0</v>
      </c>
      <c r="AS28" s="52">
        <f>'1'!AS22+'2'!AS22+'3'!AS22+'4'!AS22+'5'!AS22+'6'!AS22+'7'!AS22+'8'!AS22+'9'!AS22+'10'!AS22+'11'!AS22+'12'!AS22</f>
        <v>800</v>
      </c>
      <c r="AT28" s="56">
        <f>'1'!AT22+'2'!AT22+'3'!AT22+'4'!AT22+'5'!AT22+'6'!AT22+'7'!AT22+'8'!AT22+'9'!AT22+'10'!AT22+'11'!AT22+'12'!AT22</f>
        <v>0</v>
      </c>
      <c r="AU28" s="53">
        <f>'1'!AU22+'2'!AU22+'3'!AU22+'4'!AU22+'5'!AU22+'6'!AU22+'7'!AU22+'8'!AU22+'9'!AU22+'10'!AU22+'11'!AU22+'12'!AU22</f>
        <v>0</v>
      </c>
      <c r="AV28" s="53">
        <f>'1'!AV22+'2'!AV22+'3'!AV22+'4'!AV22+'5'!AV22+'6'!AV22+'7'!AV22+'8'!AV22+'9'!AV22+'10'!AV22+'11'!AV22+'12'!AV22</f>
        <v>0</v>
      </c>
      <c r="AW28" s="53">
        <f>'1'!AW22+'2'!AW22+'3'!AW22+'4'!AW22+'5'!AW22+'6'!AW22+'7'!AW22+'8'!AW22+'9'!AW22+'10'!AW22+'11'!AW22+'12'!AW22</f>
        <v>0</v>
      </c>
      <c r="AX28" s="57">
        <f>'1'!AX22+'2'!AX22+'3'!AX22+'4'!AX22+'5'!AX22+'6'!AX22+'7'!AX22+'8'!AX22+'9'!AX22+'10'!AX22+'11'!AX22+'12'!AX22</f>
        <v>0</v>
      </c>
      <c r="AY28" s="57">
        <f>'1'!AY22+'2'!AY22+'3'!AY22+'4'!AY22+'5'!AY22+'6'!AY22+'7'!AY22+'8'!AY22+'9'!AY22+'10'!AY22+'11'!AY22+'12'!AY22</f>
        <v>0</v>
      </c>
      <c r="AZ28" s="57">
        <f>'1'!AZ22+'2'!AZ22+'3'!AZ22+'4'!AZ22+'5'!AZ22+'6'!AZ22+'7'!AZ22+'8'!AZ22+'9'!AZ22+'10'!AZ22+'11'!AZ22+'12'!AZ22</f>
        <v>0</v>
      </c>
      <c r="BA28" s="53">
        <f>'1'!BA22+'2'!BA22+'3'!BA22+'4'!BA22+'5'!BA22+'6'!BA22+'7'!BA22+'8'!BA22+'9'!BA22+'10'!BA22+'11'!BA22+'12'!BA22</f>
        <v>800</v>
      </c>
      <c r="BB28" s="53">
        <f>'1'!BB22+'2'!BB22+'3'!BB22+'4'!BB22+'5'!BB22+'6'!BB22+'7'!BB22+'8'!BB22+'9'!BB22+'10'!BB22+'11'!BB22+'12'!BB22</f>
        <v>0</v>
      </c>
      <c r="BC28" s="53">
        <f>'1'!BC22+'2'!BC22+'3'!BC22+'4'!BC22+'5'!BC22+'6'!BC22+'7'!BC22+'8'!BC22+'9'!BC22+'10'!BC22+'11'!BC22+'12'!BC22</f>
        <v>0</v>
      </c>
      <c r="BD28" s="53">
        <f>'1'!BD22+'2'!BD22+'3'!BD22+'4'!BD22+'5'!BD22+'6'!BD22+'7'!BD22+'8'!BD22+'9'!BD22+'10'!BD22+'11'!BD22+'12'!BD22</f>
        <v>0</v>
      </c>
      <c r="BE28" s="53">
        <f>'1'!BE22+'2'!BE22+'3'!BE22+'4'!BE22+'5'!BE22+'6'!BE22+'7'!BE22+'8'!BE22+'9'!BE22+'10'!BE22+'11'!BE22+'12'!BE22</f>
        <v>0</v>
      </c>
      <c r="BF28" s="53">
        <f>'1'!BF22+'2'!BF22+'3'!BF22+'4'!BF22+'5'!BF22+'6'!BF22+'7'!BF22+'8'!BF22+'9'!BF22+'10'!BF22+'11'!BF22+'12'!BF22</f>
        <v>0</v>
      </c>
      <c r="BG28" s="53">
        <f>'1'!BG22+'2'!BG22+'3'!BG22+'4'!BG22+'5'!BG22+'6'!BG22+'7'!BG22+'8'!BG22+'9'!BG22+'10'!BG22+'11'!BG22+'12'!BG22</f>
        <v>0</v>
      </c>
      <c r="BH28" s="53">
        <f>'1'!BH22+'2'!BH22+'3'!BH22+'4'!BH22+'5'!BH22+'6'!BH22+'7'!BH22+'8'!BH22+'9'!BH22+'10'!BH22+'11'!BH22+'12'!BH22</f>
        <v>0</v>
      </c>
      <c r="BI28" s="53">
        <f>'1'!BI22+'2'!BI22+'3'!BI22+'4'!BI22+'5'!BI22+'6'!BI22+'7'!BI22+'8'!BI22+'9'!BI22+'10'!BI22+'11'!BI22+'12'!BI22</f>
        <v>0</v>
      </c>
      <c r="BJ28" s="53">
        <f>'1'!BJ22+'2'!BJ22+'3'!BJ22+'4'!BJ22+'5'!BJ22+'6'!BJ22+'7'!BJ22+'8'!BJ22+'9'!BJ22+'10'!BJ22+'11'!BJ22+'12'!BJ22</f>
        <v>0</v>
      </c>
      <c r="BK28" s="53">
        <f>'1'!BK22+'2'!BK22+'3'!BK22+'4'!BK22+'5'!BK22+'6'!BK22+'7'!BK22+'8'!BK22+'9'!BK22+'10'!BK22+'11'!BK22+'12'!BK22</f>
        <v>0</v>
      </c>
      <c r="BL28" s="53">
        <f>'1'!BL22+'2'!BL22+'3'!BL22+'4'!BL22+'5'!BL22+'6'!BL22+'7'!BL22+'8'!BL22+'9'!BL22+'10'!BL22+'11'!BL22+'12'!BL22</f>
        <v>0</v>
      </c>
      <c r="BM28" s="53">
        <f>'1'!BM22+'2'!BM22+'3'!BM22+'4'!BM22+'5'!BM22+'6'!BM22+'7'!BM22+'8'!BM22+'9'!BM22+'10'!BM22+'11'!BM22+'12'!BM22</f>
        <v>0</v>
      </c>
      <c r="BN28" s="53">
        <f>'1'!BN22+'2'!BN22+'3'!BN22+'4'!BN22+'5'!BN22+'6'!BN22+'7'!BN22+'8'!BN22+'9'!BN22+'10'!BN22+'11'!BN22+'12'!BN22</f>
        <v>0</v>
      </c>
      <c r="BO28" s="53">
        <f>'1'!BO22+'2'!BO22+'3'!BO22+'4'!BO22+'5'!BO22+'6'!BO22+'7'!BO22+'8'!BO22+'9'!BO22+'10'!BO22+'11'!BO22+'12'!BO22</f>
        <v>0</v>
      </c>
      <c r="BP28" s="53">
        <f>'1'!BP22+'2'!BP22+'3'!BP22+'4'!BP22+'5'!BP22+'6'!BP22+'7'!BP22+'8'!BP22+'9'!BP22+'10'!BP22+'11'!BP22+'12'!BP22</f>
        <v>0</v>
      </c>
      <c r="BQ28" s="53">
        <f>'1'!BQ22+'2'!BQ22+'3'!BQ22+'4'!BQ22+'5'!BQ22+'6'!BQ22+'7'!BQ22+'8'!BQ22+'9'!BQ22+'10'!BQ22+'11'!BQ22+'12'!BQ22</f>
        <v>0</v>
      </c>
      <c r="BR28" s="53">
        <f>'1'!BR22+'2'!BR22+'3'!BR22+'4'!BR22+'5'!BR22+'6'!BR22+'7'!BR22+'8'!BR22+'9'!BR22+'10'!BR22+'11'!BR22+'12'!BR22</f>
        <v>0</v>
      </c>
      <c r="BS28" s="53">
        <f>'1'!BS22+'2'!BS22+'3'!BS22+'4'!BS22+'5'!BS22+'6'!BS22+'7'!BS22+'8'!BS22+'9'!BS22+'10'!BS22+'11'!BS22+'12'!BS22</f>
        <v>0</v>
      </c>
      <c r="BT28" s="53">
        <f>'1'!BT22+'2'!BT22+'3'!BT22+'4'!BT22+'5'!BT22+'6'!BT22+'7'!BT22+'8'!BT22+'9'!BT22+'10'!BT22+'11'!BT22+'12'!BT22</f>
        <v>0</v>
      </c>
      <c r="BU28" s="53">
        <f>'1'!BU22+'2'!BU22+'3'!BU22+'4'!BU22+'5'!BU22+'6'!BU22+'7'!BU22+'8'!BU22+'9'!BU22+'10'!BU22+'11'!BU22+'12'!BU22</f>
        <v>0</v>
      </c>
      <c r="BV28" s="53">
        <f>'1'!BV22+'2'!BV22+'3'!BV22+'4'!BV22+'5'!BV22+'6'!BV22+'7'!BV22+'8'!BV22+'9'!BV22+'10'!BV22+'11'!BV22+'12'!BV22</f>
        <v>0</v>
      </c>
      <c r="BW28" s="53">
        <f>'1'!BW22+'2'!BW22+'3'!BW22+'4'!BW22+'5'!BW22+'6'!BW22+'7'!BW22+'8'!BW22+'9'!BW22+'10'!BW22+'11'!BW22+'12'!BW22</f>
        <v>0</v>
      </c>
      <c r="BX28" s="54">
        <f t="shared" si="6"/>
        <v>800</v>
      </c>
      <c r="BY28" s="53">
        <f>'1'!BY22+'2'!BY22+'3'!BY22+'4'!BY22+'5'!BY22+'6'!BY22+'7'!BY22+'8'!BY22+'9'!BY22+'10'!BY22+'11'!BY22+'12'!BY22</f>
        <v>0</v>
      </c>
      <c r="BZ28" s="55">
        <f>'1'!BZ22+'2'!BZ22+'3'!BZ22+'4'!BZ22+'5'!BZ22+'6'!BZ22+'7'!BZ22+'8'!BZ22+'9'!BZ22+'10'!BZ22+'11'!BZ22+'12'!BZ22</f>
        <v>0</v>
      </c>
      <c r="CA28" s="58">
        <f>'1'!CA22+'2'!CA22+'3'!CA22+'4'!CA22+'5'!CA22+'6'!CA22+'7'!CA22+'8'!CA22+'9'!CA22+'10'!CA22+'11'!CA22+'12'!CA22</f>
        <v>75575</v>
      </c>
      <c r="CB28" s="59">
        <f>'1'!CB22+'2'!CB22+'3'!CB22+'4'!CB22+'5'!CB22+'6'!CB22+'7'!CB22+'8'!CB22+'9'!CB22+'10'!CB22+'11'!CB22+'12'!CB22</f>
        <v>0</v>
      </c>
      <c r="CC28" s="59">
        <f>'1'!CC22+'2'!CC22+'3'!CC22+'4'!CC22+'5'!CC22+'6'!CC22+'7'!CC22+'8'!CC22+'9'!CC22+'10'!CC22+'11'!CC22+'12'!CC22</f>
        <v>0</v>
      </c>
      <c r="CD28" s="59">
        <f>'1'!CD22+'2'!CD22+'3'!CD22+'4'!CD22+'5'!CD22+'6'!CD22+'7'!CD22+'8'!CD22+'9'!CD22+'10'!CD22+'11'!CD22+'12'!CD22</f>
        <v>0</v>
      </c>
      <c r="CE28" s="59">
        <f>'1'!CE22+'2'!CE22+'3'!CE22+'4'!CE22+'5'!CE22+'6'!CE22+'7'!CE22+'8'!CE22+'9'!CE22+'10'!CE22+'11'!CE22+'12'!CE22</f>
        <v>0</v>
      </c>
      <c r="CF28" s="59">
        <f>'1'!CF22+'2'!CF22+'3'!CF22+'4'!CF22+'5'!CF22+'6'!CF22+'7'!CF22+'8'!CF22+'9'!CF22+'10'!CF22+'11'!CF22+'12'!CF22</f>
        <v>0</v>
      </c>
      <c r="CG28" s="59">
        <f>'1'!CG22+'2'!CG22+'3'!CG22+'4'!CG22+'5'!CG22+'6'!CG22+'7'!CG22+'8'!CG22+'9'!CG22+'10'!CG22+'11'!CG22+'12'!CG22</f>
        <v>0</v>
      </c>
      <c r="CH28" s="59">
        <f>'1'!CH22+'2'!CH22+'3'!CH22+'4'!CH22+'5'!CH22+'6'!CH22+'7'!CH22+'8'!CH22+'9'!CH22+'10'!CH22+'11'!CH22+'12'!CH22</f>
        <v>0</v>
      </c>
      <c r="CI28" s="59">
        <f>'1'!CI22+'2'!CI22+'3'!CI22+'4'!CI22+'5'!CI22+'6'!CI22+'7'!CI22+'8'!CI22+'9'!CI22+'10'!CI22+'11'!CI22+'12'!CI22</f>
        <v>0</v>
      </c>
      <c r="CJ28" s="59">
        <f>'1'!CJ22+'2'!CJ22+'3'!CJ22+'4'!CJ22+'5'!CJ22+'6'!CJ22+'7'!CJ22+'8'!CJ22+'9'!CJ22+'10'!CJ22+'11'!CJ22+'12'!CJ22</f>
        <v>0</v>
      </c>
      <c r="CK28" s="59">
        <f>'1'!CK22+'2'!CK22+'3'!CK22+'4'!CK22+'5'!CK22+'6'!CK22+'7'!CK22+'8'!CK22+'9'!CK22+'10'!CK22+'11'!CK22+'12'!CK22</f>
        <v>0</v>
      </c>
      <c r="CL28" s="60">
        <f>'1'!CL22+'2'!CL22+'3'!CL22+'4'!CL22+'5'!CL22+'6'!CL22+'7'!CL22+'8'!CL22+'9'!CL22+'10'!CL22+'11'!CL22+'12'!CL22</f>
        <v>0</v>
      </c>
      <c r="CM28" s="61">
        <f>'1'!CM22+'2'!CM22+'3'!CM22+'4'!CM22+'5'!CM22+'6'!CM22+'7'!CM22+'8'!CM22+'9'!CM22+'10'!CM22+'11'!CM22+'12'!CM22</f>
        <v>0</v>
      </c>
      <c r="CN28" s="62">
        <f>'1'!CN22+'2'!CN22+'3'!CN22+'4'!CN22+'5'!CN22+'6'!CN22+'7'!CN22+'8'!CN22+'9'!CN22+'10'!CN22+'11'!CN22+'12'!CN22</f>
        <v>0</v>
      </c>
      <c r="CO28" s="63">
        <f t="shared" si="7"/>
        <v>249</v>
      </c>
      <c r="CP28" s="64">
        <f>'1'!CP22+'2'!CP22+'3'!CP22+'4'!CP22+'5'!CP22+'6'!CP22+'7'!CP22+'8'!CP22+'9'!CP22+'10'!CP22+'11'!CP22+'12'!CP22</f>
        <v>249</v>
      </c>
      <c r="CQ28" s="64">
        <f>'1'!CQ22+'2'!CQ22+'3'!CQ22+'4'!CQ22+'5'!CQ22+'6'!CQ22+'7'!CQ22+'8'!CQ22+'9'!CQ22+'10'!CQ22+'11'!CQ22+'12'!CQ22</f>
        <v>0</v>
      </c>
      <c r="CR28" s="65">
        <f>'1'!CR22+'2'!CR22+'3'!CR22+'4'!CR22+'5'!CR22+'6'!CR22+'7'!CR22+'8'!CR22+'9'!CR22+'10'!CR22+'11'!CR22+'12'!CR22</f>
        <v>0</v>
      </c>
      <c r="CS28" s="65">
        <f t="shared" si="3"/>
        <v>0</v>
      </c>
      <c r="CT28" s="66">
        <f>'1'!CT22+'2'!CT22+'3'!CT22+'4'!CT22+'5'!CT22+'6'!CT22+'7'!CT22+'8'!CT22+'9'!CT22+'10'!CT22+'11'!CT22+'12'!CT22</f>
        <v>0</v>
      </c>
      <c r="CU28" s="67">
        <f>'1'!CU22+'2'!CU22+'3'!CU22+'4'!CU22+'5'!CU22+'6'!CU22+'7'!CU22+'8'!CU22+'9'!CU22+'10'!CU22+'11'!CU22+'12'!CU22</f>
        <v>25250</v>
      </c>
      <c r="CV28" s="68">
        <f>'1'!CV22+'2'!CV22+'3'!CV22+'4'!CV22+'5'!CV22+'6'!CV22+'7'!CV22+'8'!CV22+'9'!CV22+'10'!CV22+'11'!CV22+'12'!CV22</f>
        <v>0</v>
      </c>
      <c r="CW28" s="69">
        <f>'1'!CW22+'2'!CW22+'3'!CW22+'4'!CW22+'5'!CW22+'6'!CW22+'7'!CW22+'8'!CW22+'9'!CW22+'10'!CW22+'11'!CW22+'12'!CW22</f>
        <v>0</v>
      </c>
      <c r="CX28" s="70">
        <f>'1'!CX22+'2'!CX22+'3'!CX22+'4'!CX22+'5'!CX22+'6'!CX22+'7'!CX22+'8'!CX22+'9'!CX22+'10'!CX22+'11'!CX22+'12'!CX22</f>
        <v>0</v>
      </c>
      <c r="CY28" s="67">
        <f>'1'!CY22+'2'!CY22+'3'!CY22+'4'!CY22+'5'!CY22+'6'!CY22+'7'!CY22+'8'!CY22+'9'!CY22+'10'!CY22+'11'!CY22+'12'!CY22</f>
        <v>0</v>
      </c>
      <c r="DA28" s="7"/>
    </row>
    <row r="29" spans="1:105" s="49" customFormat="1" ht="12" customHeight="1" x14ac:dyDescent="0.2">
      <c r="A29" s="50">
        <v>430042</v>
      </c>
      <c r="B29" s="51"/>
      <c r="C29" s="51" t="s">
        <v>113</v>
      </c>
      <c r="D29" s="52">
        <f t="shared" si="4"/>
        <v>12586</v>
      </c>
      <c r="E29" s="53">
        <f>'1'!E23+'2'!E23+'3'!E23+'4'!E23+'5'!E23+'6'!E23+'7'!E23+'8'!E23+'9'!E23+'10'!E23+'11'!E23+'12'!E23</f>
        <v>0</v>
      </c>
      <c r="F29" s="53">
        <f>'1'!F23+'2'!F23+'3'!F23+'4'!F23+'5'!F23+'6'!F23+'7'!F23+'8'!F23+'9'!F23+'10'!F23+'11'!F23+'12'!F23</f>
        <v>0</v>
      </c>
      <c r="G29" s="53">
        <f>'1'!G23+'2'!G23+'3'!G23+'4'!G23+'5'!G23+'6'!G23+'7'!G23+'8'!G23+'9'!G23+'10'!G23+'11'!G23+'12'!G23</f>
        <v>0</v>
      </c>
      <c r="H29" s="53">
        <f>'1'!H23+'2'!H23+'3'!H23+'4'!H23+'5'!H23+'6'!H23+'7'!H23+'8'!H23+'9'!H23+'10'!H23+'11'!H23+'12'!H23</f>
        <v>0</v>
      </c>
      <c r="I29" s="53">
        <f>'1'!I23+'2'!I23+'3'!I23+'4'!I23+'5'!I23+'6'!I23+'7'!I23+'8'!I23+'9'!I23+'10'!I23+'11'!I23+'12'!I23</f>
        <v>0</v>
      </c>
      <c r="J29" s="53">
        <f>'1'!J23+'2'!J23+'3'!J23+'4'!J23+'5'!J23+'6'!J23+'7'!J23+'8'!J23+'9'!J23+'10'!J23+'11'!J23+'12'!J23</f>
        <v>0</v>
      </c>
      <c r="K29" s="53">
        <f>'1'!K23+'2'!K23+'3'!K23+'4'!K23+'5'!K23+'6'!K23+'7'!K23+'8'!K23+'9'!K23+'10'!K23+'11'!K23+'12'!K23</f>
        <v>0</v>
      </c>
      <c r="L29" s="53">
        <f>'1'!L23+'2'!L23+'3'!L23+'4'!L23+'5'!L23+'6'!L23+'7'!L23+'8'!L23+'9'!L23+'10'!L23+'11'!L23+'12'!L23</f>
        <v>0</v>
      </c>
      <c r="M29" s="53">
        <f>'1'!M23+'2'!M23+'3'!M23+'4'!M23+'5'!M23+'6'!M23+'7'!M23+'8'!M23+'9'!M23+'10'!M23+'11'!M23+'12'!M23</f>
        <v>0</v>
      </c>
      <c r="N29" s="53">
        <f>'1'!N23+'2'!N23+'3'!N23+'4'!N23+'5'!N23+'6'!N23+'7'!N23+'8'!N23+'9'!N23+'10'!N23+'11'!N23+'12'!N23</f>
        <v>0</v>
      </c>
      <c r="O29" s="53">
        <f>'1'!O23+'2'!O23+'3'!O23+'4'!O23+'5'!O23+'6'!O23+'7'!O23+'8'!O23+'9'!O23+'10'!O23+'11'!O23+'12'!O23</f>
        <v>0</v>
      </c>
      <c r="P29" s="53">
        <f>'1'!P23+'2'!P23+'3'!P23+'4'!P23+'5'!P23+'6'!P23+'7'!P23+'8'!P23+'9'!P23+'10'!P23+'11'!P23+'12'!P23</f>
        <v>0</v>
      </c>
      <c r="Q29" s="53">
        <f>'1'!Q23+'2'!Q23+'3'!Q23+'4'!Q23+'5'!Q23+'6'!Q23+'7'!Q23+'8'!Q23+'9'!Q23+'10'!Q23+'11'!Q23+'12'!Q23</f>
        <v>0</v>
      </c>
      <c r="R29" s="53">
        <f>'1'!R23+'2'!R23+'3'!R23+'4'!R23+'5'!R23+'6'!R23+'7'!R23+'8'!R23+'9'!R23+'10'!R23+'11'!R23+'12'!R23</f>
        <v>0</v>
      </c>
      <c r="S29" s="53">
        <f>'1'!S23+'2'!S23+'3'!S23+'4'!S23+'5'!S23+'6'!S23+'7'!S23+'8'!S23+'9'!S23+'10'!S23+'11'!S23+'12'!S23</f>
        <v>0</v>
      </c>
      <c r="T29" s="53">
        <f>'1'!T23+'2'!T23+'3'!T23+'4'!T23+'5'!T23+'6'!T23+'7'!T23+'8'!T23+'9'!T23+'10'!T23+'11'!T23+'12'!T23</f>
        <v>12526</v>
      </c>
      <c r="U29" s="53">
        <f>'1'!U23+'2'!U23+'3'!U23+'4'!U23+'5'!U23+'6'!U23+'7'!U23+'8'!U23+'9'!U23+'10'!U23+'11'!U23+'12'!U23</f>
        <v>0</v>
      </c>
      <c r="V29" s="53">
        <f>'1'!V23+'2'!V23+'3'!V23+'4'!V23+'5'!V23+'6'!V23+'7'!V23+'8'!V23+'9'!V23+'10'!V23+'11'!V23+'12'!V23</f>
        <v>0</v>
      </c>
      <c r="W29" s="53">
        <f>'1'!W23+'2'!W23+'3'!W23+'4'!W23+'5'!W23+'6'!W23+'7'!W23+'8'!W23+'9'!W23+'10'!W23+'11'!W23+'12'!W23</f>
        <v>0</v>
      </c>
      <c r="X29" s="53">
        <f>'1'!X23+'2'!X23+'3'!X23+'4'!X23+'5'!X23+'6'!X23+'7'!X23+'8'!X23+'9'!X23+'10'!X23+'11'!X23+'12'!X23</f>
        <v>0</v>
      </c>
      <c r="Y29" s="53">
        <f>'1'!Y23+'2'!Y23+'3'!Y23+'4'!Y23+'5'!Y23+'6'!Y23+'7'!Y23+'8'!Y23+'9'!Y23+'10'!Y23+'11'!Y23+'12'!Y23</f>
        <v>0</v>
      </c>
      <c r="Z29" s="53">
        <f>'1'!Z23+'2'!Z23+'3'!Z23+'4'!Z23+'5'!Z23+'6'!Z23+'7'!Z23+'8'!Z23+'9'!Z23+'10'!Z23+'11'!Z23+'12'!Z23</f>
        <v>0</v>
      </c>
      <c r="AA29" s="53">
        <f>'1'!AA23+'2'!AA23+'3'!AA23+'4'!AA23+'5'!AA23+'6'!AA23+'7'!AA23+'8'!AA23+'9'!AA23+'10'!AA23+'11'!AA23+'12'!AA23</f>
        <v>0</v>
      </c>
      <c r="AB29" s="53">
        <f>'1'!AB23+'2'!AB23+'3'!AB23+'4'!AB23+'5'!AB23+'6'!AB23+'7'!AB23+'8'!AB23+'9'!AB23+'10'!AB23+'11'!AB23+'12'!AB23</f>
        <v>0</v>
      </c>
      <c r="AC29" s="53">
        <f>'1'!AC23+'2'!AC23+'3'!AC23+'4'!AC23+'5'!AC23+'6'!AC23+'7'!AC23+'8'!AC23+'9'!AC23+'10'!AC23+'11'!AC23+'12'!AC23</f>
        <v>0</v>
      </c>
      <c r="AD29" s="53">
        <f>'1'!AD23+'2'!AD23+'3'!AD23+'4'!AD23+'5'!AD23+'6'!AD23+'7'!AD23+'8'!AD23+'9'!AD23+'10'!AD23+'11'!AD23+'12'!AD23</f>
        <v>0</v>
      </c>
      <c r="AE29" s="53">
        <f>'1'!AE23+'2'!AE23+'3'!AE23+'4'!AE23+'5'!AE23+'6'!AE23+'7'!AE23+'8'!AE23+'9'!AE23+'10'!AE23+'11'!AE23+'12'!AE23</f>
        <v>0</v>
      </c>
      <c r="AF29" s="53">
        <f>'1'!AF23+'2'!AF23+'3'!AF23+'4'!AF23+'5'!AF23+'6'!AF23+'7'!AF23+'8'!AF23+'9'!AF23+'10'!AF23+'11'!AF23+'12'!AF23</f>
        <v>0</v>
      </c>
      <c r="AG29" s="53">
        <f>'1'!AG23+'2'!AG23+'3'!AG23+'4'!AG23+'5'!AG23+'6'!AG23+'7'!AG23+'8'!AG23+'9'!AG23+'10'!AG23+'11'!AG23+'12'!AG23</f>
        <v>60</v>
      </c>
      <c r="AH29" s="53">
        <f>'1'!AH23+'2'!AH23+'3'!AH23+'4'!AH23+'5'!AH23+'6'!AH23+'7'!AH23+'8'!AH23+'9'!AH23+'10'!AH23+'11'!AH23+'12'!AH23</f>
        <v>0</v>
      </c>
      <c r="AI29" s="53">
        <f>'1'!AI23+'2'!AI23+'3'!AI23+'4'!AI23+'5'!AI23+'6'!AI23+'7'!AI23+'8'!AI23+'9'!AI23+'10'!AI23+'11'!AI23+'12'!AI23</f>
        <v>0</v>
      </c>
      <c r="AJ29" s="53">
        <f>'1'!AJ23+'2'!AJ23+'3'!AJ23+'4'!AJ23+'5'!AJ23+'6'!AJ23+'7'!AJ23+'8'!AJ23+'9'!AJ23+'10'!AJ23+'11'!AJ23+'12'!AJ23</f>
        <v>0</v>
      </c>
      <c r="AK29" s="53">
        <f>'1'!AK23+'2'!AK23+'3'!AK23+'4'!AK23+'5'!AK23+'6'!AK23+'7'!AK23+'8'!AK23+'9'!AK23+'10'!AK23+'11'!AK23+'12'!AK23</f>
        <v>0</v>
      </c>
      <c r="AL29" s="53">
        <f>'1'!AL23+'2'!AL23+'3'!AL23+'4'!AL23+'5'!AL23+'6'!AL23+'7'!AL23+'8'!AL23+'9'!AL23+'10'!AL23+'11'!AL23+'12'!AL23</f>
        <v>0</v>
      </c>
      <c r="AM29" s="53">
        <f>'1'!AM23+'2'!AM23+'3'!AM23+'4'!AM23+'5'!AM23+'6'!AM23+'7'!AM23+'8'!AM23+'9'!AM23+'10'!AM23+'11'!AM23+'12'!AM23</f>
        <v>0</v>
      </c>
      <c r="AN29" s="53">
        <f>'1'!AN23+'2'!AN23+'3'!AN23+'4'!AN23+'5'!AN23+'6'!AN23+'7'!AN23+'8'!AN23+'9'!AN23+'10'!AN23+'11'!AN23+'12'!AN23</f>
        <v>0</v>
      </c>
      <c r="AO29" s="53">
        <f>'1'!AO23+'2'!AO23+'3'!AO23+'4'!AO23+'5'!AO23+'6'!AO23+'7'!AO23+'8'!AO23+'9'!AO23+'10'!AO23+'11'!AO23+'12'!AO23</f>
        <v>0</v>
      </c>
      <c r="AP29" s="54">
        <f t="shared" si="5"/>
        <v>11386</v>
      </c>
      <c r="AQ29" s="53">
        <f>'1'!AQ23+'2'!AQ23+'3'!AQ23+'4'!AQ23+'5'!AQ23+'6'!AQ23+'7'!AQ23+'8'!AQ23+'9'!AQ23+'10'!AQ23+'11'!AQ23+'12'!AQ23</f>
        <v>0</v>
      </c>
      <c r="AR29" s="55">
        <f>'1'!AR23+'2'!AR23+'3'!AR23+'4'!AR23+'5'!AR23+'6'!AR23+'7'!AR23+'8'!AR23+'9'!AR23+'10'!AR23+'11'!AR23+'12'!AR23</f>
        <v>1200</v>
      </c>
      <c r="AS29" s="52">
        <f>'1'!AS23+'2'!AS23+'3'!AS23+'4'!AS23+'5'!AS23+'6'!AS23+'7'!AS23+'8'!AS23+'9'!AS23+'10'!AS23+'11'!AS23+'12'!AS23</f>
        <v>7866</v>
      </c>
      <c r="AT29" s="56">
        <f>'1'!AT23+'2'!AT23+'3'!AT23+'4'!AT23+'5'!AT23+'6'!AT23+'7'!AT23+'8'!AT23+'9'!AT23+'10'!AT23+'11'!AT23+'12'!AT23</f>
        <v>0</v>
      </c>
      <c r="AU29" s="53">
        <f>'1'!AU23+'2'!AU23+'3'!AU23+'4'!AU23+'5'!AU23+'6'!AU23+'7'!AU23+'8'!AU23+'9'!AU23+'10'!AU23+'11'!AU23+'12'!AU23</f>
        <v>0</v>
      </c>
      <c r="AV29" s="53">
        <f>'1'!AV23+'2'!AV23+'3'!AV23+'4'!AV23+'5'!AV23+'6'!AV23+'7'!AV23+'8'!AV23+'9'!AV23+'10'!AV23+'11'!AV23+'12'!AV23</f>
        <v>0</v>
      </c>
      <c r="AW29" s="53">
        <f>'1'!AW23+'2'!AW23+'3'!AW23+'4'!AW23+'5'!AW23+'6'!AW23+'7'!AW23+'8'!AW23+'9'!AW23+'10'!AW23+'11'!AW23+'12'!AW23</f>
        <v>0</v>
      </c>
      <c r="AX29" s="57">
        <f>'1'!AX23+'2'!AX23+'3'!AX23+'4'!AX23+'5'!AX23+'6'!AX23+'7'!AX23+'8'!AX23+'9'!AX23+'10'!AX23+'11'!AX23+'12'!AX23</f>
        <v>0</v>
      </c>
      <c r="AY29" s="57">
        <f>'1'!AY23+'2'!AY23+'3'!AY23+'4'!AY23+'5'!AY23+'6'!AY23+'7'!AY23+'8'!AY23+'9'!AY23+'10'!AY23+'11'!AY23+'12'!AY23</f>
        <v>0</v>
      </c>
      <c r="AZ29" s="57">
        <f>'1'!AZ23+'2'!AZ23+'3'!AZ23+'4'!AZ23+'5'!AZ23+'6'!AZ23+'7'!AZ23+'8'!AZ23+'9'!AZ23+'10'!AZ23+'11'!AZ23+'12'!AZ23</f>
        <v>0</v>
      </c>
      <c r="BA29" s="53">
        <f>'1'!BA23+'2'!BA23+'3'!BA23+'4'!BA23+'5'!BA23+'6'!BA23+'7'!BA23+'8'!BA23+'9'!BA23+'10'!BA23+'11'!BA23+'12'!BA23</f>
        <v>0</v>
      </c>
      <c r="BB29" s="53">
        <f>'1'!BB23+'2'!BB23+'3'!BB23+'4'!BB23+'5'!BB23+'6'!BB23+'7'!BB23+'8'!BB23+'9'!BB23+'10'!BB23+'11'!BB23+'12'!BB23</f>
        <v>0</v>
      </c>
      <c r="BC29" s="53">
        <f>'1'!BC23+'2'!BC23+'3'!BC23+'4'!BC23+'5'!BC23+'6'!BC23+'7'!BC23+'8'!BC23+'9'!BC23+'10'!BC23+'11'!BC23+'12'!BC23</f>
        <v>0</v>
      </c>
      <c r="BD29" s="53">
        <f>'1'!BD23+'2'!BD23+'3'!BD23+'4'!BD23+'5'!BD23+'6'!BD23+'7'!BD23+'8'!BD23+'9'!BD23+'10'!BD23+'11'!BD23+'12'!BD23</f>
        <v>0</v>
      </c>
      <c r="BE29" s="53">
        <f>'1'!BE23+'2'!BE23+'3'!BE23+'4'!BE23+'5'!BE23+'6'!BE23+'7'!BE23+'8'!BE23+'9'!BE23+'10'!BE23+'11'!BE23+'12'!BE23</f>
        <v>0</v>
      </c>
      <c r="BF29" s="53">
        <f>'1'!BF23+'2'!BF23+'3'!BF23+'4'!BF23+'5'!BF23+'6'!BF23+'7'!BF23+'8'!BF23+'9'!BF23+'10'!BF23+'11'!BF23+'12'!BF23</f>
        <v>7866</v>
      </c>
      <c r="BG29" s="53">
        <f>'1'!BG23+'2'!BG23+'3'!BG23+'4'!BG23+'5'!BG23+'6'!BG23+'7'!BG23+'8'!BG23+'9'!BG23+'10'!BG23+'11'!BG23+'12'!BG23</f>
        <v>0</v>
      </c>
      <c r="BH29" s="53">
        <f>'1'!BH23+'2'!BH23+'3'!BH23+'4'!BH23+'5'!BH23+'6'!BH23+'7'!BH23+'8'!BH23+'9'!BH23+'10'!BH23+'11'!BH23+'12'!BH23</f>
        <v>0</v>
      </c>
      <c r="BI29" s="53">
        <f>'1'!BI23+'2'!BI23+'3'!BI23+'4'!BI23+'5'!BI23+'6'!BI23+'7'!BI23+'8'!BI23+'9'!BI23+'10'!BI23+'11'!BI23+'12'!BI23</f>
        <v>0</v>
      </c>
      <c r="BJ29" s="53">
        <f>'1'!BJ23+'2'!BJ23+'3'!BJ23+'4'!BJ23+'5'!BJ23+'6'!BJ23+'7'!BJ23+'8'!BJ23+'9'!BJ23+'10'!BJ23+'11'!BJ23+'12'!BJ23</f>
        <v>0</v>
      </c>
      <c r="BK29" s="53">
        <f>'1'!BK23+'2'!BK23+'3'!BK23+'4'!BK23+'5'!BK23+'6'!BK23+'7'!BK23+'8'!BK23+'9'!BK23+'10'!BK23+'11'!BK23+'12'!BK23</f>
        <v>0</v>
      </c>
      <c r="BL29" s="53">
        <f>'1'!BL23+'2'!BL23+'3'!BL23+'4'!BL23+'5'!BL23+'6'!BL23+'7'!BL23+'8'!BL23+'9'!BL23+'10'!BL23+'11'!BL23+'12'!BL23</f>
        <v>0</v>
      </c>
      <c r="BM29" s="53">
        <f>'1'!BM23+'2'!BM23+'3'!BM23+'4'!BM23+'5'!BM23+'6'!BM23+'7'!BM23+'8'!BM23+'9'!BM23+'10'!BM23+'11'!BM23+'12'!BM23</f>
        <v>0</v>
      </c>
      <c r="BN29" s="53">
        <f>'1'!BN23+'2'!BN23+'3'!BN23+'4'!BN23+'5'!BN23+'6'!BN23+'7'!BN23+'8'!BN23+'9'!BN23+'10'!BN23+'11'!BN23+'12'!BN23</f>
        <v>0</v>
      </c>
      <c r="BO29" s="53">
        <f>'1'!BO23+'2'!BO23+'3'!BO23+'4'!BO23+'5'!BO23+'6'!BO23+'7'!BO23+'8'!BO23+'9'!BO23+'10'!BO23+'11'!BO23+'12'!BO23</f>
        <v>0</v>
      </c>
      <c r="BP29" s="53">
        <f>'1'!BP23+'2'!BP23+'3'!BP23+'4'!BP23+'5'!BP23+'6'!BP23+'7'!BP23+'8'!BP23+'9'!BP23+'10'!BP23+'11'!BP23+'12'!BP23</f>
        <v>0</v>
      </c>
      <c r="BQ29" s="53">
        <f>'1'!BQ23+'2'!BQ23+'3'!BQ23+'4'!BQ23+'5'!BQ23+'6'!BQ23+'7'!BQ23+'8'!BQ23+'9'!BQ23+'10'!BQ23+'11'!BQ23+'12'!BQ23</f>
        <v>0</v>
      </c>
      <c r="BR29" s="53">
        <f>'1'!BR23+'2'!BR23+'3'!BR23+'4'!BR23+'5'!BR23+'6'!BR23+'7'!BR23+'8'!BR23+'9'!BR23+'10'!BR23+'11'!BR23+'12'!BR23</f>
        <v>0</v>
      </c>
      <c r="BS29" s="53">
        <f>'1'!BS23+'2'!BS23+'3'!BS23+'4'!BS23+'5'!BS23+'6'!BS23+'7'!BS23+'8'!BS23+'9'!BS23+'10'!BS23+'11'!BS23+'12'!BS23</f>
        <v>0</v>
      </c>
      <c r="BT29" s="53">
        <f>'1'!BT23+'2'!BT23+'3'!BT23+'4'!BT23+'5'!BT23+'6'!BT23+'7'!BT23+'8'!BT23+'9'!BT23+'10'!BT23+'11'!BT23+'12'!BT23</f>
        <v>0</v>
      </c>
      <c r="BU29" s="53">
        <f>'1'!BU23+'2'!BU23+'3'!BU23+'4'!BU23+'5'!BU23+'6'!BU23+'7'!BU23+'8'!BU23+'9'!BU23+'10'!BU23+'11'!BU23+'12'!BU23</f>
        <v>0</v>
      </c>
      <c r="BV29" s="53">
        <f>'1'!BV23+'2'!BV23+'3'!BV23+'4'!BV23+'5'!BV23+'6'!BV23+'7'!BV23+'8'!BV23+'9'!BV23+'10'!BV23+'11'!BV23+'12'!BV23</f>
        <v>0</v>
      </c>
      <c r="BW29" s="53">
        <f>'1'!BW23+'2'!BW23+'3'!BW23+'4'!BW23+'5'!BW23+'6'!BW23+'7'!BW23+'8'!BW23+'9'!BW23+'10'!BW23+'11'!BW23+'12'!BW23</f>
        <v>0</v>
      </c>
      <c r="BX29" s="54">
        <f t="shared" si="6"/>
        <v>7826</v>
      </c>
      <c r="BY29" s="53">
        <f>'1'!BY23+'2'!BY23+'3'!BY23+'4'!BY23+'5'!BY23+'6'!BY23+'7'!BY23+'8'!BY23+'9'!BY23+'10'!BY23+'11'!BY23+'12'!BY23</f>
        <v>0</v>
      </c>
      <c r="BZ29" s="55">
        <f>'1'!BZ23+'2'!BZ23+'3'!BZ23+'4'!BZ23+'5'!BZ23+'6'!BZ23+'7'!BZ23+'8'!BZ23+'9'!BZ23+'10'!BZ23+'11'!BZ23+'12'!BZ23</f>
        <v>40</v>
      </c>
      <c r="CA29" s="58">
        <f>'1'!CA23+'2'!CA23+'3'!CA23+'4'!CA23+'5'!CA23+'6'!CA23+'7'!CA23+'8'!CA23+'9'!CA23+'10'!CA23+'11'!CA23+'12'!CA23</f>
        <v>164000</v>
      </c>
      <c r="CB29" s="59">
        <f>'1'!CB23+'2'!CB23+'3'!CB23+'4'!CB23+'5'!CB23+'6'!CB23+'7'!CB23+'8'!CB23+'9'!CB23+'10'!CB23+'11'!CB23+'12'!CB23</f>
        <v>0</v>
      </c>
      <c r="CC29" s="59">
        <f>'1'!CC23+'2'!CC23+'3'!CC23+'4'!CC23+'5'!CC23+'6'!CC23+'7'!CC23+'8'!CC23+'9'!CC23+'10'!CC23+'11'!CC23+'12'!CC23</f>
        <v>300</v>
      </c>
      <c r="CD29" s="59">
        <f>'1'!CD23+'2'!CD23+'3'!CD23+'4'!CD23+'5'!CD23+'6'!CD23+'7'!CD23+'8'!CD23+'9'!CD23+'10'!CD23+'11'!CD23+'12'!CD23</f>
        <v>0</v>
      </c>
      <c r="CE29" s="59">
        <f>'1'!CE23+'2'!CE23+'3'!CE23+'4'!CE23+'5'!CE23+'6'!CE23+'7'!CE23+'8'!CE23+'9'!CE23+'10'!CE23+'11'!CE23+'12'!CE23</f>
        <v>2903</v>
      </c>
      <c r="CF29" s="59">
        <f>'1'!CF23+'2'!CF23+'3'!CF23+'4'!CF23+'5'!CF23+'6'!CF23+'7'!CF23+'8'!CF23+'9'!CF23+'10'!CF23+'11'!CF23+'12'!CF23</f>
        <v>2122</v>
      </c>
      <c r="CG29" s="59">
        <f>'1'!CG23+'2'!CG23+'3'!CG23+'4'!CG23+'5'!CG23+'6'!CG23+'7'!CG23+'8'!CG23+'9'!CG23+'10'!CG23+'11'!CG23+'12'!CG23</f>
        <v>50</v>
      </c>
      <c r="CH29" s="59">
        <f>'1'!CH23+'2'!CH23+'3'!CH23+'4'!CH23+'5'!CH23+'6'!CH23+'7'!CH23+'8'!CH23+'9'!CH23+'10'!CH23+'11'!CH23+'12'!CH23</f>
        <v>4684</v>
      </c>
      <c r="CI29" s="59">
        <f>'1'!CI23+'2'!CI23+'3'!CI23+'4'!CI23+'5'!CI23+'6'!CI23+'7'!CI23+'8'!CI23+'9'!CI23+'10'!CI23+'11'!CI23+'12'!CI23</f>
        <v>0</v>
      </c>
      <c r="CJ29" s="59">
        <f>'1'!CJ23+'2'!CJ23+'3'!CJ23+'4'!CJ23+'5'!CJ23+'6'!CJ23+'7'!CJ23+'8'!CJ23+'9'!CJ23+'10'!CJ23+'11'!CJ23+'12'!CJ23</f>
        <v>35410</v>
      </c>
      <c r="CK29" s="59">
        <f>'1'!CK23+'2'!CK23+'3'!CK23+'4'!CK23+'5'!CK23+'6'!CK23+'7'!CK23+'8'!CK23+'9'!CK23+'10'!CK23+'11'!CK23+'12'!CK23</f>
        <v>0</v>
      </c>
      <c r="CL29" s="60">
        <f>'1'!CL23+'2'!CL23+'3'!CL23+'4'!CL23+'5'!CL23+'6'!CL23+'7'!CL23+'8'!CL23+'9'!CL23+'10'!CL23+'11'!CL23+'12'!CL23</f>
        <v>0</v>
      </c>
      <c r="CM29" s="61">
        <f>'1'!CM23+'2'!CM23+'3'!CM23+'4'!CM23+'5'!CM23+'6'!CM23+'7'!CM23+'8'!CM23+'9'!CM23+'10'!CM23+'11'!CM23+'12'!CM23</f>
        <v>0</v>
      </c>
      <c r="CN29" s="62">
        <f>'1'!CN23+'2'!CN23+'3'!CN23+'4'!CN23+'5'!CN23+'6'!CN23+'7'!CN23+'8'!CN23+'9'!CN23+'10'!CN23+'11'!CN23+'12'!CN23</f>
        <v>0</v>
      </c>
      <c r="CO29" s="63">
        <f t="shared" si="7"/>
        <v>0</v>
      </c>
      <c r="CP29" s="64">
        <f>'1'!CP23+'2'!CP23+'3'!CP23+'4'!CP23+'5'!CP23+'6'!CP23+'7'!CP23+'8'!CP23+'9'!CP23+'10'!CP23+'11'!CP23+'12'!CP23</f>
        <v>0</v>
      </c>
      <c r="CQ29" s="64">
        <f>'1'!CQ23+'2'!CQ23+'3'!CQ23+'4'!CQ23+'5'!CQ23+'6'!CQ23+'7'!CQ23+'8'!CQ23+'9'!CQ23+'10'!CQ23+'11'!CQ23+'12'!CQ23</f>
        <v>0</v>
      </c>
      <c r="CR29" s="65">
        <f>'1'!CR23+'2'!CR23+'3'!CR23+'4'!CR23+'5'!CR23+'6'!CR23+'7'!CR23+'8'!CR23+'9'!CR23+'10'!CR23+'11'!CR23+'12'!CR23</f>
        <v>0</v>
      </c>
      <c r="CS29" s="65">
        <f t="shared" si="3"/>
        <v>0</v>
      </c>
      <c r="CT29" s="66">
        <f>'1'!CT23+'2'!CT23+'3'!CT23+'4'!CT23+'5'!CT23+'6'!CT23+'7'!CT23+'8'!CT23+'9'!CT23+'10'!CT23+'11'!CT23+'12'!CT23</f>
        <v>0</v>
      </c>
      <c r="CU29" s="67">
        <f>'1'!CU23+'2'!CU23+'3'!CU23+'4'!CU23+'5'!CU23+'6'!CU23+'7'!CU23+'8'!CU23+'9'!CU23+'10'!CU23+'11'!CU23+'12'!CU23</f>
        <v>0</v>
      </c>
      <c r="CV29" s="68">
        <f>'1'!CV23+'2'!CV23+'3'!CV23+'4'!CV23+'5'!CV23+'6'!CV23+'7'!CV23+'8'!CV23+'9'!CV23+'10'!CV23+'11'!CV23+'12'!CV23</f>
        <v>0</v>
      </c>
      <c r="CW29" s="69">
        <f>'1'!CW23+'2'!CW23+'3'!CW23+'4'!CW23+'5'!CW23+'6'!CW23+'7'!CW23+'8'!CW23+'9'!CW23+'10'!CW23+'11'!CW23+'12'!CW23</f>
        <v>0</v>
      </c>
      <c r="CX29" s="70">
        <f>'1'!CX23+'2'!CX23+'3'!CX23+'4'!CX23+'5'!CX23+'6'!CX23+'7'!CX23+'8'!CX23+'9'!CX23+'10'!CX23+'11'!CX23+'12'!CX23</f>
        <v>0</v>
      </c>
      <c r="CY29" s="67">
        <f>'1'!CY23+'2'!CY23+'3'!CY23+'4'!CY23+'5'!CY23+'6'!CY23+'7'!CY23+'8'!CY23+'9'!CY23+'10'!CY23+'11'!CY23+'12'!CY23</f>
        <v>0</v>
      </c>
      <c r="DA29" s="7"/>
    </row>
    <row r="30" spans="1:105" s="49" customFormat="1" ht="12" customHeight="1" x14ac:dyDescent="0.2">
      <c r="A30" s="50">
        <v>430047</v>
      </c>
      <c r="B30" s="51"/>
      <c r="C30" s="51" t="s">
        <v>114</v>
      </c>
      <c r="D30" s="52">
        <f t="shared" si="4"/>
        <v>4330</v>
      </c>
      <c r="E30" s="53">
        <f>'1'!E24+'2'!E24+'3'!E24+'4'!E24+'5'!E24+'6'!E24+'7'!E24+'8'!E24+'9'!E24+'10'!E24+'11'!E24+'12'!E24</f>
        <v>0</v>
      </c>
      <c r="F30" s="53">
        <f>'1'!F24+'2'!F24+'3'!F24+'4'!F24+'5'!F24+'6'!F24+'7'!F24+'8'!F24+'9'!F24+'10'!F24+'11'!F24+'12'!F24</f>
        <v>0</v>
      </c>
      <c r="G30" s="53">
        <f>'1'!G24+'2'!G24+'3'!G24+'4'!G24+'5'!G24+'6'!G24+'7'!G24+'8'!G24+'9'!G24+'10'!G24+'11'!G24+'12'!G24</f>
        <v>0</v>
      </c>
      <c r="H30" s="53">
        <f>'1'!H24+'2'!H24+'3'!H24+'4'!H24+'5'!H24+'6'!H24+'7'!H24+'8'!H24+'9'!H24+'10'!H24+'11'!H24+'12'!H24</f>
        <v>0</v>
      </c>
      <c r="I30" s="53">
        <f>'1'!I24+'2'!I24+'3'!I24+'4'!I24+'5'!I24+'6'!I24+'7'!I24+'8'!I24+'9'!I24+'10'!I24+'11'!I24+'12'!I24</f>
        <v>0</v>
      </c>
      <c r="J30" s="53">
        <f>'1'!J24+'2'!J24+'3'!J24+'4'!J24+'5'!J24+'6'!J24+'7'!J24+'8'!J24+'9'!J24+'10'!J24+'11'!J24+'12'!J24</f>
        <v>0</v>
      </c>
      <c r="K30" s="53">
        <f>'1'!K24+'2'!K24+'3'!K24+'4'!K24+'5'!K24+'6'!K24+'7'!K24+'8'!K24+'9'!K24+'10'!K24+'11'!K24+'12'!K24</f>
        <v>0</v>
      </c>
      <c r="L30" s="53">
        <f>'1'!L24+'2'!L24+'3'!L24+'4'!L24+'5'!L24+'6'!L24+'7'!L24+'8'!L24+'9'!L24+'10'!L24+'11'!L24+'12'!L24</f>
        <v>0</v>
      </c>
      <c r="M30" s="53">
        <f>'1'!M24+'2'!M24+'3'!M24+'4'!M24+'5'!M24+'6'!M24+'7'!M24+'8'!M24+'9'!M24+'10'!M24+'11'!M24+'12'!M24</f>
        <v>0</v>
      </c>
      <c r="N30" s="53">
        <f>'1'!N24+'2'!N24+'3'!N24+'4'!N24+'5'!N24+'6'!N24+'7'!N24+'8'!N24+'9'!N24+'10'!N24+'11'!N24+'12'!N24</f>
        <v>0</v>
      </c>
      <c r="O30" s="53">
        <f>'1'!O24+'2'!O24+'3'!O24+'4'!O24+'5'!O24+'6'!O24+'7'!O24+'8'!O24+'9'!O24+'10'!O24+'11'!O24+'12'!O24</f>
        <v>0</v>
      </c>
      <c r="P30" s="53">
        <f>'1'!P24+'2'!P24+'3'!P24+'4'!P24+'5'!P24+'6'!P24+'7'!P24+'8'!P24+'9'!P24+'10'!P24+'11'!P24+'12'!P24</f>
        <v>1268</v>
      </c>
      <c r="Q30" s="53">
        <f>'1'!Q24+'2'!Q24+'3'!Q24+'4'!Q24+'5'!Q24+'6'!Q24+'7'!Q24+'8'!Q24+'9'!Q24+'10'!Q24+'11'!Q24+'12'!Q24</f>
        <v>0</v>
      </c>
      <c r="R30" s="53">
        <f>'1'!R24+'2'!R24+'3'!R24+'4'!R24+'5'!R24+'6'!R24+'7'!R24+'8'!R24+'9'!R24+'10'!R24+'11'!R24+'12'!R24</f>
        <v>0</v>
      </c>
      <c r="S30" s="53">
        <f>'1'!S24+'2'!S24+'3'!S24+'4'!S24+'5'!S24+'6'!S24+'7'!S24+'8'!S24+'9'!S24+'10'!S24+'11'!S24+'12'!S24</f>
        <v>0</v>
      </c>
      <c r="T30" s="53">
        <f>'1'!T24+'2'!T24+'3'!T24+'4'!T24+'5'!T24+'6'!T24+'7'!T24+'8'!T24+'9'!T24+'10'!T24+'11'!T24+'12'!T24</f>
        <v>0</v>
      </c>
      <c r="U30" s="53">
        <f>'1'!U24+'2'!U24+'3'!U24+'4'!U24+'5'!U24+'6'!U24+'7'!U24+'8'!U24+'9'!U24+'10'!U24+'11'!U24+'12'!U24</f>
        <v>0</v>
      </c>
      <c r="V30" s="53">
        <f>'1'!V24+'2'!V24+'3'!V24+'4'!V24+'5'!V24+'6'!V24+'7'!V24+'8'!V24+'9'!V24+'10'!V24+'11'!V24+'12'!V24</f>
        <v>0</v>
      </c>
      <c r="W30" s="53">
        <f>'1'!W24+'2'!W24+'3'!W24+'4'!W24+'5'!W24+'6'!W24+'7'!W24+'8'!W24+'9'!W24+'10'!W24+'11'!W24+'12'!W24</f>
        <v>0</v>
      </c>
      <c r="X30" s="53">
        <f>'1'!X24+'2'!X24+'3'!X24+'4'!X24+'5'!X24+'6'!X24+'7'!X24+'8'!X24+'9'!X24+'10'!X24+'11'!X24+'12'!X24</f>
        <v>0</v>
      </c>
      <c r="Y30" s="53">
        <f>'1'!Y24+'2'!Y24+'3'!Y24+'4'!Y24+'5'!Y24+'6'!Y24+'7'!Y24+'8'!Y24+'9'!Y24+'10'!Y24+'11'!Y24+'12'!Y24</f>
        <v>0</v>
      </c>
      <c r="Z30" s="53">
        <f>'1'!Z24+'2'!Z24+'3'!Z24+'4'!Z24+'5'!Z24+'6'!Z24+'7'!Z24+'8'!Z24+'9'!Z24+'10'!Z24+'11'!Z24+'12'!Z24</f>
        <v>0</v>
      </c>
      <c r="AA30" s="53">
        <f>'1'!AA24+'2'!AA24+'3'!AA24+'4'!AA24+'5'!AA24+'6'!AA24+'7'!AA24+'8'!AA24+'9'!AA24+'10'!AA24+'11'!AA24+'12'!AA24</f>
        <v>0</v>
      </c>
      <c r="AB30" s="53">
        <f>'1'!AB24+'2'!AB24+'3'!AB24+'4'!AB24+'5'!AB24+'6'!AB24+'7'!AB24+'8'!AB24+'9'!AB24+'10'!AB24+'11'!AB24+'12'!AB24</f>
        <v>0</v>
      </c>
      <c r="AC30" s="53">
        <f>'1'!AC24+'2'!AC24+'3'!AC24+'4'!AC24+'5'!AC24+'6'!AC24+'7'!AC24+'8'!AC24+'9'!AC24+'10'!AC24+'11'!AC24+'12'!AC24</f>
        <v>0</v>
      </c>
      <c r="AD30" s="53">
        <f>'1'!AD24+'2'!AD24+'3'!AD24+'4'!AD24+'5'!AD24+'6'!AD24+'7'!AD24+'8'!AD24+'9'!AD24+'10'!AD24+'11'!AD24+'12'!AD24</f>
        <v>0</v>
      </c>
      <c r="AE30" s="53">
        <f>'1'!AE24+'2'!AE24+'3'!AE24+'4'!AE24+'5'!AE24+'6'!AE24+'7'!AE24+'8'!AE24+'9'!AE24+'10'!AE24+'11'!AE24+'12'!AE24</f>
        <v>1277</v>
      </c>
      <c r="AF30" s="53">
        <f>'1'!AF24+'2'!AF24+'3'!AF24+'4'!AF24+'5'!AF24+'6'!AF24+'7'!AF24+'8'!AF24+'9'!AF24+'10'!AF24+'11'!AF24+'12'!AF24</f>
        <v>0</v>
      </c>
      <c r="AG30" s="53">
        <f>'1'!AG24+'2'!AG24+'3'!AG24+'4'!AG24+'5'!AG24+'6'!AG24+'7'!AG24+'8'!AG24+'9'!AG24+'10'!AG24+'11'!AG24+'12'!AG24</f>
        <v>0</v>
      </c>
      <c r="AH30" s="53">
        <f>'1'!AH24+'2'!AH24+'3'!AH24+'4'!AH24+'5'!AH24+'6'!AH24+'7'!AH24+'8'!AH24+'9'!AH24+'10'!AH24+'11'!AH24+'12'!AH24</f>
        <v>0</v>
      </c>
      <c r="AI30" s="53">
        <f>'1'!AI24+'2'!AI24+'3'!AI24+'4'!AI24+'5'!AI24+'6'!AI24+'7'!AI24+'8'!AI24+'9'!AI24+'10'!AI24+'11'!AI24+'12'!AI24</f>
        <v>200</v>
      </c>
      <c r="AJ30" s="53">
        <f>'1'!AJ24+'2'!AJ24+'3'!AJ24+'4'!AJ24+'5'!AJ24+'6'!AJ24+'7'!AJ24+'8'!AJ24+'9'!AJ24+'10'!AJ24+'11'!AJ24+'12'!AJ24</f>
        <v>778</v>
      </c>
      <c r="AK30" s="53">
        <f>'1'!AK24+'2'!AK24+'3'!AK24+'4'!AK24+'5'!AK24+'6'!AK24+'7'!AK24+'8'!AK24+'9'!AK24+'10'!AK24+'11'!AK24+'12'!AK24</f>
        <v>0</v>
      </c>
      <c r="AL30" s="53">
        <f>'1'!AL24+'2'!AL24+'3'!AL24+'4'!AL24+'5'!AL24+'6'!AL24+'7'!AL24+'8'!AL24+'9'!AL24+'10'!AL24+'11'!AL24+'12'!AL24</f>
        <v>0</v>
      </c>
      <c r="AM30" s="53">
        <f>'1'!AM24+'2'!AM24+'3'!AM24+'4'!AM24+'5'!AM24+'6'!AM24+'7'!AM24+'8'!AM24+'9'!AM24+'10'!AM24+'11'!AM24+'12'!AM24</f>
        <v>807</v>
      </c>
      <c r="AN30" s="53">
        <f>'1'!AN24+'2'!AN24+'3'!AN24+'4'!AN24+'5'!AN24+'6'!AN24+'7'!AN24+'8'!AN24+'9'!AN24+'10'!AN24+'11'!AN24+'12'!AN24</f>
        <v>0</v>
      </c>
      <c r="AO30" s="53">
        <f>'1'!AO24+'2'!AO24+'3'!AO24+'4'!AO24+'5'!AO24+'6'!AO24+'7'!AO24+'8'!AO24+'9'!AO24+'10'!AO24+'11'!AO24+'12'!AO24</f>
        <v>0</v>
      </c>
      <c r="AP30" s="54">
        <f t="shared" si="5"/>
        <v>4330</v>
      </c>
      <c r="AQ30" s="53">
        <f>'1'!AQ24+'2'!AQ24+'3'!AQ24+'4'!AQ24+'5'!AQ24+'6'!AQ24+'7'!AQ24+'8'!AQ24+'9'!AQ24+'10'!AQ24+'11'!AQ24+'12'!AQ24</f>
        <v>0</v>
      </c>
      <c r="AR30" s="55">
        <f>'1'!AR24+'2'!AR24+'3'!AR24+'4'!AR24+'5'!AR24+'6'!AR24+'7'!AR24+'8'!AR24+'9'!AR24+'10'!AR24+'11'!AR24+'12'!AR24</f>
        <v>0</v>
      </c>
      <c r="AS30" s="52">
        <f>'1'!AS24+'2'!AS24+'3'!AS24+'4'!AS24+'5'!AS24+'6'!AS24+'7'!AS24+'8'!AS24+'9'!AS24+'10'!AS24+'11'!AS24+'12'!AS24</f>
        <v>497</v>
      </c>
      <c r="AT30" s="56">
        <f>'1'!AT24+'2'!AT24+'3'!AT24+'4'!AT24+'5'!AT24+'6'!AT24+'7'!AT24+'8'!AT24+'9'!AT24+'10'!AT24+'11'!AT24+'12'!AT24</f>
        <v>0</v>
      </c>
      <c r="AU30" s="53">
        <f>'1'!AU24+'2'!AU24+'3'!AU24+'4'!AU24+'5'!AU24+'6'!AU24+'7'!AU24+'8'!AU24+'9'!AU24+'10'!AU24+'11'!AU24+'12'!AU24</f>
        <v>0</v>
      </c>
      <c r="AV30" s="53">
        <f>'1'!AV24+'2'!AV24+'3'!AV24+'4'!AV24+'5'!AV24+'6'!AV24+'7'!AV24+'8'!AV24+'9'!AV24+'10'!AV24+'11'!AV24+'12'!AV24</f>
        <v>0</v>
      </c>
      <c r="AW30" s="53">
        <f>'1'!AW24+'2'!AW24+'3'!AW24+'4'!AW24+'5'!AW24+'6'!AW24+'7'!AW24+'8'!AW24+'9'!AW24+'10'!AW24+'11'!AW24+'12'!AW24</f>
        <v>0</v>
      </c>
      <c r="AX30" s="57">
        <f>'1'!AX24+'2'!AX24+'3'!AX24+'4'!AX24+'5'!AX24+'6'!AX24+'7'!AX24+'8'!AX24+'9'!AX24+'10'!AX24+'11'!AX24+'12'!AX24</f>
        <v>0</v>
      </c>
      <c r="AY30" s="57">
        <f>'1'!AY24+'2'!AY24+'3'!AY24+'4'!AY24+'5'!AY24+'6'!AY24+'7'!AY24+'8'!AY24+'9'!AY24+'10'!AY24+'11'!AY24+'12'!AY24</f>
        <v>0</v>
      </c>
      <c r="AZ30" s="57">
        <f>'1'!AZ24+'2'!AZ24+'3'!AZ24+'4'!AZ24+'5'!AZ24+'6'!AZ24+'7'!AZ24+'8'!AZ24+'9'!AZ24+'10'!AZ24+'11'!AZ24+'12'!AZ24</f>
        <v>0</v>
      </c>
      <c r="BA30" s="53">
        <f>'1'!BA24+'2'!BA24+'3'!BA24+'4'!BA24+'5'!BA24+'6'!BA24+'7'!BA24+'8'!BA24+'9'!BA24+'10'!BA24+'11'!BA24+'12'!BA24</f>
        <v>0</v>
      </c>
      <c r="BB30" s="53">
        <f>'1'!BB24+'2'!BB24+'3'!BB24+'4'!BB24+'5'!BB24+'6'!BB24+'7'!BB24+'8'!BB24+'9'!BB24+'10'!BB24+'11'!BB24+'12'!BB24</f>
        <v>0</v>
      </c>
      <c r="BC30" s="53">
        <f>'1'!BC24+'2'!BC24+'3'!BC24+'4'!BC24+'5'!BC24+'6'!BC24+'7'!BC24+'8'!BC24+'9'!BC24+'10'!BC24+'11'!BC24+'12'!BC24</f>
        <v>0</v>
      </c>
      <c r="BD30" s="53">
        <f>'1'!BD24+'2'!BD24+'3'!BD24+'4'!BD24+'5'!BD24+'6'!BD24+'7'!BD24+'8'!BD24+'9'!BD24+'10'!BD24+'11'!BD24+'12'!BD24</f>
        <v>329</v>
      </c>
      <c r="BE30" s="53">
        <f>'1'!BE24+'2'!BE24+'3'!BE24+'4'!BE24+'5'!BE24+'6'!BE24+'7'!BE24+'8'!BE24+'9'!BE24+'10'!BE24+'11'!BE24+'12'!BE24</f>
        <v>0</v>
      </c>
      <c r="BF30" s="53">
        <f>'1'!BF24+'2'!BF24+'3'!BF24+'4'!BF24+'5'!BF24+'6'!BF24+'7'!BF24+'8'!BF24+'9'!BF24+'10'!BF24+'11'!BF24+'12'!BF24</f>
        <v>0</v>
      </c>
      <c r="BG30" s="53">
        <f>'1'!BG24+'2'!BG24+'3'!BG24+'4'!BG24+'5'!BG24+'6'!BG24+'7'!BG24+'8'!BG24+'9'!BG24+'10'!BG24+'11'!BG24+'12'!BG24</f>
        <v>0</v>
      </c>
      <c r="BH30" s="53">
        <f>'1'!BH24+'2'!BH24+'3'!BH24+'4'!BH24+'5'!BH24+'6'!BH24+'7'!BH24+'8'!BH24+'9'!BH24+'10'!BH24+'11'!BH24+'12'!BH24</f>
        <v>0</v>
      </c>
      <c r="BI30" s="53">
        <f>'1'!BI24+'2'!BI24+'3'!BI24+'4'!BI24+'5'!BI24+'6'!BI24+'7'!BI24+'8'!BI24+'9'!BI24+'10'!BI24+'11'!BI24+'12'!BI24</f>
        <v>0</v>
      </c>
      <c r="BJ30" s="53">
        <f>'1'!BJ24+'2'!BJ24+'3'!BJ24+'4'!BJ24+'5'!BJ24+'6'!BJ24+'7'!BJ24+'8'!BJ24+'9'!BJ24+'10'!BJ24+'11'!BJ24+'12'!BJ24</f>
        <v>0</v>
      </c>
      <c r="BK30" s="53">
        <f>'1'!BK24+'2'!BK24+'3'!BK24+'4'!BK24+'5'!BK24+'6'!BK24+'7'!BK24+'8'!BK24+'9'!BK24+'10'!BK24+'11'!BK24+'12'!BK24</f>
        <v>0</v>
      </c>
      <c r="BL30" s="53">
        <f>'1'!BL24+'2'!BL24+'3'!BL24+'4'!BL24+'5'!BL24+'6'!BL24+'7'!BL24+'8'!BL24+'9'!BL24+'10'!BL24+'11'!BL24+'12'!BL24</f>
        <v>0</v>
      </c>
      <c r="BM30" s="53">
        <f>'1'!BM24+'2'!BM24+'3'!BM24+'4'!BM24+'5'!BM24+'6'!BM24+'7'!BM24+'8'!BM24+'9'!BM24+'10'!BM24+'11'!BM24+'12'!BM24</f>
        <v>0</v>
      </c>
      <c r="BN30" s="53">
        <f>'1'!BN24+'2'!BN24+'3'!BN24+'4'!BN24+'5'!BN24+'6'!BN24+'7'!BN24+'8'!BN24+'9'!BN24+'10'!BN24+'11'!BN24+'12'!BN24</f>
        <v>0</v>
      </c>
      <c r="BO30" s="53">
        <f>'1'!BO24+'2'!BO24+'3'!BO24+'4'!BO24+'5'!BO24+'6'!BO24+'7'!BO24+'8'!BO24+'9'!BO24+'10'!BO24+'11'!BO24+'12'!BO24</f>
        <v>0</v>
      </c>
      <c r="BP30" s="53">
        <f>'1'!BP24+'2'!BP24+'3'!BP24+'4'!BP24+'5'!BP24+'6'!BP24+'7'!BP24+'8'!BP24+'9'!BP24+'10'!BP24+'11'!BP24+'12'!BP24</f>
        <v>168</v>
      </c>
      <c r="BQ30" s="53">
        <f>'1'!BQ24+'2'!BQ24+'3'!BQ24+'4'!BQ24+'5'!BQ24+'6'!BQ24+'7'!BQ24+'8'!BQ24+'9'!BQ24+'10'!BQ24+'11'!BQ24+'12'!BQ24</f>
        <v>0</v>
      </c>
      <c r="BR30" s="53">
        <f>'1'!BR24+'2'!BR24+'3'!BR24+'4'!BR24+'5'!BR24+'6'!BR24+'7'!BR24+'8'!BR24+'9'!BR24+'10'!BR24+'11'!BR24+'12'!BR24</f>
        <v>0</v>
      </c>
      <c r="BS30" s="53">
        <f>'1'!BS24+'2'!BS24+'3'!BS24+'4'!BS24+'5'!BS24+'6'!BS24+'7'!BS24+'8'!BS24+'9'!BS24+'10'!BS24+'11'!BS24+'12'!BS24</f>
        <v>0</v>
      </c>
      <c r="BT30" s="53">
        <f>'1'!BT24+'2'!BT24+'3'!BT24+'4'!BT24+'5'!BT24+'6'!BT24+'7'!BT24+'8'!BT24+'9'!BT24+'10'!BT24+'11'!BT24+'12'!BT24</f>
        <v>0</v>
      </c>
      <c r="BU30" s="53">
        <f>'1'!BU24+'2'!BU24+'3'!BU24+'4'!BU24+'5'!BU24+'6'!BU24+'7'!BU24+'8'!BU24+'9'!BU24+'10'!BU24+'11'!BU24+'12'!BU24</f>
        <v>0</v>
      </c>
      <c r="BV30" s="53">
        <f>'1'!BV24+'2'!BV24+'3'!BV24+'4'!BV24+'5'!BV24+'6'!BV24+'7'!BV24+'8'!BV24+'9'!BV24+'10'!BV24+'11'!BV24+'12'!BV24</f>
        <v>0</v>
      </c>
      <c r="BW30" s="53">
        <f>'1'!BW24+'2'!BW24+'3'!BW24+'4'!BW24+'5'!BW24+'6'!BW24+'7'!BW24+'8'!BW24+'9'!BW24+'10'!BW24+'11'!BW24+'12'!BW24</f>
        <v>0</v>
      </c>
      <c r="BX30" s="54">
        <f t="shared" si="6"/>
        <v>497</v>
      </c>
      <c r="BY30" s="53">
        <f>'1'!BY24+'2'!BY24+'3'!BY24+'4'!BY24+'5'!BY24+'6'!BY24+'7'!BY24+'8'!BY24+'9'!BY24+'10'!BY24+'11'!BY24+'12'!BY24</f>
        <v>0</v>
      </c>
      <c r="BZ30" s="55">
        <f>'1'!BZ24+'2'!BZ24+'3'!BZ24+'4'!BZ24+'5'!BZ24+'6'!BZ24+'7'!BZ24+'8'!BZ24+'9'!BZ24+'10'!BZ24+'11'!BZ24+'12'!BZ24</f>
        <v>0</v>
      </c>
      <c r="CA30" s="58">
        <f>'1'!CA24+'2'!CA24+'3'!CA24+'4'!CA24+'5'!CA24+'6'!CA24+'7'!CA24+'8'!CA24+'9'!CA24+'10'!CA24+'11'!CA24+'12'!CA24</f>
        <v>12277</v>
      </c>
      <c r="CB30" s="59">
        <f>'1'!CB24+'2'!CB24+'3'!CB24+'4'!CB24+'5'!CB24+'6'!CB24+'7'!CB24+'8'!CB24+'9'!CB24+'10'!CB24+'11'!CB24+'12'!CB24</f>
        <v>0</v>
      </c>
      <c r="CC30" s="59">
        <f>'1'!CC24+'2'!CC24+'3'!CC24+'4'!CC24+'5'!CC24+'6'!CC24+'7'!CC24+'8'!CC24+'9'!CC24+'10'!CC24+'11'!CC24+'12'!CC24</f>
        <v>0</v>
      </c>
      <c r="CD30" s="59">
        <f>'1'!CD24+'2'!CD24+'3'!CD24+'4'!CD24+'5'!CD24+'6'!CD24+'7'!CD24+'8'!CD24+'9'!CD24+'10'!CD24+'11'!CD24+'12'!CD24</f>
        <v>0</v>
      </c>
      <c r="CE30" s="59">
        <f>'1'!CE24+'2'!CE24+'3'!CE24+'4'!CE24+'5'!CE24+'6'!CE24+'7'!CE24+'8'!CE24+'9'!CE24+'10'!CE24+'11'!CE24+'12'!CE24</f>
        <v>0</v>
      </c>
      <c r="CF30" s="59">
        <f>'1'!CF24+'2'!CF24+'3'!CF24+'4'!CF24+'5'!CF24+'6'!CF24+'7'!CF24+'8'!CF24+'9'!CF24+'10'!CF24+'11'!CF24+'12'!CF24</f>
        <v>0</v>
      </c>
      <c r="CG30" s="59">
        <f>'1'!CG24+'2'!CG24+'3'!CG24+'4'!CG24+'5'!CG24+'6'!CG24+'7'!CG24+'8'!CG24+'9'!CG24+'10'!CG24+'11'!CG24+'12'!CG24</f>
        <v>0</v>
      </c>
      <c r="CH30" s="59">
        <f>'1'!CH24+'2'!CH24+'3'!CH24+'4'!CH24+'5'!CH24+'6'!CH24+'7'!CH24+'8'!CH24+'9'!CH24+'10'!CH24+'11'!CH24+'12'!CH24</f>
        <v>0</v>
      </c>
      <c r="CI30" s="59">
        <f>'1'!CI24+'2'!CI24+'3'!CI24+'4'!CI24+'5'!CI24+'6'!CI24+'7'!CI24+'8'!CI24+'9'!CI24+'10'!CI24+'11'!CI24+'12'!CI24</f>
        <v>0</v>
      </c>
      <c r="CJ30" s="59">
        <f>'1'!CJ24+'2'!CJ24+'3'!CJ24+'4'!CJ24+'5'!CJ24+'6'!CJ24+'7'!CJ24+'8'!CJ24+'9'!CJ24+'10'!CJ24+'11'!CJ24+'12'!CJ24</f>
        <v>0</v>
      </c>
      <c r="CK30" s="59">
        <f>'1'!CK24+'2'!CK24+'3'!CK24+'4'!CK24+'5'!CK24+'6'!CK24+'7'!CK24+'8'!CK24+'9'!CK24+'10'!CK24+'11'!CK24+'12'!CK24</f>
        <v>0</v>
      </c>
      <c r="CL30" s="60">
        <f>'1'!CL24+'2'!CL24+'3'!CL24+'4'!CL24+'5'!CL24+'6'!CL24+'7'!CL24+'8'!CL24+'9'!CL24+'10'!CL24+'11'!CL24+'12'!CL24</f>
        <v>0</v>
      </c>
      <c r="CM30" s="61">
        <f>'1'!CM24+'2'!CM24+'3'!CM24+'4'!CM24+'5'!CM24+'6'!CM24+'7'!CM24+'8'!CM24+'9'!CM24+'10'!CM24+'11'!CM24+'12'!CM24</f>
        <v>0</v>
      </c>
      <c r="CN30" s="62">
        <f>'1'!CN24+'2'!CN24+'3'!CN24+'4'!CN24+'5'!CN24+'6'!CN24+'7'!CN24+'8'!CN24+'9'!CN24+'10'!CN24+'11'!CN24+'12'!CN24</f>
        <v>0</v>
      </c>
      <c r="CO30" s="63">
        <f t="shared" si="7"/>
        <v>0</v>
      </c>
      <c r="CP30" s="64">
        <f>'1'!CP24+'2'!CP24+'3'!CP24+'4'!CP24+'5'!CP24+'6'!CP24+'7'!CP24+'8'!CP24+'9'!CP24+'10'!CP24+'11'!CP24+'12'!CP24</f>
        <v>0</v>
      </c>
      <c r="CQ30" s="64">
        <f>'1'!CQ24+'2'!CQ24+'3'!CQ24+'4'!CQ24+'5'!CQ24+'6'!CQ24+'7'!CQ24+'8'!CQ24+'9'!CQ24+'10'!CQ24+'11'!CQ24+'12'!CQ24</f>
        <v>0</v>
      </c>
      <c r="CR30" s="65">
        <f>'1'!CR24+'2'!CR24+'3'!CR24+'4'!CR24+'5'!CR24+'6'!CR24+'7'!CR24+'8'!CR24+'9'!CR24+'10'!CR24+'11'!CR24+'12'!CR24</f>
        <v>0</v>
      </c>
      <c r="CS30" s="65">
        <f t="shared" si="3"/>
        <v>0</v>
      </c>
      <c r="CT30" s="66">
        <f>'1'!CT24+'2'!CT24+'3'!CT24+'4'!CT24+'5'!CT24+'6'!CT24+'7'!CT24+'8'!CT24+'9'!CT24+'10'!CT24+'11'!CT24+'12'!CT24</f>
        <v>0</v>
      </c>
      <c r="CU30" s="67">
        <f>'1'!CU24+'2'!CU24+'3'!CU24+'4'!CU24+'5'!CU24+'6'!CU24+'7'!CU24+'8'!CU24+'9'!CU24+'10'!CU24+'11'!CU24+'12'!CU24</f>
        <v>0</v>
      </c>
      <c r="CV30" s="68">
        <f>'1'!CV24+'2'!CV24+'3'!CV24+'4'!CV24+'5'!CV24+'6'!CV24+'7'!CV24+'8'!CV24+'9'!CV24+'10'!CV24+'11'!CV24+'12'!CV24</f>
        <v>0</v>
      </c>
      <c r="CW30" s="69">
        <f>'1'!CW24+'2'!CW24+'3'!CW24+'4'!CW24+'5'!CW24+'6'!CW24+'7'!CW24+'8'!CW24+'9'!CW24+'10'!CW24+'11'!CW24+'12'!CW24</f>
        <v>0</v>
      </c>
      <c r="CX30" s="70">
        <f>'1'!CX24+'2'!CX24+'3'!CX24+'4'!CX24+'5'!CX24+'6'!CX24+'7'!CX24+'8'!CX24+'9'!CX24+'10'!CX24+'11'!CX24+'12'!CX24</f>
        <v>0</v>
      </c>
      <c r="CY30" s="67">
        <f>'1'!CY24+'2'!CY24+'3'!CY24+'4'!CY24+'5'!CY24+'6'!CY24+'7'!CY24+'8'!CY24+'9'!CY24+'10'!CY24+'11'!CY24+'12'!CY24</f>
        <v>0</v>
      </c>
      <c r="DA30" s="7"/>
    </row>
    <row r="31" spans="1:105" s="49" customFormat="1" ht="12" customHeight="1" x14ac:dyDescent="0.2">
      <c r="A31" s="50">
        <v>430048</v>
      </c>
      <c r="B31" s="51"/>
      <c r="C31" s="51" t="s">
        <v>115</v>
      </c>
      <c r="D31" s="52">
        <f t="shared" si="4"/>
        <v>10537</v>
      </c>
      <c r="E31" s="53">
        <f>'1'!E25+'2'!E25+'3'!E25+'4'!E25+'5'!E25+'6'!E25+'7'!E25+'8'!E25+'9'!E25+'10'!E25+'11'!E25+'12'!E25</f>
        <v>0</v>
      </c>
      <c r="F31" s="53">
        <f>'1'!F25+'2'!F25+'3'!F25+'4'!F25+'5'!F25+'6'!F25+'7'!F25+'8'!F25+'9'!F25+'10'!F25+'11'!F25+'12'!F25</f>
        <v>0</v>
      </c>
      <c r="G31" s="53">
        <f>'1'!G25+'2'!G25+'3'!G25+'4'!G25+'5'!G25+'6'!G25+'7'!G25+'8'!G25+'9'!G25+'10'!G25+'11'!G25+'12'!G25</f>
        <v>0</v>
      </c>
      <c r="H31" s="53">
        <f>'1'!H25+'2'!H25+'3'!H25+'4'!H25+'5'!H25+'6'!H25+'7'!H25+'8'!H25+'9'!H25+'10'!H25+'11'!H25+'12'!H25</f>
        <v>0</v>
      </c>
      <c r="I31" s="53">
        <f>'1'!I25+'2'!I25+'3'!I25+'4'!I25+'5'!I25+'6'!I25+'7'!I25+'8'!I25+'9'!I25+'10'!I25+'11'!I25+'12'!I25</f>
        <v>0</v>
      </c>
      <c r="J31" s="53">
        <f>'1'!J25+'2'!J25+'3'!J25+'4'!J25+'5'!J25+'6'!J25+'7'!J25+'8'!J25+'9'!J25+'10'!J25+'11'!J25+'12'!J25</f>
        <v>0</v>
      </c>
      <c r="K31" s="53">
        <f>'1'!K25+'2'!K25+'3'!K25+'4'!K25+'5'!K25+'6'!K25+'7'!K25+'8'!K25+'9'!K25+'10'!K25+'11'!K25+'12'!K25</f>
        <v>0</v>
      </c>
      <c r="L31" s="53">
        <f>'1'!L25+'2'!L25+'3'!L25+'4'!L25+'5'!L25+'6'!L25+'7'!L25+'8'!L25+'9'!L25+'10'!L25+'11'!L25+'12'!L25</f>
        <v>0</v>
      </c>
      <c r="M31" s="53">
        <f>'1'!M25+'2'!M25+'3'!M25+'4'!M25+'5'!M25+'6'!M25+'7'!M25+'8'!M25+'9'!M25+'10'!M25+'11'!M25+'12'!M25</f>
        <v>0</v>
      </c>
      <c r="N31" s="53">
        <f>'1'!N25+'2'!N25+'3'!N25+'4'!N25+'5'!N25+'6'!N25+'7'!N25+'8'!N25+'9'!N25+'10'!N25+'11'!N25+'12'!N25</f>
        <v>0</v>
      </c>
      <c r="O31" s="53">
        <f>'1'!O25+'2'!O25+'3'!O25+'4'!O25+'5'!O25+'6'!O25+'7'!O25+'8'!O25+'9'!O25+'10'!O25+'11'!O25+'12'!O25</f>
        <v>0</v>
      </c>
      <c r="P31" s="53">
        <f>'1'!P25+'2'!P25+'3'!P25+'4'!P25+'5'!P25+'6'!P25+'7'!P25+'8'!P25+'9'!P25+'10'!P25+'11'!P25+'12'!P25</f>
        <v>0</v>
      </c>
      <c r="Q31" s="53">
        <f>'1'!Q25+'2'!Q25+'3'!Q25+'4'!Q25+'5'!Q25+'6'!Q25+'7'!Q25+'8'!Q25+'9'!Q25+'10'!Q25+'11'!Q25+'12'!Q25</f>
        <v>0</v>
      </c>
      <c r="R31" s="53">
        <f>'1'!R25+'2'!R25+'3'!R25+'4'!R25+'5'!R25+'6'!R25+'7'!R25+'8'!R25+'9'!R25+'10'!R25+'11'!R25+'12'!R25</f>
        <v>845</v>
      </c>
      <c r="S31" s="53">
        <f>'1'!S25+'2'!S25+'3'!S25+'4'!S25+'5'!S25+'6'!S25+'7'!S25+'8'!S25+'9'!S25+'10'!S25+'11'!S25+'12'!S25</f>
        <v>0</v>
      </c>
      <c r="T31" s="53">
        <f>'1'!T25+'2'!T25+'3'!T25+'4'!T25+'5'!T25+'6'!T25+'7'!T25+'8'!T25+'9'!T25+'10'!T25+'11'!T25+'12'!T25</f>
        <v>0</v>
      </c>
      <c r="U31" s="53">
        <f>'1'!U25+'2'!U25+'3'!U25+'4'!U25+'5'!U25+'6'!U25+'7'!U25+'8'!U25+'9'!U25+'10'!U25+'11'!U25+'12'!U25</f>
        <v>2152</v>
      </c>
      <c r="V31" s="53">
        <f>'1'!V25+'2'!V25+'3'!V25+'4'!V25+'5'!V25+'6'!V25+'7'!V25+'8'!V25+'9'!V25+'10'!V25+'11'!V25+'12'!V25</f>
        <v>0</v>
      </c>
      <c r="W31" s="53">
        <f>'1'!W25+'2'!W25+'3'!W25+'4'!W25+'5'!W25+'6'!W25+'7'!W25+'8'!W25+'9'!W25+'10'!W25+'11'!W25+'12'!W25</f>
        <v>0</v>
      </c>
      <c r="X31" s="53">
        <f>'1'!X25+'2'!X25+'3'!X25+'4'!X25+'5'!X25+'6'!X25+'7'!X25+'8'!X25+'9'!X25+'10'!X25+'11'!X25+'12'!X25</f>
        <v>0</v>
      </c>
      <c r="Y31" s="53">
        <f>'1'!Y25+'2'!Y25+'3'!Y25+'4'!Y25+'5'!Y25+'6'!Y25+'7'!Y25+'8'!Y25+'9'!Y25+'10'!Y25+'11'!Y25+'12'!Y25</f>
        <v>0</v>
      </c>
      <c r="Z31" s="53">
        <f>'1'!Z25+'2'!Z25+'3'!Z25+'4'!Z25+'5'!Z25+'6'!Z25+'7'!Z25+'8'!Z25+'9'!Z25+'10'!Z25+'11'!Z25+'12'!Z25</f>
        <v>0</v>
      </c>
      <c r="AA31" s="53">
        <f>'1'!AA25+'2'!AA25+'3'!AA25+'4'!AA25+'5'!AA25+'6'!AA25+'7'!AA25+'8'!AA25+'9'!AA25+'10'!AA25+'11'!AA25+'12'!AA25</f>
        <v>0</v>
      </c>
      <c r="AB31" s="53">
        <f>'1'!AB25+'2'!AB25+'3'!AB25+'4'!AB25+'5'!AB25+'6'!AB25+'7'!AB25+'8'!AB25+'9'!AB25+'10'!AB25+'11'!AB25+'12'!AB25</f>
        <v>0</v>
      </c>
      <c r="AC31" s="53">
        <f>'1'!AC25+'2'!AC25+'3'!AC25+'4'!AC25+'5'!AC25+'6'!AC25+'7'!AC25+'8'!AC25+'9'!AC25+'10'!AC25+'11'!AC25+'12'!AC25</f>
        <v>0</v>
      </c>
      <c r="AD31" s="53">
        <f>'1'!AD25+'2'!AD25+'3'!AD25+'4'!AD25+'5'!AD25+'6'!AD25+'7'!AD25+'8'!AD25+'9'!AD25+'10'!AD25+'11'!AD25+'12'!AD25</f>
        <v>0</v>
      </c>
      <c r="AE31" s="53">
        <f>'1'!AE25+'2'!AE25+'3'!AE25+'4'!AE25+'5'!AE25+'6'!AE25+'7'!AE25+'8'!AE25+'9'!AE25+'10'!AE25+'11'!AE25+'12'!AE25</f>
        <v>0</v>
      </c>
      <c r="AF31" s="53">
        <f>'1'!AF25+'2'!AF25+'3'!AF25+'4'!AF25+'5'!AF25+'6'!AF25+'7'!AF25+'8'!AF25+'9'!AF25+'10'!AF25+'11'!AF25+'12'!AF25</f>
        <v>0</v>
      </c>
      <c r="AG31" s="53">
        <f>'1'!AG25+'2'!AG25+'3'!AG25+'4'!AG25+'5'!AG25+'6'!AG25+'7'!AG25+'8'!AG25+'9'!AG25+'10'!AG25+'11'!AG25+'12'!AG25</f>
        <v>0</v>
      </c>
      <c r="AH31" s="53">
        <f>'1'!AH25+'2'!AH25+'3'!AH25+'4'!AH25+'5'!AH25+'6'!AH25+'7'!AH25+'8'!AH25+'9'!AH25+'10'!AH25+'11'!AH25+'12'!AH25</f>
        <v>7540</v>
      </c>
      <c r="AI31" s="53">
        <f>'1'!AI25+'2'!AI25+'3'!AI25+'4'!AI25+'5'!AI25+'6'!AI25+'7'!AI25+'8'!AI25+'9'!AI25+'10'!AI25+'11'!AI25+'12'!AI25</f>
        <v>0</v>
      </c>
      <c r="AJ31" s="53">
        <f>'1'!AJ25+'2'!AJ25+'3'!AJ25+'4'!AJ25+'5'!AJ25+'6'!AJ25+'7'!AJ25+'8'!AJ25+'9'!AJ25+'10'!AJ25+'11'!AJ25+'12'!AJ25</f>
        <v>0</v>
      </c>
      <c r="AK31" s="53">
        <f>'1'!AK25+'2'!AK25+'3'!AK25+'4'!AK25+'5'!AK25+'6'!AK25+'7'!AK25+'8'!AK25+'9'!AK25+'10'!AK25+'11'!AK25+'12'!AK25</f>
        <v>0</v>
      </c>
      <c r="AL31" s="53">
        <f>'1'!AL25+'2'!AL25+'3'!AL25+'4'!AL25+'5'!AL25+'6'!AL25+'7'!AL25+'8'!AL25+'9'!AL25+'10'!AL25+'11'!AL25+'12'!AL25</f>
        <v>0</v>
      </c>
      <c r="AM31" s="53">
        <f>'1'!AM25+'2'!AM25+'3'!AM25+'4'!AM25+'5'!AM25+'6'!AM25+'7'!AM25+'8'!AM25+'9'!AM25+'10'!AM25+'11'!AM25+'12'!AM25</f>
        <v>0</v>
      </c>
      <c r="AN31" s="53">
        <f>'1'!AN25+'2'!AN25+'3'!AN25+'4'!AN25+'5'!AN25+'6'!AN25+'7'!AN25+'8'!AN25+'9'!AN25+'10'!AN25+'11'!AN25+'12'!AN25</f>
        <v>0</v>
      </c>
      <c r="AO31" s="53">
        <f>'1'!AO25+'2'!AO25+'3'!AO25+'4'!AO25+'5'!AO25+'6'!AO25+'7'!AO25+'8'!AO25+'9'!AO25+'10'!AO25+'11'!AO25+'12'!AO25</f>
        <v>0</v>
      </c>
      <c r="AP31" s="54">
        <f t="shared" si="5"/>
        <v>9853</v>
      </c>
      <c r="AQ31" s="53">
        <f>'1'!AQ25+'2'!AQ25+'3'!AQ25+'4'!AQ25+'5'!AQ25+'6'!AQ25+'7'!AQ25+'8'!AQ25+'9'!AQ25+'10'!AQ25+'11'!AQ25+'12'!AQ25</f>
        <v>0</v>
      </c>
      <c r="AR31" s="55">
        <f>'1'!AR25+'2'!AR25+'3'!AR25+'4'!AR25+'5'!AR25+'6'!AR25+'7'!AR25+'8'!AR25+'9'!AR25+'10'!AR25+'11'!AR25+'12'!AR25</f>
        <v>684</v>
      </c>
      <c r="AS31" s="52">
        <f>'1'!AS25+'2'!AS25+'3'!AS25+'4'!AS25+'5'!AS25+'6'!AS25+'7'!AS25+'8'!AS25+'9'!AS25+'10'!AS25+'11'!AS25+'12'!AS25</f>
        <v>3050</v>
      </c>
      <c r="AT31" s="56">
        <f>'1'!AT25+'2'!AT25+'3'!AT25+'4'!AT25+'5'!AT25+'6'!AT25+'7'!AT25+'8'!AT25+'9'!AT25+'10'!AT25+'11'!AT25+'12'!AT25</f>
        <v>0</v>
      </c>
      <c r="AU31" s="53">
        <f>'1'!AU25+'2'!AU25+'3'!AU25+'4'!AU25+'5'!AU25+'6'!AU25+'7'!AU25+'8'!AU25+'9'!AU25+'10'!AU25+'11'!AU25+'12'!AU25</f>
        <v>0</v>
      </c>
      <c r="AV31" s="53">
        <f>'1'!AV25+'2'!AV25+'3'!AV25+'4'!AV25+'5'!AV25+'6'!AV25+'7'!AV25+'8'!AV25+'9'!AV25+'10'!AV25+'11'!AV25+'12'!AV25</f>
        <v>0</v>
      </c>
      <c r="AW31" s="53">
        <f>'1'!AW25+'2'!AW25+'3'!AW25+'4'!AW25+'5'!AW25+'6'!AW25+'7'!AW25+'8'!AW25+'9'!AW25+'10'!AW25+'11'!AW25+'12'!AW25</f>
        <v>0</v>
      </c>
      <c r="AX31" s="57">
        <f>'1'!AX25+'2'!AX25+'3'!AX25+'4'!AX25+'5'!AX25+'6'!AX25+'7'!AX25+'8'!AX25+'9'!AX25+'10'!AX25+'11'!AX25+'12'!AX25</f>
        <v>0</v>
      </c>
      <c r="AY31" s="57">
        <f>'1'!AY25+'2'!AY25+'3'!AY25+'4'!AY25+'5'!AY25+'6'!AY25+'7'!AY25+'8'!AY25+'9'!AY25+'10'!AY25+'11'!AY25+'12'!AY25</f>
        <v>0</v>
      </c>
      <c r="AZ31" s="57">
        <f>'1'!AZ25+'2'!AZ25+'3'!AZ25+'4'!AZ25+'5'!AZ25+'6'!AZ25+'7'!AZ25+'8'!AZ25+'9'!AZ25+'10'!AZ25+'11'!AZ25+'12'!AZ25</f>
        <v>0</v>
      </c>
      <c r="BA31" s="53">
        <f>'1'!BA25+'2'!BA25+'3'!BA25+'4'!BA25+'5'!BA25+'6'!BA25+'7'!BA25+'8'!BA25+'9'!BA25+'10'!BA25+'11'!BA25+'12'!BA25</f>
        <v>0</v>
      </c>
      <c r="BB31" s="53">
        <f>'1'!BB25+'2'!BB25+'3'!BB25+'4'!BB25+'5'!BB25+'6'!BB25+'7'!BB25+'8'!BB25+'9'!BB25+'10'!BB25+'11'!BB25+'12'!BB25</f>
        <v>0</v>
      </c>
      <c r="BC31" s="53">
        <f>'1'!BC25+'2'!BC25+'3'!BC25+'4'!BC25+'5'!BC25+'6'!BC25+'7'!BC25+'8'!BC25+'9'!BC25+'10'!BC25+'11'!BC25+'12'!BC25</f>
        <v>0</v>
      </c>
      <c r="BD31" s="53">
        <f>'1'!BD25+'2'!BD25+'3'!BD25+'4'!BD25+'5'!BD25+'6'!BD25+'7'!BD25+'8'!BD25+'9'!BD25+'10'!BD25+'11'!BD25+'12'!BD25</f>
        <v>0</v>
      </c>
      <c r="BE31" s="53">
        <f>'1'!BE25+'2'!BE25+'3'!BE25+'4'!BE25+'5'!BE25+'6'!BE25+'7'!BE25+'8'!BE25+'9'!BE25+'10'!BE25+'11'!BE25+'12'!BE25</f>
        <v>0</v>
      </c>
      <c r="BF31" s="53">
        <f>'1'!BF25+'2'!BF25+'3'!BF25+'4'!BF25+'5'!BF25+'6'!BF25+'7'!BF25+'8'!BF25+'9'!BF25+'10'!BF25+'11'!BF25+'12'!BF25</f>
        <v>0</v>
      </c>
      <c r="BG31" s="53">
        <f>'1'!BG25+'2'!BG25+'3'!BG25+'4'!BG25+'5'!BG25+'6'!BG25+'7'!BG25+'8'!BG25+'9'!BG25+'10'!BG25+'11'!BG25+'12'!BG25</f>
        <v>950</v>
      </c>
      <c r="BH31" s="53">
        <f>'1'!BH25+'2'!BH25+'3'!BH25+'4'!BH25+'5'!BH25+'6'!BH25+'7'!BH25+'8'!BH25+'9'!BH25+'10'!BH25+'11'!BH25+'12'!BH25</f>
        <v>0</v>
      </c>
      <c r="BI31" s="53">
        <f>'1'!BI25+'2'!BI25+'3'!BI25+'4'!BI25+'5'!BI25+'6'!BI25+'7'!BI25+'8'!BI25+'9'!BI25+'10'!BI25+'11'!BI25+'12'!BI25</f>
        <v>0</v>
      </c>
      <c r="BJ31" s="53">
        <f>'1'!BJ25+'2'!BJ25+'3'!BJ25+'4'!BJ25+'5'!BJ25+'6'!BJ25+'7'!BJ25+'8'!BJ25+'9'!BJ25+'10'!BJ25+'11'!BJ25+'12'!BJ25</f>
        <v>0</v>
      </c>
      <c r="BK31" s="53">
        <f>'1'!BK25+'2'!BK25+'3'!BK25+'4'!BK25+'5'!BK25+'6'!BK25+'7'!BK25+'8'!BK25+'9'!BK25+'10'!BK25+'11'!BK25+'12'!BK25</f>
        <v>0</v>
      </c>
      <c r="BL31" s="53">
        <f>'1'!BL25+'2'!BL25+'3'!BL25+'4'!BL25+'5'!BL25+'6'!BL25+'7'!BL25+'8'!BL25+'9'!BL25+'10'!BL25+'11'!BL25+'12'!BL25</f>
        <v>0</v>
      </c>
      <c r="BM31" s="53">
        <f>'1'!BM25+'2'!BM25+'3'!BM25+'4'!BM25+'5'!BM25+'6'!BM25+'7'!BM25+'8'!BM25+'9'!BM25+'10'!BM25+'11'!BM25+'12'!BM25</f>
        <v>0</v>
      </c>
      <c r="BN31" s="53">
        <f>'1'!BN25+'2'!BN25+'3'!BN25+'4'!BN25+'5'!BN25+'6'!BN25+'7'!BN25+'8'!BN25+'9'!BN25+'10'!BN25+'11'!BN25+'12'!BN25</f>
        <v>0</v>
      </c>
      <c r="BO31" s="53">
        <f>'1'!BO25+'2'!BO25+'3'!BO25+'4'!BO25+'5'!BO25+'6'!BO25+'7'!BO25+'8'!BO25+'9'!BO25+'10'!BO25+'11'!BO25+'12'!BO25</f>
        <v>0</v>
      </c>
      <c r="BP31" s="53">
        <f>'1'!BP25+'2'!BP25+'3'!BP25+'4'!BP25+'5'!BP25+'6'!BP25+'7'!BP25+'8'!BP25+'9'!BP25+'10'!BP25+'11'!BP25+'12'!BP25</f>
        <v>0</v>
      </c>
      <c r="BQ31" s="53">
        <f>'1'!BQ25+'2'!BQ25+'3'!BQ25+'4'!BQ25+'5'!BQ25+'6'!BQ25+'7'!BQ25+'8'!BQ25+'9'!BQ25+'10'!BQ25+'11'!BQ25+'12'!BQ25</f>
        <v>2100</v>
      </c>
      <c r="BR31" s="53">
        <f>'1'!BR25+'2'!BR25+'3'!BR25+'4'!BR25+'5'!BR25+'6'!BR25+'7'!BR25+'8'!BR25+'9'!BR25+'10'!BR25+'11'!BR25+'12'!BR25</f>
        <v>0</v>
      </c>
      <c r="BS31" s="53">
        <f>'1'!BS25+'2'!BS25+'3'!BS25+'4'!BS25+'5'!BS25+'6'!BS25+'7'!BS25+'8'!BS25+'9'!BS25+'10'!BS25+'11'!BS25+'12'!BS25</f>
        <v>0</v>
      </c>
      <c r="BT31" s="53">
        <f>'1'!BT25+'2'!BT25+'3'!BT25+'4'!BT25+'5'!BT25+'6'!BT25+'7'!BT25+'8'!BT25+'9'!BT25+'10'!BT25+'11'!BT25+'12'!BT25</f>
        <v>0</v>
      </c>
      <c r="BU31" s="53">
        <f>'1'!BU25+'2'!BU25+'3'!BU25+'4'!BU25+'5'!BU25+'6'!BU25+'7'!BU25+'8'!BU25+'9'!BU25+'10'!BU25+'11'!BU25+'12'!BU25</f>
        <v>0</v>
      </c>
      <c r="BV31" s="53">
        <f>'1'!BV25+'2'!BV25+'3'!BV25+'4'!BV25+'5'!BV25+'6'!BV25+'7'!BV25+'8'!BV25+'9'!BV25+'10'!BV25+'11'!BV25+'12'!BV25</f>
        <v>0</v>
      </c>
      <c r="BW31" s="53">
        <f>'1'!BW25+'2'!BW25+'3'!BW25+'4'!BW25+'5'!BW25+'6'!BW25+'7'!BW25+'8'!BW25+'9'!BW25+'10'!BW25+'11'!BW25+'12'!BW25</f>
        <v>0</v>
      </c>
      <c r="BX31" s="54">
        <f t="shared" si="6"/>
        <v>3050</v>
      </c>
      <c r="BY31" s="53">
        <f>'1'!BY25+'2'!BY25+'3'!BY25+'4'!BY25+'5'!BY25+'6'!BY25+'7'!BY25+'8'!BY25+'9'!BY25+'10'!BY25+'11'!BY25+'12'!BY25</f>
        <v>0</v>
      </c>
      <c r="BZ31" s="55">
        <f>'1'!BZ25+'2'!BZ25+'3'!BZ25+'4'!BZ25+'5'!BZ25+'6'!BZ25+'7'!BZ25+'8'!BZ25+'9'!BZ25+'10'!BZ25+'11'!BZ25+'12'!BZ25</f>
        <v>0</v>
      </c>
      <c r="CA31" s="58">
        <f>'1'!CA25+'2'!CA25+'3'!CA25+'4'!CA25+'5'!CA25+'6'!CA25+'7'!CA25+'8'!CA25+'9'!CA25+'10'!CA25+'11'!CA25+'12'!CA25</f>
        <v>194053</v>
      </c>
      <c r="CB31" s="59">
        <f>'1'!CB25+'2'!CB25+'3'!CB25+'4'!CB25+'5'!CB25+'6'!CB25+'7'!CB25+'8'!CB25+'9'!CB25+'10'!CB25+'11'!CB25+'12'!CB25</f>
        <v>0</v>
      </c>
      <c r="CC31" s="59">
        <f>'1'!CC25+'2'!CC25+'3'!CC25+'4'!CC25+'5'!CC25+'6'!CC25+'7'!CC25+'8'!CC25+'9'!CC25+'10'!CC25+'11'!CC25+'12'!CC25</f>
        <v>68</v>
      </c>
      <c r="CD31" s="59">
        <f>'1'!CD25+'2'!CD25+'3'!CD25+'4'!CD25+'5'!CD25+'6'!CD25+'7'!CD25+'8'!CD25+'9'!CD25+'10'!CD25+'11'!CD25+'12'!CD25</f>
        <v>0</v>
      </c>
      <c r="CE31" s="59">
        <f>'1'!CE25+'2'!CE25+'3'!CE25+'4'!CE25+'5'!CE25+'6'!CE25+'7'!CE25+'8'!CE25+'9'!CE25+'10'!CE25+'11'!CE25+'12'!CE25</f>
        <v>375</v>
      </c>
      <c r="CF31" s="59">
        <f>'1'!CF25+'2'!CF25+'3'!CF25+'4'!CF25+'5'!CF25+'6'!CF25+'7'!CF25+'8'!CF25+'9'!CF25+'10'!CF25+'11'!CF25+'12'!CF25</f>
        <v>710</v>
      </c>
      <c r="CG31" s="59">
        <f>'1'!CG25+'2'!CG25+'3'!CG25+'4'!CG25+'5'!CG25+'6'!CG25+'7'!CG25+'8'!CG25+'9'!CG25+'10'!CG25+'11'!CG25+'12'!CG25</f>
        <v>0</v>
      </c>
      <c r="CH31" s="59">
        <f>'1'!CH25+'2'!CH25+'3'!CH25+'4'!CH25+'5'!CH25+'6'!CH25+'7'!CH25+'8'!CH25+'9'!CH25+'10'!CH25+'11'!CH25+'12'!CH25</f>
        <v>0</v>
      </c>
      <c r="CI31" s="59">
        <f>'1'!CI25+'2'!CI25+'3'!CI25+'4'!CI25+'5'!CI25+'6'!CI25+'7'!CI25+'8'!CI25+'9'!CI25+'10'!CI25+'11'!CI25+'12'!CI25</f>
        <v>0</v>
      </c>
      <c r="CJ31" s="59">
        <f>'1'!CJ25+'2'!CJ25+'3'!CJ25+'4'!CJ25+'5'!CJ25+'6'!CJ25+'7'!CJ25+'8'!CJ25+'9'!CJ25+'10'!CJ25+'11'!CJ25+'12'!CJ25</f>
        <v>0</v>
      </c>
      <c r="CK31" s="59">
        <f>'1'!CK25+'2'!CK25+'3'!CK25+'4'!CK25+'5'!CK25+'6'!CK25+'7'!CK25+'8'!CK25+'9'!CK25+'10'!CK25+'11'!CK25+'12'!CK25</f>
        <v>0</v>
      </c>
      <c r="CL31" s="60">
        <f>'1'!CL25+'2'!CL25+'3'!CL25+'4'!CL25+'5'!CL25+'6'!CL25+'7'!CL25+'8'!CL25+'9'!CL25+'10'!CL25+'11'!CL25+'12'!CL25</f>
        <v>0</v>
      </c>
      <c r="CM31" s="61">
        <f>'1'!CM25+'2'!CM25+'3'!CM25+'4'!CM25+'5'!CM25+'6'!CM25+'7'!CM25+'8'!CM25+'9'!CM25+'10'!CM25+'11'!CM25+'12'!CM25</f>
        <v>0</v>
      </c>
      <c r="CN31" s="62">
        <f>'1'!CN25+'2'!CN25+'3'!CN25+'4'!CN25+'5'!CN25+'6'!CN25+'7'!CN25+'8'!CN25+'9'!CN25+'10'!CN25+'11'!CN25+'12'!CN25</f>
        <v>0</v>
      </c>
      <c r="CO31" s="63">
        <f t="shared" si="7"/>
        <v>0</v>
      </c>
      <c r="CP31" s="64">
        <f>'1'!CP25+'2'!CP25+'3'!CP25+'4'!CP25+'5'!CP25+'6'!CP25+'7'!CP25+'8'!CP25+'9'!CP25+'10'!CP25+'11'!CP25+'12'!CP25</f>
        <v>0</v>
      </c>
      <c r="CQ31" s="64">
        <f>'1'!CQ25+'2'!CQ25+'3'!CQ25+'4'!CQ25+'5'!CQ25+'6'!CQ25+'7'!CQ25+'8'!CQ25+'9'!CQ25+'10'!CQ25+'11'!CQ25+'12'!CQ25</f>
        <v>0</v>
      </c>
      <c r="CR31" s="65">
        <f>'1'!CR25+'2'!CR25+'3'!CR25+'4'!CR25+'5'!CR25+'6'!CR25+'7'!CR25+'8'!CR25+'9'!CR25+'10'!CR25+'11'!CR25+'12'!CR25</f>
        <v>0</v>
      </c>
      <c r="CS31" s="65">
        <f t="shared" si="3"/>
        <v>0</v>
      </c>
      <c r="CT31" s="66">
        <f>'1'!CT25+'2'!CT25+'3'!CT25+'4'!CT25+'5'!CT25+'6'!CT25+'7'!CT25+'8'!CT25+'9'!CT25+'10'!CT25+'11'!CT25+'12'!CT25</f>
        <v>0</v>
      </c>
      <c r="CU31" s="67">
        <f>'1'!CU25+'2'!CU25+'3'!CU25+'4'!CU25+'5'!CU25+'6'!CU25+'7'!CU25+'8'!CU25+'9'!CU25+'10'!CU25+'11'!CU25+'12'!CU25</f>
        <v>0</v>
      </c>
      <c r="CV31" s="68">
        <f>'1'!CV25+'2'!CV25+'3'!CV25+'4'!CV25+'5'!CV25+'6'!CV25+'7'!CV25+'8'!CV25+'9'!CV25+'10'!CV25+'11'!CV25+'12'!CV25</f>
        <v>0</v>
      </c>
      <c r="CW31" s="69">
        <f>'1'!CW25+'2'!CW25+'3'!CW25+'4'!CW25+'5'!CW25+'6'!CW25+'7'!CW25+'8'!CW25+'9'!CW25+'10'!CW25+'11'!CW25+'12'!CW25</f>
        <v>0</v>
      </c>
      <c r="CX31" s="70">
        <f>'1'!CX25+'2'!CX25+'3'!CX25+'4'!CX25+'5'!CX25+'6'!CX25+'7'!CX25+'8'!CX25+'9'!CX25+'10'!CX25+'11'!CX25+'12'!CX25</f>
        <v>0</v>
      </c>
      <c r="CY31" s="67">
        <f>'1'!CY25+'2'!CY25+'3'!CY25+'4'!CY25+'5'!CY25+'6'!CY25+'7'!CY25+'8'!CY25+'9'!CY25+'10'!CY25+'11'!CY25+'12'!CY25</f>
        <v>0</v>
      </c>
      <c r="DA31" s="7"/>
    </row>
    <row r="32" spans="1:105" s="49" customFormat="1" ht="12" customHeight="1" x14ac:dyDescent="0.2">
      <c r="A32" s="50">
        <v>430080</v>
      </c>
      <c r="B32" s="51"/>
      <c r="C32" s="51" t="s">
        <v>116</v>
      </c>
      <c r="D32" s="52">
        <f t="shared" si="4"/>
        <v>649</v>
      </c>
      <c r="E32" s="53">
        <f>'1'!E26+'2'!E26+'3'!E26+'4'!E26+'5'!E26+'6'!E26+'7'!E26+'8'!E26+'9'!E26+'10'!E26+'11'!E26+'12'!E26</f>
        <v>0</v>
      </c>
      <c r="F32" s="53">
        <f>'1'!F26+'2'!F26+'3'!F26+'4'!F26+'5'!F26+'6'!F26+'7'!F26+'8'!F26+'9'!F26+'10'!F26+'11'!F26+'12'!F26</f>
        <v>0</v>
      </c>
      <c r="G32" s="53">
        <f>'1'!G26+'2'!G26+'3'!G26+'4'!G26+'5'!G26+'6'!G26+'7'!G26+'8'!G26+'9'!G26+'10'!G26+'11'!G26+'12'!G26</f>
        <v>0</v>
      </c>
      <c r="H32" s="53">
        <f>'1'!H26+'2'!H26+'3'!H26+'4'!H26+'5'!H26+'6'!H26+'7'!H26+'8'!H26+'9'!H26+'10'!H26+'11'!H26+'12'!H26</f>
        <v>20</v>
      </c>
      <c r="I32" s="53">
        <f>'1'!I26+'2'!I26+'3'!I26+'4'!I26+'5'!I26+'6'!I26+'7'!I26+'8'!I26+'9'!I26+'10'!I26+'11'!I26+'12'!I26</f>
        <v>0</v>
      </c>
      <c r="J32" s="53">
        <f>'1'!J26+'2'!J26+'3'!J26+'4'!J26+'5'!J26+'6'!J26+'7'!J26+'8'!J26+'9'!J26+'10'!J26+'11'!J26+'12'!J26</f>
        <v>0</v>
      </c>
      <c r="K32" s="53">
        <f>'1'!K26+'2'!K26+'3'!K26+'4'!K26+'5'!K26+'6'!K26+'7'!K26+'8'!K26+'9'!K26+'10'!K26+'11'!K26+'12'!K26</f>
        <v>0</v>
      </c>
      <c r="L32" s="53">
        <f>'1'!L26+'2'!L26+'3'!L26+'4'!L26+'5'!L26+'6'!L26+'7'!L26+'8'!L26+'9'!L26+'10'!L26+'11'!L26+'12'!L26</f>
        <v>0</v>
      </c>
      <c r="M32" s="53">
        <f>'1'!M26+'2'!M26+'3'!M26+'4'!M26+'5'!M26+'6'!M26+'7'!M26+'8'!M26+'9'!M26+'10'!M26+'11'!M26+'12'!M26</f>
        <v>0</v>
      </c>
      <c r="N32" s="53">
        <f>'1'!N26+'2'!N26+'3'!N26+'4'!N26+'5'!N26+'6'!N26+'7'!N26+'8'!N26+'9'!N26+'10'!N26+'11'!N26+'12'!N26</f>
        <v>0</v>
      </c>
      <c r="O32" s="53">
        <f>'1'!O26+'2'!O26+'3'!O26+'4'!O26+'5'!O26+'6'!O26+'7'!O26+'8'!O26+'9'!O26+'10'!O26+'11'!O26+'12'!O26</f>
        <v>0</v>
      </c>
      <c r="P32" s="53">
        <f>'1'!P26+'2'!P26+'3'!P26+'4'!P26+'5'!P26+'6'!P26+'7'!P26+'8'!P26+'9'!P26+'10'!P26+'11'!P26+'12'!P26</f>
        <v>120</v>
      </c>
      <c r="Q32" s="53">
        <f>'1'!Q26+'2'!Q26+'3'!Q26+'4'!Q26+'5'!Q26+'6'!Q26+'7'!Q26+'8'!Q26+'9'!Q26+'10'!Q26+'11'!Q26+'12'!Q26</f>
        <v>0</v>
      </c>
      <c r="R32" s="53">
        <f>'1'!R26+'2'!R26+'3'!R26+'4'!R26+'5'!R26+'6'!R26+'7'!R26+'8'!R26+'9'!R26+'10'!R26+'11'!R26+'12'!R26</f>
        <v>0</v>
      </c>
      <c r="S32" s="53">
        <f>'1'!S26+'2'!S26+'3'!S26+'4'!S26+'5'!S26+'6'!S26+'7'!S26+'8'!S26+'9'!S26+'10'!S26+'11'!S26+'12'!S26</f>
        <v>0</v>
      </c>
      <c r="T32" s="53">
        <f>'1'!T26+'2'!T26+'3'!T26+'4'!T26+'5'!T26+'6'!T26+'7'!T26+'8'!T26+'9'!T26+'10'!T26+'11'!T26+'12'!T26</f>
        <v>0</v>
      </c>
      <c r="U32" s="53">
        <f>'1'!U26+'2'!U26+'3'!U26+'4'!U26+'5'!U26+'6'!U26+'7'!U26+'8'!U26+'9'!U26+'10'!U26+'11'!U26+'12'!U26</f>
        <v>0</v>
      </c>
      <c r="V32" s="53">
        <f>'1'!V26+'2'!V26+'3'!V26+'4'!V26+'5'!V26+'6'!V26+'7'!V26+'8'!V26+'9'!V26+'10'!V26+'11'!V26+'12'!V26</f>
        <v>0</v>
      </c>
      <c r="W32" s="53">
        <f>'1'!W26+'2'!W26+'3'!W26+'4'!W26+'5'!W26+'6'!W26+'7'!W26+'8'!W26+'9'!W26+'10'!W26+'11'!W26+'12'!W26</f>
        <v>0</v>
      </c>
      <c r="X32" s="53">
        <f>'1'!X26+'2'!X26+'3'!X26+'4'!X26+'5'!X26+'6'!X26+'7'!X26+'8'!X26+'9'!X26+'10'!X26+'11'!X26+'12'!X26</f>
        <v>2</v>
      </c>
      <c r="Y32" s="53">
        <f>'1'!Y26+'2'!Y26+'3'!Y26+'4'!Y26+'5'!Y26+'6'!Y26+'7'!Y26+'8'!Y26+'9'!Y26+'10'!Y26+'11'!Y26+'12'!Y26</f>
        <v>0</v>
      </c>
      <c r="Z32" s="53">
        <f>'1'!Z26+'2'!Z26+'3'!Z26+'4'!Z26+'5'!Z26+'6'!Z26+'7'!Z26+'8'!Z26+'9'!Z26+'10'!Z26+'11'!Z26+'12'!Z26</f>
        <v>79</v>
      </c>
      <c r="AA32" s="53">
        <f>'1'!AA26+'2'!AA26+'3'!AA26+'4'!AA26+'5'!AA26+'6'!AA26+'7'!AA26+'8'!AA26+'9'!AA26+'10'!AA26+'11'!AA26+'12'!AA26</f>
        <v>0</v>
      </c>
      <c r="AB32" s="53">
        <f>'1'!AB26+'2'!AB26+'3'!AB26+'4'!AB26+'5'!AB26+'6'!AB26+'7'!AB26+'8'!AB26+'9'!AB26+'10'!AB26+'11'!AB26+'12'!AB26</f>
        <v>0</v>
      </c>
      <c r="AC32" s="53">
        <f>'1'!AC26+'2'!AC26+'3'!AC26+'4'!AC26+'5'!AC26+'6'!AC26+'7'!AC26+'8'!AC26+'9'!AC26+'10'!AC26+'11'!AC26+'12'!AC26</f>
        <v>0</v>
      </c>
      <c r="AD32" s="53">
        <f>'1'!AD26+'2'!AD26+'3'!AD26+'4'!AD26+'5'!AD26+'6'!AD26+'7'!AD26+'8'!AD26+'9'!AD26+'10'!AD26+'11'!AD26+'12'!AD26</f>
        <v>0</v>
      </c>
      <c r="AE32" s="53">
        <f>'1'!AE26+'2'!AE26+'3'!AE26+'4'!AE26+'5'!AE26+'6'!AE26+'7'!AE26+'8'!AE26+'9'!AE26+'10'!AE26+'11'!AE26+'12'!AE26</f>
        <v>338</v>
      </c>
      <c r="AF32" s="53">
        <f>'1'!AF26+'2'!AF26+'3'!AF26+'4'!AF26+'5'!AF26+'6'!AF26+'7'!AF26+'8'!AF26+'9'!AF26+'10'!AF26+'11'!AF26+'12'!AF26</f>
        <v>0</v>
      </c>
      <c r="AG32" s="53">
        <f>'1'!AG26+'2'!AG26+'3'!AG26+'4'!AG26+'5'!AG26+'6'!AG26+'7'!AG26+'8'!AG26+'9'!AG26+'10'!AG26+'11'!AG26+'12'!AG26</f>
        <v>0</v>
      </c>
      <c r="AH32" s="53">
        <f>'1'!AH26+'2'!AH26+'3'!AH26+'4'!AH26+'5'!AH26+'6'!AH26+'7'!AH26+'8'!AH26+'9'!AH26+'10'!AH26+'11'!AH26+'12'!AH26</f>
        <v>0</v>
      </c>
      <c r="AI32" s="53">
        <f>'1'!AI26+'2'!AI26+'3'!AI26+'4'!AI26+'5'!AI26+'6'!AI26+'7'!AI26+'8'!AI26+'9'!AI26+'10'!AI26+'11'!AI26+'12'!AI26</f>
        <v>0</v>
      </c>
      <c r="AJ32" s="53">
        <f>'1'!AJ26+'2'!AJ26+'3'!AJ26+'4'!AJ26+'5'!AJ26+'6'!AJ26+'7'!AJ26+'8'!AJ26+'9'!AJ26+'10'!AJ26+'11'!AJ26+'12'!AJ26</f>
        <v>90</v>
      </c>
      <c r="AK32" s="53">
        <f>'1'!AK26+'2'!AK26+'3'!AK26+'4'!AK26+'5'!AK26+'6'!AK26+'7'!AK26+'8'!AK26+'9'!AK26+'10'!AK26+'11'!AK26+'12'!AK26</f>
        <v>0</v>
      </c>
      <c r="AL32" s="53">
        <f>'1'!AL26+'2'!AL26+'3'!AL26+'4'!AL26+'5'!AL26+'6'!AL26+'7'!AL26+'8'!AL26+'9'!AL26+'10'!AL26+'11'!AL26+'12'!AL26</f>
        <v>0</v>
      </c>
      <c r="AM32" s="53">
        <f>'1'!AM26+'2'!AM26+'3'!AM26+'4'!AM26+'5'!AM26+'6'!AM26+'7'!AM26+'8'!AM26+'9'!AM26+'10'!AM26+'11'!AM26+'12'!AM26</f>
        <v>0</v>
      </c>
      <c r="AN32" s="53">
        <f>'1'!AN26+'2'!AN26+'3'!AN26+'4'!AN26+'5'!AN26+'6'!AN26+'7'!AN26+'8'!AN26+'9'!AN26+'10'!AN26+'11'!AN26+'12'!AN26</f>
        <v>0</v>
      </c>
      <c r="AO32" s="53">
        <f>'1'!AO26+'2'!AO26+'3'!AO26+'4'!AO26+'5'!AO26+'6'!AO26+'7'!AO26+'8'!AO26+'9'!AO26+'10'!AO26+'11'!AO26+'12'!AO26</f>
        <v>0</v>
      </c>
      <c r="AP32" s="54">
        <f t="shared" si="5"/>
        <v>649</v>
      </c>
      <c r="AQ32" s="53">
        <f>'1'!AQ26+'2'!AQ26+'3'!AQ26+'4'!AQ26+'5'!AQ26+'6'!AQ26+'7'!AQ26+'8'!AQ26+'9'!AQ26+'10'!AQ26+'11'!AQ26+'12'!AQ26</f>
        <v>0</v>
      </c>
      <c r="AR32" s="55">
        <f>'1'!AR26+'2'!AR26+'3'!AR26+'4'!AR26+'5'!AR26+'6'!AR26+'7'!AR26+'8'!AR26+'9'!AR26+'10'!AR26+'11'!AR26+'12'!AR26</f>
        <v>0</v>
      </c>
      <c r="AS32" s="52">
        <f>'1'!AS26+'2'!AS26+'3'!AS26+'4'!AS26+'5'!AS26+'6'!AS26+'7'!AS26+'8'!AS26+'9'!AS26+'10'!AS26+'11'!AS26+'12'!AS26</f>
        <v>349</v>
      </c>
      <c r="AT32" s="56">
        <f>'1'!AT26+'2'!AT26+'3'!AT26+'4'!AT26+'5'!AT26+'6'!AT26+'7'!AT26+'8'!AT26+'9'!AT26+'10'!AT26+'11'!AT26+'12'!AT26</f>
        <v>0</v>
      </c>
      <c r="AU32" s="53">
        <f>'1'!AU26+'2'!AU26+'3'!AU26+'4'!AU26+'5'!AU26+'6'!AU26+'7'!AU26+'8'!AU26+'9'!AU26+'10'!AU26+'11'!AU26+'12'!AU26</f>
        <v>0</v>
      </c>
      <c r="AV32" s="53">
        <f>'1'!AV26+'2'!AV26+'3'!AV26+'4'!AV26+'5'!AV26+'6'!AV26+'7'!AV26+'8'!AV26+'9'!AV26+'10'!AV26+'11'!AV26+'12'!AV26</f>
        <v>0</v>
      </c>
      <c r="AW32" s="53">
        <f>'1'!AW26+'2'!AW26+'3'!AW26+'4'!AW26+'5'!AW26+'6'!AW26+'7'!AW26+'8'!AW26+'9'!AW26+'10'!AW26+'11'!AW26+'12'!AW26</f>
        <v>0</v>
      </c>
      <c r="AX32" s="57">
        <f>'1'!AX26+'2'!AX26+'3'!AX26+'4'!AX26+'5'!AX26+'6'!AX26+'7'!AX26+'8'!AX26+'9'!AX26+'10'!AX26+'11'!AX26+'12'!AX26</f>
        <v>0</v>
      </c>
      <c r="AY32" s="57">
        <f>'1'!AY26+'2'!AY26+'3'!AY26+'4'!AY26+'5'!AY26+'6'!AY26+'7'!AY26+'8'!AY26+'9'!AY26+'10'!AY26+'11'!AY26+'12'!AY26</f>
        <v>0</v>
      </c>
      <c r="AZ32" s="57">
        <f>'1'!AZ26+'2'!AZ26+'3'!AZ26+'4'!AZ26+'5'!AZ26+'6'!AZ26+'7'!AZ26+'8'!AZ26+'9'!AZ26+'10'!AZ26+'11'!AZ26+'12'!AZ26</f>
        <v>0</v>
      </c>
      <c r="BA32" s="53">
        <f>'1'!BA26+'2'!BA26+'3'!BA26+'4'!BA26+'5'!BA26+'6'!BA26+'7'!BA26+'8'!BA26+'9'!BA26+'10'!BA26+'11'!BA26+'12'!BA26</f>
        <v>0</v>
      </c>
      <c r="BB32" s="53">
        <f>'1'!BB26+'2'!BB26+'3'!BB26+'4'!BB26+'5'!BB26+'6'!BB26+'7'!BB26+'8'!BB26+'9'!BB26+'10'!BB26+'11'!BB26+'12'!BB26</f>
        <v>0</v>
      </c>
      <c r="BC32" s="53">
        <f>'1'!BC26+'2'!BC26+'3'!BC26+'4'!BC26+'5'!BC26+'6'!BC26+'7'!BC26+'8'!BC26+'9'!BC26+'10'!BC26+'11'!BC26+'12'!BC26</f>
        <v>0</v>
      </c>
      <c r="BD32" s="53">
        <f>'1'!BD26+'2'!BD26+'3'!BD26+'4'!BD26+'5'!BD26+'6'!BD26+'7'!BD26+'8'!BD26+'9'!BD26+'10'!BD26+'11'!BD26+'12'!BD26</f>
        <v>60</v>
      </c>
      <c r="BE32" s="53">
        <f>'1'!BE26+'2'!BE26+'3'!BE26+'4'!BE26+'5'!BE26+'6'!BE26+'7'!BE26+'8'!BE26+'9'!BE26+'10'!BE26+'11'!BE26+'12'!BE26</f>
        <v>0</v>
      </c>
      <c r="BF32" s="53">
        <f>'1'!BF26+'2'!BF26+'3'!BF26+'4'!BF26+'5'!BF26+'6'!BF26+'7'!BF26+'8'!BF26+'9'!BF26+'10'!BF26+'11'!BF26+'12'!BF26</f>
        <v>0</v>
      </c>
      <c r="BG32" s="53">
        <f>'1'!BG26+'2'!BG26+'3'!BG26+'4'!BG26+'5'!BG26+'6'!BG26+'7'!BG26+'8'!BG26+'9'!BG26+'10'!BG26+'11'!BG26+'12'!BG26</f>
        <v>0</v>
      </c>
      <c r="BH32" s="53">
        <f>'1'!BH26+'2'!BH26+'3'!BH26+'4'!BH26+'5'!BH26+'6'!BH26+'7'!BH26+'8'!BH26+'9'!BH26+'10'!BH26+'11'!BH26+'12'!BH26</f>
        <v>0</v>
      </c>
      <c r="BI32" s="53">
        <f>'1'!BI26+'2'!BI26+'3'!BI26+'4'!BI26+'5'!BI26+'6'!BI26+'7'!BI26+'8'!BI26+'9'!BI26+'10'!BI26+'11'!BI26+'12'!BI26</f>
        <v>0</v>
      </c>
      <c r="BJ32" s="53">
        <f>'1'!BJ26+'2'!BJ26+'3'!BJ26+'4'!BJ26+'5'!BJ26+'6'!BJ26+'7'!BJ26+'8'!BJ26+'9'!BJ26+'10'!BJ26+'11'!BJ26+'12'!BJ26</f>
        <v>0</v>
      </c>
      <c r="BK32" s="53">
        <f>'1'!BK26+'2'!BK26+'3'!BK26+'4'!BK26+'5'!BK26+'6'!BK26+'7'!BK26+'8'!BK26+'9'!BK26+'10'!BK26+'11'!BK26+'12'!BK26</f>
        <v>50</v>
      </c>
      <c r="BL32" s="53">
        <f>'1'!BL26+'2'!BL26+'3'!BL26+'4'!BL26+'5'!BL26+'6'!BL26+'7'!BL26+'8'!BL26+'9'!BL26+'10'!BL26+'11'!BL26+'12'!BL26</f>
        <v>0</v>
      </c>
      <c r="BM32" s="53">
        <f>'1'!BM26+'2'!BM26+'3'!BM26+'4'!BM26+'5'!BM26+'6'!BM26+'7'!BM26+'8'!BM26+'9'!BM26+'10'!BM26+'11'!BM26+'12'!BM26</f>
        <v>0</v>
      </c>
      <c r="BN32" s="53">
        <f>'1'!BN26+'2'!BN26+'3'!BN26+'4'!BN26+'5'!BN26+'6'!BN26+'7'!BN26+'8'!BN26+'9'!BN26+'10'!BN26+'11'!BN26+'12'!BN26</f>
        <v>0</v>
      </c>
      <c r="BO32" s="53">
        <f>'1'!BO26+'2'!BO26+'3'!BO26+'4'!BO26+'5'!BO26+'6'!BO26+'7'!BO26+'8'!BO26+'9'!BO26+'10'!BO26+'11'!BO26+'12'!BO26</f>
        <v>0</v>
      </c>
      <c r="BP32" s="53">
        <f>'1'!BP26+'2'!BP26+'3'!BP26+'4'!BP26+'5'!BP26+'6'!BP26+'7'!BP26+'8'!BP26+'9'!BP26+'10'!BP26+'11'!BP26+'12'!BP26</f>
        <v>224</v>
      </c>
      <c r="BQ32" s="53">
        <f>'1'!BQ26+'2'!BQ26+'3'!BQ26+'4'!BQ26+'5'!BQ26+'6'!BQ26+'7'!BQ26+'8'!BQ26+'9'!BQ26+'10'!BQ26+'11'!BQ26+'12'!BQ26</f>
        <v>0</v>
      </c>
      <c r="BR32" s="53">
        <f>'1'!BR26+'2'!BR26+'3'!BR26+'4'!BR26+'5'!BR26+'6'!BR26+'7'!BR26+'8'!BR26+'9'!BR26+'10'!BR26+'11'!BR26+'12'!BR26</f>
        <v>0</v>
      </c>
      <c r="BS32" s="53">
        <f>'1'!BS26+'2'!BS26+'3'!BS26+'4'!BS26+'5'!BS26+'6'!BS26+'7'!BS26+'8'!BS26+'9'!BS26+'10'!BS26+'11'!BS26+'12'!BS26</f>
        <v>15</v>
      </c>
      <c r="BT32" s="53">
        <f>'1'!BT26+'2'!BT26+'3'!BT26+'4'!BT26+'5'!BT26+'6'!BT26+'7'!BT26+'8'!BT26+'9'!BT26+'10'!BT26+'11'!BT26+'12'!BT26</f>
        <v>0</v>
      </c>
      <c r="BU32" s="53">
        <f>'1'!BU26+'2'!BU26+'3'!BU26+'4'!BU26+'5'!BU26+'6'!BU26+'7'!BU26+'8'!BU26+'9'!BU26+'10'!BU26+'11'!BU26+'12'!BU26</f>
        <v>0</v>
      </c>
      <c r="BV32" s="53">
        <f>'1'!BV26+'2'!BV26+'3'!BV26+'4'!BV26+'5'!BV26+'6'!BV26+'7'!BV26+'8'!BV26+'9'!BV26+'10'!BV26+'11'!BV26+'12'!BV26</f>
        <v>0</v>
      </c>
      <c r="BW32" s="53">
        <f>'1'!BW26+'2'!BW26+'3'!BW26+'4'!BW26+'5'!BW26+'6'!BW26+'7'!BW26+'8'!BW26+'9'!BW26+'10'!BW26+'11'!BW26+'12'!BW26</f>
        <v>0</v>
      </c>
      <c r="BX32" s="54">
        <f t="shared" si="6"/>
        <v>349</v>
      </c>
      <c r="BY32" s="53">
        <f>'1'!BY26+'2'!BY26+'3'!BY26+'4'!BY26+'5'!BY26+'6'!BY26+'7'!BY26+'8'!BY26+'9'!BY26+'10'!BY26+'11'!BY26+'12'!BY26</f>
        <v>0</v>
      </c>
      <c r="BZ32" s="55">
        <f>'1'!BZ26+'2'!BZ26+'3'!BZ26+'4'!BZ26+'5'!BZ26+'6'!BZ26+'7'!BZ26+'8'!BZ26+'9'!BZ26+'10'!BZ26+'11'!BZ26+'12'!BZ26</f>
        <v>0</v>
      </c>
      <c r="CA32" s="58">
        <f>'1'!CA26+'2'!CA26+'3'!CA26+'4'!CA26+'5'!CA26+'6'!CA26+'7'!CA26+'8'!CA26+'9'!CA26+'10'!CA26+'11'!CA26+'12'!CA26</f>
        <v>55649</v>
      </c>
      <c r="CB32" s="59">
        <f>'1'!CB26+'2'!CB26+'3'!CB26+'4'!CB26+'5'!CB26+'6'!CB26+'7'!CB26+'8'!CB26+'9'!CB26+'10'!CB26+'11'!CB26+'12'!CB26</f>
        <v>0</v>
      </c>
      <c r="CC32" s="59">
        <f>'1'!CC26+'2'!CC26+'3'!CC26+'4'!CC26+'5'!CC26+'6'!CC26+'7'!CC26+'8'!CC26+'9'!CC26+'10'!CC26+'11'!CC26+'12'!CC26</f>
        <v>0</v>
      </c>
      <c r="CD32" s="59">
        <f>'1'!CD26+'2'!CD26+'3'!CD26+'4'!CD26+'5'!CD26+'6'!CD26+'7'!CD26+'8'!CD26+'9'!CD26+'10'!CD26+'11'!CD26+'12'!CD26</f>
        <v>13</v>
      </c>
      <c r="CE32" s="59">
        <f>'1'!CE26+'2'!CE26+'3'!CE26+'4'!CE26+'5'!CE26+'6'!CE26+'7'!CE26+'8'!CE26+'9'!CE26+'10'!CE26+'11'!CE26+'12'!CE26</f>
        <v>0</v>
      </c>
      <c r="CF32" s="59">
        <f>'1'!CF26+'2'!CF26+'3'!CF26+'4'!CF26+'5'!CF26+'6'!CF26+'7'!CF26+'8'!CF26+'9'!CF26+'10'!CF26+'11'!CF26+'12'!CF26</f>
        <v>0</v>
      </c>
      <c r="CG32" s="59">
        <f>'1'!CG26+'2'!CG26+'3'!CG26+'4'!CG26+'5'!CG26+'6'!CG26+'7'!CG26+'8'!CG26+'9'!CG26+'10'!CG26+'11'!CG26+'12'!CG26</f>
        <v>0</v>
      </c>
      <c r="CH32" s="59">
        <f>'1'!CH26+'2'!CH26+'3'!CH26+'4'!CH26+'5'!CH26+'6'!CH26+'7'!CH26+'8'!CH26+'9'!CH26+'10'!CH26+'11'!CH26+'12'!CH26</f>
        <v>0</v>
      </c>
      <c r="CI32" s="59">
        <f>'1'!CI26+'2'!CI26+'3'!CI26+'4'!CI26+'5'!CI26+'6'!CI26+'7'!CI26+'8'!CI26+'9'!CI26+'10'!CI26+'11'!CI26+'12'!CI26</f>
        <v>0</v>
      </c>
      <c r="CJ32" s="59">
        <f>'1'!CJ26+'2'!CJ26+'3'!CJ26+'4'!CJ26+'5'!CJ26+'6'!CJ26+'7'!CJ26+'8'!CJ26+'9'!CJ26+'10'!CJ26+'11'!CJ26+'12'!CJ26</f>
        <v>0</v>
      </c>
      <c r="CK32" s="59">
        <f>'1'!CK26+'2'!CK26+'3'!CK26+'4'!CK26+'5'!CK26+'6'!CK26+'7'!CK26+'8'!CK26+'9'!CK26+'10'!CK26+'11'!CK26+'12'!CK26</f>
        <v>0</v>
      </c>
      <c r="CL32" s="60">
        <f>'1'!CL26+'2'!CL26+'3'!CL26+'4'!CL26+'5'!CL26+'6'!CL26+'7'!CL26+'8'!CL26+'9'!CL26+'10'!CL26+'11'!CL26+'12'!CL26</f>
        <v>9247</v>
      </c>
      <c r="CM32" s="61">
        <f>'1'!CM26+'2'!CM26+'3'!CM26+'4'!CM26+'5'!CM26+'6'!CM26+'7'!CM26+'8'!CM26+'9'!CM26+'10'!CM26+'11'!CM26+'12'!CM26</f>
        <v>0</v>
      </c>
      <c r="CN32" s="62">
        <f>'1'!CN26+'2'!CN26+'3'!CN26+'4'!CN26+'5'!CN26+'6'!CN26+'7'!CN26+'8'!CN26+'9'!CN26+'10'!CN26+'11'!CN26+'12'!CN26</f>
        <v>0</v>
      </c>
      <c r="CO32" s="63">
        <f t="shared" si="7"/>
        <v>0</v>
      </c>
      <c r="CP32" s="64">
        <f>'1'!CP26+'2'!CP26+'3'!CP26+'4'!CP26+'5'!CP26+'6'!CP26+'7'!CP26+'8'!CP26+'9'!CP26+'10'!CP26+'11'!CP26+'12'!CP26</f>
        <v>0</v>
      </c>
      <c r="CQ32" s="64">
        <f>'1'!CQ26+'2'!CQ26+'3'!CQ26+'4'!CQ26+'5'!CQ26+'6'!CQ26+'7'!CQ26+'8'!CQ26+'9'!CQ26+'10'!CQ26+'11'!CQ26+'12'!CQ26</f>
        <v>0</v>
      </c>
      <c r="CR32" s="65">
        <f>'1'!CR26+'2'!CR26+'3'!CR26+'4'!CR26+'5'!CR26+'6'!CR26+'7'!CR26+'8'!CR26+'9'!CR26+'10'!CR26+'11'!CR26+'12'!CR26</f>
        <v>0</v>
      </c>
      <c r="CS32" s="65">
        <f t="shared" si="3"/>
        <v>0</v>
      </c>
      <c r="CT32" s="66">
        <f>'1'!CT26+'2'!CT26+'3'!CT26+'4'!CT26+'5'!CT26+'6'!CT26+'7'!CT26+'8'!CT26+'9'!CT26+'10'!CT26+'11'!CT26+'12'!CT26</f>
        <v>0</v>
      </c>
      <c r="CU32" s="67">
        <f>'1'!CU26+'2'!CU26+'3'!CU26+'4'!CU26+'5'!CU26+'6'!CU26+'7'!CU26+'8'!CU26+'9'!CU26+'10'!CU26+'11'!CU26+'12'!CU26</f>
        <v>5059</v>
      </c>
      <c r="CV32" s="68">
        <f>'1'!CV26+'2'!CV26+'3'!CV26+'4'!CV26+'5'!CV26+'6'!CV26+'7'!CV26+'8'!CV26+'9'!CV26+'10'!CV26+'11'!CV26+'12'!CV26</f>
        <v>0</v>
      </c>
      <c r="CW32" s="69">
        <f>'1'!CW26+'2'!CW26+'3'!CW26+'4'!CW26+'5'!CW26+'6'!CW26+'7'!CW26+'8'!CW26+'9'!CW26+'10'!CW26+'11'!CW26+'12'!CW26</f>
        <v>0</v>
      </c>
      <c r="CX32" s="70">
        <f>'1'!CX26+'2'!CX26+'3'!CX26+'4'!CX26+'5'!CX26+'6'!CX26+'7'!CX26+'8'!CX26+'9'!CX26+'10'!CX26+'11'!CX26+'12'!CX26</f>
        <v>0</v>
      </c>
      <c r="CY32" s="67">
        <f>'1'!CY26+'2'!CY26+'3'!CY26+'4'!CY26+'5'!CY26+'6'!CY26+'7'!CY26+'8'!CY26+'9'!CY26+'10'!CY26+'11'!CY26+'12'!CY26</f>
        <v>0</v>
      </c>
      <c r="DA32" s="7"/>
    </row>
    <row r="33" spans="1:105" s="49" customFormat="1" ht="12" customHeight="1" x14ac:dyDescent="0.2">
      <c r="A33" s="50">
        <v>430083</v>
      </c>
      <c r="B33" s="51"/>
      <c r="C33" s="51" t="s">
        <v>117</v>
      </c>
      <c r="D33" s="52">
        <f t="shared" si="4"/>
        <v>1411</v>
      </c>
      <c r="E33" s="53">
        <f>'1'!E27+'2'!E27+'3'!E27+'4'!E27+'5'!E27+'6'!E27+'7'!E27+'8'!E27+'9'!E27+'10'!E27+'11'!E27+'12'!E27</f>
        <v>0</v>
      </c>
      <c r="F33" s="53">
        <f>'1'!F27+'2'!F27+'3'!F27+'4'!F27+'5'!F27+'6'!F27+'7'!F27+'8'!F27+'9'!F27+'10'!F27+'11'!F27+'12'!F27</f>
        <v>0</v>
      </c>
      <c r="G33" s="53">
        <f>'1'!G27+'2'!G27+'3'!G27+'4'!G27+'5'!G27+'6'!G27+'7'!G27+'8'!G27+'9'!G27+'10'!G27+'11'!G27+'12'!G27</f>
        <v>0</v>
      </c>
      <c r="H33" s="53">
        <f>'1'!H27+'2'!H27+'3'!H27+'4'!H27+'5'!H27+'6'!H27+'7'!H27+'8'!H27+'9'!H27+'10'!H27+'11'!H27+'12'!H27</f>
        <v>115</v>
      </c>
      <c r="I33" s="53">
        <f>'1'!I27+'2'!I27+'3'!I27+'4'!I27+'5'!I27+'6'!I27+'7'!I27+'8'!I27+'9'!I27+'10'!I27+'11'!I27+'12'!I27</f>
        <v>0</v>
      </c>
      <c r="J33" s="53">
        <f>'1'!J27+'2'!J27+'3'!J27+'4'!J27+'5'!J27+'6'!J27+'7'!J27+'8'!J27+'9'!J27+'10'!J27+'11'!J27+'12'!J27</f>
        <v>30</v>
      </c>
      <c r="K33" s="53">
        <f>'1'!K27+'2'!K27+'3'!K27+'4'!K27+'5'!K27+'6'!K27+'7'!K27+'8'!K27+'9'!K27+'10'!K27+'11'!K27+'12'!K27</f>
        <v>101</v>
      </c>
      <c r="L33" s="53">
        <f>'1'!L27+'2'!L27+'3'!L27+'4'!L27+'5'!L27+'6'!L27+'7'!L27+'8'!L27+'9'!L27+'10'!L27+'11'!L27+'12'!L27</f>
        <v>0</v>
      </c>
      <c r="M33" s="53">
        <f>'1'!M27+'2'!M27+'3'!M27+'4'!M27+'5'!M27+'6'!M27+'7'!M27+'8'!M27+'9'!M27+'10'!M27+'11'!M27+'12'!M27</f>
        <v>0</v>
      </c>
      <c r="N33" s="53">
        <f>'1'!N27+'2'!N27+'3'!N27+'4'!N27+'5'!N27+'6'!N27+'7'!N27+'8'!N27+'9'!N27+'10'!N27+'11'!N27+'12'!N27</f>
        <v>0</v>
      </c>
      <c r="O33" s="53">
        <f>'1'!O27+'2'!O27+'3'!O27+'4'!O27+'5'!O27+'6'!O27+'7'!O27+'8'!O27+'9'!O27+'10'!O27+'11'!O27+'12'!O27</f>
        <v>0</v>
      </c>
      <c r="P33" s="53">
        <f>'1'!P27+'2'!P27+'3'!P27+'4'!P27+'5'!P27+'6'!P27+'7'!P27+'8'!P27+'9'!P27+'10'!P27+'11'!P27+'12'!P27</f>
        <v>152</v>
      </c>
      <c r="Q33" s="53">
        <f>'1'!Q27+'2'!Q27+'3'!Q27+'4'!Q27+'5'!Q27+'6'!Q27+'7'!Q27+'8'!Q27+'9'!Q27+'10'!Q27+'11'!Q27+'12'!Q27</f>
        <v>0</v>
      </c>
      <c r="R33" s="53">
        <f>'1'!R27+'2'!R27+'3'!R27+'4'!R27+'5'!R27+'6'!R27+'7'!R27+'8'!R27+'9'!R27+'10'!R27+'11'!R27+'12'!R27</f>
        <v>0</v>
      </c>
      <c r="S33" s="53">
        <f>'1'!S27+'2'!S27+'3'!S27+'4'!S27+'5'!S27+'6'!S27+'7'!S27+'8'!S27+'9'!S27+'10'!S27+'11'!S27+'12'!S27</f>
        <v>0</v>
      </c>
      <c r="T33" s="53">
        <f>'1'!T27+'2'!T27+'3'!T27+'4'!T27+'5'!T27+'6'!T27+'7'!T27+'8'!T27+'9'!T27+'10'!T27+'11'!T27+'12'!T27</f>
        <v>0</v>
      </c>
      <c r="U33" s="53">
        <f>'1'!U27+'2'!U27+'3'!U27+'4'!U27+'5'!U27+'6'!U27+'7'!U27+'8'!U27+'9'!U27+'10'!U27+'11'!U27+'12'!U27</f>
        <v>0</v>
      </c>
      <c r="V33" s="53">
        <f>'1'!V27+'2'!V27+'3'!V27+'4'!V27+'5'!V27+'6'!V27+'7'!V27+'8'!V27+'9'!V27+'10'!V27+'11'!V27+'12'!V27</f>
        <v>0</v>
      </c>
      <c r="W33" s="53">
        <f>'1'!W27+'2'!W27+'3'!W27+'4'!W27+'5'!W27+'6'!W27+'7'!W27+'8'!W27+'9'!W27+'10'!W27+'11'!W27+'12'!W27</f>
        <v>0</v>
      </c>
      <c r="X33" s="53">
        <f>'1'!X27+'2'!X27+'3'!X27+'4'!X27+'5'!X27+'6'!X27+'7'!X27+'8'!X27+'9'!X27+'10'!X27+'11'!X27+'12'!X27</f>
        <v>70</v>
      </c>
      <c r="Y33" s="53">
        <f>'1'!Y27+'2'!Y27+'3'!Y27+'4'!Y27+'5'!Y27+'6'!Y27+'7'!Y27+'8'!Y27+'9'!Y27+'10'!Y27+'11'!Y27+'12'!Y27</f>
        <v>0</v>
      </c>
      <c r="Z33" s="53">
        <f>'1'!Z27+'2'!Z27+'3'!Z27+'4'!Z27+'5'!Z27+'6'!Z27+'7'!Z27+'8'!Z27+'9'!Z27+'10'!Z27+'11'!Z27+'12'!Z27</f>
        <v>113</v>
      </c>
      <c r="AA33" s="53">
        <f>'1'!AA27+'2'!AA27+'3'!AA27+'4'!AA27+'5'!AA27+'6'!AA27+'7'!AA27+'8'!AA27+'9'!AA27+'10'!AA27+'11'!AA27+'12'!AA27</f>
        <v>0</v>
      </c>
      <c r="AB33" s="53">
        <f>'1'!AB27+'2'!AB27+'3'!AB27+'4'!AB27+'5'!AB27+'6'!AB27+'7'!AB27+'8'!AB27+'9'!AB27+'10'!AB27+'11'!AB27+'12'!AB27</f>
        <v>0</v>
      </c>
      <c r="AC33" s="53">
        <f>'1'!AC27+'2'!AC27+'3'!AC27+'4'!AC27+'5'!AC27+'6'!AC27+'7'!AC27+'8'!AC27+'9'!AC27+'10'!AC27+'11'!AC27+'12'!AC27</f>
        <v>0</v>
      </c>
      <c r="AD33" s="53">
        <f>'1'!AD27+'2'!AD27+'3'!AD27+'4'!AD27+'5'!AD27+'6'!AD27+'7'!AD27+'8'!AD27+'9'!AD27+'10'!AD27+'11'!AD27+'12'!AD27</f>
        <v>0</v>
      </c>
      <c r="AE33" s="53">
        <f>'1'!AE27+'2'!AE27+'3'!AE27+'4'!AE27+'5'!AE27+'6'!AE27+'7'!AE27+'8'!AE27+'9'!AE27+'10'!AE27+'11'!AE27+'12'!AE27</f>
        <v>475</v>
      </c>
      <c r="AF33" s="53">
        <f>'1'!AF27+'2'!AF27+'3'!AF27+'4'!AF27+'5'!AF27+'6'!AF27+'7'!AF27+'8'!AF27+'9'!AF27+'10'!AF27+'11'!AF27+'12'!AF27</f>
        <v>0</v>
      </c>
      <c r="AG33" s="53">
        <f>'1'!AG27+'2'!AG27+'3'!AG27+'4'!AG27+'5'!AG27+'6'!AG27+'7'!AG27+'8'!AG27+'9'!AG27+'10'!AG27+'11'!AG27+'12'!AG27</f>
        <v>0</v>
      </c>
      <c r="AH33" s="53">
        <f>'1'!AH27+'2'!AH27+'3'!AH27+'4'!AH27+'5'!AH27+'6'!AH27+'7'!AH27+'8'!AH27+'9'!AH27+'10'!AH27+'11'!AH27+'12'!AH27</f>
        <v>0</v>
      </c>
      <c r="AI33" s="53">
        <f>'1'!AI27+'2'!AI27+'3'!AI27+'4'!AI27+'5'!AI27+'6'!AI27+'7'!AI27+'8'!AI27+'9'!AI27+'10'!AI27+'11'!AI27+'12'!AI27</f>
        <v>0</v>
      </c>
      <c r="AJ33" s="53">
        <f>'1'!AJ27+'2'!AJ27+'3'!AJ27+'4'!AJ27+'5'!AJ27+'6'!AJ27+'7'!AJ27+'8'!AJ27+'9'!AJ27+'10'!AJ27+'11'!AJ27+'12'!AJ27</f>
        <v>355</v>
      </c>
      <c r="AK33" s="53">
        <f>'1'!AK27+'2'!AK27+'3'!AK27+'4'!AK27+'5'!AK27+'6'!AK27+'7'!AK27+'8'!AK27+'9'!AK27+'10'!AK27+'11'!AK27+'12'!AK27</f>
        <v>0</v>
      </c>
      <c r="AL33" s="53">
        <f>'1'!AL27+'2'!AL27+'3'!AL27+'4'!AL27+'5'!AL27+'6'!AL27+'7'!AL27+'8'!AL27+'9'!AL27+'10'!AL27+'11'!AL27+'12'!AL27</f>
        <v>0</v>
      </c>
      <c r="AM33" s="53">
        <f>'1'!AM27+'2'!AM27+'3'!AM27+'4'!AM27+'5'!AM27+'6'!AM27+'7'!AM27+'8'!AM27+'9'!AM27+'10'!AM27+'11'!AM27+'12'!AM27</f>
        <v>0</v>
      </c>
      <c r="AN33" s="53">
        <f>'1'!AN27+'2'!AN27+'3'!AN27+'4'!AN27+'5'!AN27+'6'!AN27+'7'!AN27+'8'!AN27+'9'!AN27+'10'!AN27+'11'!AN27+'12'!AN27</f>
        <v>0</v>
      </c>
      <c r="AO33" s="53">
        <f>'1'!AO27+'2'!AO27+'3'!AO27+'4'!AO27+'5'!AO27+'6'!AO27+'7'!AO27+'8'!AO27+'9'!AO27+'10'!AO27+'11'!AO27+'12'!AO27</f>
        <v>0</v>
      </c>
      <c r="AP33" s="54">
        <f t="shared" si="5"/>
        <v>1411</v>
      </c>
      <c r="AQ33" s="53">
        <f>'1'!AQ27+'2'!AQ27+'3'!AQ27+'4'!AQ27+'5'!AQ27+'6'!AQ27+'7'!AQ27+'8'!AQ27+'9'!AQ27+'10'!AQ27+'11'!AQ27+'12'!AQ27</f>
        <v>0</v>
      </c>
      <c r="AR33" s="55">
        <f>'1'!AR27+'2'!AR27+'3'!AR27+'4'!AR27+'5'!AR27+'6'!AR27+'7'!AR27+'8'!AR27+'9'!AR27+'10'!AR27+'11'!AR27+'12'!AR27</f>
        <v>0</v>
      </c>
      <c r="AS33" s="52">
        <f>'1'!AS27+'2'!AS27+'3'!AS27+'4'!AS27+'5'!AS27+'6'!AS27+'7'!AS27+'8'!AS27+'9'!AS27+'10'!AS27+'11'!AS27+'12'!AS27</f>
        <v>305</v>
      </c>
      <c r="AT33" s="56">
        <f>'1'!AT27+'2'!AT27+'3'!AT27+'4'!AT27+'5'!AT27+'6'!AT27+'7'!AT27+'8'!AT27+'9'!AT27+'10'!AT27+'11'!AT27+'12'!AT27</f>
        <v>0</v>
      </c>
      <c r="AU33" s="53">
        <f>'1'!AU27+'2'!AU27+'3'!AU27+'4'!AU27+'5'!AU27+'6'!AU27+'7'!AU27+'8'!AU27+'9'!AU27+'10'!AU27+'11'!AU27+'12'!AU27</f>
        <v>0</v>
      </c>
      <c r="AV33" s="53">
        <f>'1'!AV27+'2'!AV27+'3'!AV27+'4'!AV27+'5'!AV27+'6'!AV27+'7'!AV27+'8'!AV27+'9'!AV27+'10'!AV27+'11'!AV27+'12'!AV27</f>
        <v>0</v>
      </c>
      <c r="AW33" s="53">
        <f>'1'!AW27+'2'!AW27+'3'!AW27+'4'!AW27+'5'!AW27+'6'!AW27+'7'!AW27+'8'!AW27+'9'!AW27+'10'!AW27+'11'!AW27+'12'!AW27</f>
        <v>17</v>
      </c>
      <c r="AX33" s="57">
        <f>'1'!AX27+'2'!AX27+'3'!AX27+'4'!AX27+'5'!AX27+'6'!AX27+'7'!AX27+'8'!AX27+'9'!AX27+'10'!AX27+'11'!AX27+'12'!AX27</f>
        <v>0</v>
      </c>
      <c r="AY33" s="57">
        <f>'1'!AY27+'2'!AY27+'3'!AY27+'4'!AY27+'5'!AY27+'6'!AY27+'7'!AY27+'8'!AY27+'9'!AY27+'10'!AY27+'11'!AY27+'12'!AY27</f>
        <v>0</v>
      </c>
      <c r="AZ33" s="57">
        <f>'1'!AZ27+'2'!AZ27+'3'!AZ27+'4'!AZ27+'5'!AZ27+'6'!AZ27+'7'!AZ27+'8'!AZ27+'9'!AZ27+'10'!AZ27+'11'!AZ27+'12'!AZ27</f>
        <v>0</v>
      </c>
      <c r="BA33" s="53">
        <f>'1'!BA27+'2'!BA27+'3'!BA27+'4'!BA27+'5'!BA27+'6'!BA27+'7'!BA27+'8'!BA27+'9'!BA27+'10'!BA27+'11'!BA27+'12'!BA27</f>
        <v>0</v>
      </c>
      <c r="BB33" s="53">
        <f>'1'!BB27+'2'!BB27+'3'!BB27+'4'!BB27+'5'!BB27+'6'!BB27+'7'!BB27+'8'!BB27+'9'!BB27+'10'!BB27+'11'!BB27+'12'!BB27</f>
        <v>0</v>
      </c>
      <c r="BC33" s="53">
        <f>'1'!BC27+'2'!BC27+'3'!BC27+'4'!BC27+'5'!BC27+'6'!BC27+'7'!BC27+'8'!BC27+'9'!BC27+'10'!BC27+'11'!BC27+'12'!BC27</f>
        <v>0</v>
      </c>
      <c r="BD33" s="53">
        <f>'1'!BD27+'2'!BD27+'3'!BD27+'4'!BD27+'5'!BD27+'6'!BD27+'7'!BD27+'8'!BD27+'9'!BD27+'10'!BD27+'11'!BD27+'12'!BD27</f>
        <v>70</v>
      </c>
      <c r="BE33" s="53">
        <f>'1'!BE27+'2'!BE27+'3'!BE27+'4'!BE27+'5'!BE27+'6'!BE27+'7'!BE27+'8'!BE27+'9'!BE27+'10'!BE27+'11'!BE27+'12'!BE27</f>
        <v>0</v>
      </c>
      <c r="BF33" s="53">
        <f>'1'!BF27+'2'!BF27+'3'!BF27+'4'!BF27+'5'!BF27+'6'!BF27+'7'!BF27+'8'!BF27+'9'!BF27+'10'!BF27+'11'!BF27+'12'!BF27</f>
        <v>0</v>
      </c>
      <c r="BG33" s="53">
        <f>'1'!BG27+'2'!BG27+'3'!BG27+'4'!BG27+'5'!BG27+'6'!BG27+'7'!BG27+'8'!BG27+'9'!BG27+'10'!BG27+'11'!BG27+'12'!BG27</f>
        <v>0</v>
      </c>
      <c r="BH33" s="53">
        <f>'1'!BH27+'2'!BH27+'3'!BH27+'4'!BH27+'5'!BH27+'6'!BH27+'7'!BH27+'8'!BH27+'9'!BH27+'10'!BH27+'11'!BH27+'12'!BH27</f>
        <v>17</v>
      </c>
      <c r="BI33" s="53">
        <f>'1'!BI27+'2'!BI27+'3'!BI27+'4'!BI27+'5'!BI27+'6'!BI27+'7'!BI27+'8'!BI27+'9'!BI27+'10'!BI27+'11'!BI27+'12'!BI27</f>
        <v>0</v>
      </c>
      <c r="BJ33" s="53">
        <f>'1'!BJ27+'2'!BJ27+'3'!BJ27+'4'!BJ27+'5'!BJ27+'6'!BJ27+'7'!BJ27+'8'!BJ27+'9'!BJ27+'10'!BJ27+'11'!BJ27+'12'!BJ27</f>
        <v>13</v>
      </c>
      <c r="BK33" s="53">
        <f>'1'!BK27+'2'!BK27+'3'!BK27+'4'!BK27+'5'!BK27+'6'!BK27+'7'!BK27+'8'!BK27+'9'!BK27+'10'!BK27+'11'!BK27+'12'!BK27</f>
        <v>5</v>
      </c>
      <c r="BL33" s="53">
        <f>'1'!BL27+'2'!BL27+'3'!BL27+'4'!BL27+'5'!BL27+'6'!BL27+'7'!BL27+'8'!BL27+'9'!BL27+'10'!BL27+'11'!BL27+'12'!BL27</f>
        <v>0</v>
      </c>
      <c r="BM33" s="53">
        <f>'1'!BM27+'2'!BM27+'3'!BM27+'4'!BM27+'5'!BM27+'6'!BM27+'7'!BM27+'8'!BM27+'9'!BM27+'10'!BM27+'11'!BM27+'12'!BM27</f>
        <v>0</v>
      </c>
      <c r="BN33" s="53">
        <f>'1'!BN27+'2'!BN27+'3'!BN27+'4'!BN27+'5'!BN27+'6'!BN27+'7'!BN27+'8'!BN27+'9'!BN27+'10'!BN27+'11'!BN27+'12'!BN27</f>
        <v>0</v>
      </c>
      <c r="BO33" s="53">
        <f>'1'!BO27+'2'!BO27+'3'!BO27+'4'!BO27+'5'!BO27+'6'!BO27+'7'!BO27+'8'!BO27+'9'!BO27+'10'!BO27+'11'!BO27+'12'!BO27</f>
        <v>0</v>
      </c>
      <c r="BP33" s="53">
        <f>'1'!BP27+'2'!BP27+'3'!BP27+'4'!BP27+'5'!BP27+'6'!BP27+'7'!BP27+'8'!BP27+'9'!BP27+'10'!BP27+'11'!BP27+'12'!BP27</f>
        <v>146</v>
      </c>
      <c r="BQ33" s="53">
        <f>'1'!BQ27+'2'!BQ27+'3'!BQ27+'4'!BQ27+'5'!BQ27+'6'!BQ27+'7'!BQ27+'8'!BQ27+'9'!BQ27+'10'!BQ27+'11'!BQ27+'12'!BQ27</f>
        <v>0</v>
      </c>
      <c r="BR33" s="53">
        <f>'1'!BR27+'2'!BR27+'3'!BR27+'4'!BR27+'5'!BR27+'6'!BR27+'7'!BR27+'8'!BR27+'9'!BR27+'10'!BR27+'11'!BR27+'12'!BR27</f>
        <v>0</v>
      </c>
      <c r="BS33" s="53">
        <f>'1'!BS27+'2'!BS27+'3'!BS27+'4'!BS27+'5'!BS27+'6'!BS27+'7'!BS27+'8'!BS27+'9'!BS27+'10'!BS27+'11'!BS27+'12'!BS27</f>
        <v>37</v>
      </c>
      <c r="BT33" s="53">
        <f>'1'!BT27+'2'!BT27+'3'!BT27+'4'!BT27+'5'!BT27+'6'!BT27+'7'!BT27+'8'!BT27+'9'!BT27+'10'!BT27+'11'!BT27+'12'!BT27</f>
        <v>0</v>
      </c>
      <c r="BU33" s="53">
        <f>'1'!BU27+'2'!BU27+'3'!BU27+'4'!BU27+'5'!BU27+'6'!BU27+'7'!BU27+'8'!BU27+'9'!BU27+'10'!BU27+'11'!BU27+'12'!BU27</f>
        <v>0</v>
      </c>
      <c r="BV33" s="53">
        <f>'1'!BV27+'2'!BV27+'3'!BV27+'4'!BV27+'5'!BV27+'6'!BV27+'7'!BV27+'8'!BV27+'9'!BV27+'10'!BV27+'11'!BV27+'12'!BV27</f>
        <v>0</v>
      </c>
      <c r="BW33" s="53">
        <f>'1'!BW27+'2'!BW27+'3'!BW27+'4'!BW27+'5'!BW27+'6'!BW27+'7'!BW27+'8'!BW27+'9'!BW27+'10'!BW27+'11'!BW27+'12'!BW27</f>
        <v>0</v>
      </c>
      <c r="BX33" s="54">
        <f t="shared" si="6"/>
        <v>305</v>
      </c>
      <c r="BY33" s="53">
        <f>'1'!BY27+'2'!BY27+'3'!BY27+'4'!BY27+'5'!BY27+'6'!BY27+'7'!BY27+'8'!BY27+'9'!BY27+'10'!BY27+'11'!BY27+'12'!BY27</f>
        <v>0</v>
      </c>
      <c r="BZ33" s="55">
        <f>'1'!BZ27+'2'!BZ27+'3'!BZ27+'4'!BZ27+'5'!BZ27+'6'!BZ27+'7'!BZ27+'8'!BZ27+'9'!BZ27+'10'!BZ27+'11'!BZ27+'12'!BZ27</f>
        <v>0</v>
      </c>
      <c r="CA33" s="58">
        <f>'1'!CA27+'2'!CA27+'3'!CA27+'4'!CA27+'5'!CA27+'6'!CA27+'7'!CA27+'8'!CA27+'9'!CA27+'10'!CA27+'11'!CA27+'12'!CA27</f>
        <v>103379</v>
      </c>
      <c r="CB33" s="59">
        <f>'1'!CB27+'2'!CB27+'3'!CB27+'4'!CB27+'5'!CB27+'6'!CB27+'7'!CB27+'8'!CB27+'9'!CB27+'10'!CB27+'11'!CB27+'12'!CB27</f>
        <v>0</v>
      </c>
      <c r="CC33" s="59">
        <f>'1'!CC27+'2'!CC27+'3'!CC27+'4'!CC27+'5'!CC27+'6'!CC27+'7'!CC27+'8'!CC27+'9'!CC27+'10'!CC27+'11'!CC27+'12'!CC27</f>
        <v>0</v>
      </c>
      <c r="CD33" s="59">
        <f>'1'!CD27+'2'!CD27+'3'!CD27+'4'!CD27+'5'!CD27+'6'!CD27+'7'!CD27+'8'!CD27+'9'!CD27+'10'!CD27+'11'!CD27+'12'!CD27</f>
        <v>60</v>
      </c>
      <c r="CE33" s="59">
        <f>'1'!CE27+'2'!CE27+'3'!CE27+'4'!CE27+'5'!CE27+'6'!CE27+'7'!CE27+'8'!CE27+'9'!CE27+'10'!CE27+'11'!CE27+'12'!CE27</f>
        <v>0</v>
      </c>
      <c r="CF33" s="59">
        <f>'1'!CF27+'2'!CF27+'3'!CF27+'4'!CF27+'5'!CF27+'6'!CF27+'7'!CF27+'8'!CF27+'9'!CF27+'10'!CF27+'11'!CF27+'12'!CF27</f>
        <v>0</v>
      </c>
      <c r="CG33" s="59">
        <f>'1'!CG27+'2'!CG27+'3'!CG27+'4'!CG27+'5'!CG27+'6'!CG27+'7'!CG27+'8'!CG27+'9'!CG27+'10'!CG27+'11'!CG27+'12'!CG27</f>
        <v>743</v>
      </c>
      <c r="CH33" s="59">
        <f>'1'!CH27+'2'!CH27+'3'!CH27+'4'!CH27+'5'!CH27+'6'!CH27+'7'!CH27+'8'!CH27+'9'!CH27+'10'!CH27+'11'!CH27+'12'!CH27</f>
        <v>270</v>
      </c>
      <c r="CI33" s="59">
        <f>'1'!CI27+'2'!CI27+'3'!CI27+'4'!CI27+'5'!CI27+'6'!CI27+'7'!CI27+'8'!CI27+'9'!CI27+'10'!CI27+'11'!CI27+'12'!CI27</f>
        <v>0</v>
      </c>
      <c r="CJ33" s="59">
        <f>'1'!CJ27+'2'!CJ27+'3'!CJ27+'4'!CJ27+'5'!CJ27+'6'!CJ27+'7'!CJ27+'8'!CJ27+'9'!CJ27+'10'!CJ27+'11'!CJ27+'12'!CJ27</f>
        <v>0</v>
      </c>
      <c r="CK33" s="59">
        <f>'1'!CK27+'2'!CK27+'3'!CK27+'4'!CK27+'5'!CK27+'6'!CK27+'7'!CK27+'8'!CK27+'9'!CK27+'10'!CK27+'11'!CK27+'12'!CK27</f>
        <v>0</v>
      </c>
      <c r="CL33" s="60">
        <f>'1'!CL27+'2'!CL27+'3'!CL27+'4'!CL27+'5'!CL27+'6'!CL27+'7'!CL27+'8'!CL27+'9'!CL27+'10'!CL27+'11'!CL27+'12'!CL27</f>
        <v>13620</v>
      </c>
      <c r="CM33" s="61">
        <f>'1'!CM27+'2'!CM27+'3'!CM27+'4'!CM27+'5'!CM27+'6'!CM27+'7'!CM27+'8'!CM27+'9'!CM27+'10'!CM27+'11'!CM27+'12'!CM27</f>
        <v>0</v>
      </c>
      <c r="CN33" s="62">
        <f>'1'!CN27+'2'!CN27+'3'!CN27+'4'!CN27+'5'!CN27+'6'!CN27+'7'!CN27+'8'!CN27+'9'!CN27+'10'!CN27+'11'!CN27+'12'!CN27</f>
        <v>0</v>
      </c>
      <c r="CO33" s="63">
        <f t="shared" si="7"/>
        <v>0</v>
      </c>
      <c r="CP33" s="64">
        <f>'1'!CP27+'2'!CP27+'3'!CP27+'4'!CP27+'5'!CP27+'6'!CP27+'7'!CP27+'8'!CP27+'9'!CP27+'10'!CP27+'11'!CP27+'12'!CP27</f>
        <v>0</v>
      </c>
      <c r="CQ33" s="64">
        <f>'1'!CQ27+'2'!CQ27+'3'!CQ27+'4'!CQ27+'5'!CQ27+'6'!CQ27+'7'!CQ27+'8'!CQ27+'9'!CQ27+'10'!CQ27+'11'!CQ27+'12'!CQ27</f>
        <v>0</v>
      </c>
      <c r="CR33" s="65">
        <f>'1'!CR27+'2'!CR27+'3'!CR27+'4'!CR27+'5'!CR27+'6'!CR27+'7'!CR27+'8'!CR27+'9'!CR27+'10'!CR27+'11'!CR27+'12'!CR27</f>
        <v>0</v>
      </c>
      <c r="CS33" s="65">
        <f t="shared" si="3"/>
        <v>0</v>
      </c>
      <c r="CT33" s="66">
        <f>'1'!CT27+'2'!CT27+'3'!CT27+'4'!CT27+'5'!CT27+'6'!CT27+'7'!CT27+'8'!CT27+'9'!CT27+'10'!CT27+'11'!CT27+'12'!CT27</f>
        <v>0</v>
      </c>
      <c r="CU33" s="67">
        <f>'1'!CU27+'2'!CU27+'3'!CU27+'4'!CU27+'5'!CU27+'6'!CU27+'7'!CU27+'8'!CU27+'9'!CU27+'10'!CU27+'11'!CU27+'12'!CU27</f>
        <v>3500</v>
      </c>
      <c r="CV33" s="68">
        <f>'1'!CV27+'2'!CV27+'3'!CV27+'4'!CV27+'5'!CV27+'6'!CV27+'7'!CV27+'8'!CV27+'9'!CV27+'10'!CV27+'11'!CV27+'12'!CV27</f>
        <v>0</v>
      </c>
      <c r="CW33" s="69">
        <f>'1'!CW27+'2'!CW27+'3'!CW27+'4'!CW27+'5'!CW27+'6'!CW27+'7'!CW27+'8'!CW27+'9'!CW27+'10'!CW27+'11'!CW27+'12'!CW27</f>
        <v>0</v>
      </c>
      <c r="CX33" s="70">
        <f>'1'!CX27+'2'!CX27+'3'!CX27+'4'!CX27+'5'!CX27+'6'!CX27+'7'!CX27+'8'!CX27+'9'!CX27+'10'!CX27+'11'!CX27+'12'!CX27</f>
        <v>0</v>
      </c>
      <c r="CY33" s="67">
        <f>'1'!CY27+'2'!CY27+'3'!CY27+'4'!CY27+'5'!CY27+'6'!CY27+'7'!CY27+'8'!CY27+'9'!CY27+'10'!CY27+'11'!CY27+'12'!CY27</f>
        <v>0</v>
      </c>
      <c r="DA33" s="7"/>
    </row>
    <row r="34" spans="1:105" s="49" customFormat="1" ht="12" customHeight="1" x14ac:dyDescent="0.2">
      <c r="A34" s="50">
        <v>430088</v>
      </c>
      <c r="B34" s="51"/>
      <c r="C34" s="51" t="s">
        <v>118</v>
      </c>
      <c r="D34" s="52">
        <f t="shared" si="4"/>
        <v>1540</v>
      </c>
      <c r="E34" s="53">
        <f>'1'!E28+'2'!E28+'3'!E28+'4'!E28+'5'!E28+'6'!E28+'7'!E28+'8'!E28+'9'!E28+'10'!E28+'11'!E28+'12'!E28</f>
        <v>0</v>
      </c>
      <c r="F34" s="53">
        <f>'1'!F28+'2'!F28+'3'!F28+'4'!F28+'5'!F28+'6'!F28+'7'!F28+'8'!F28+'9'!F28+'10'!F28+'11'!F28+'12'!F28</f>
        <v>0</v>
      </c>
      <c r="G34" s="53">
        <f>'1'!G28+'2'!G28+'3'!G28+'4'!G28+'5'!G28+'6'!G28+'7'!G28+'8'!G28+'9'!G28+'10'!G28+'11'!G28+'12'!G28</f>
        <v>0</v>
      </c>
      <c r="H34" s="53">
        <f>'1'!H28+'2'!H28+'3'!H28+'4'!H28+'5'!H28+'6'!H28+'7'!H28+'8'!H28+'9'!H28+'10'!H28+'11'!H28+'12'!H28</f>
        <v>70</v>
      </c>
      <c r="I34" s="53">
        <f>'1'!I28+'2'!I28+'3'!I28+'4'!I28+'5'!I28+'6'!I28+'7'!I28+'8'!I28+'9'!I28+'10'!I28+'11'!I28+'12'!I28</f>
        <v>0</v>
      </c>
      <c r="J34" s="53">
        <f>'1'!J28+'2'!J28+'3'!J28+'4'!J28+'5'!J28+'6'!J28+'7'!J28+'8'!J28+'9'!J28+'10'!J28+'11'!J28+'12'!J28</f>
        <v>0</v>
      </c>
      <c r="K34" s="53">
        <f>'1'!K28+'2'!K28+'3'!K28+'4'!K28+'5'!K28+'6'!K28+'7'!K28+'8'!K28+'9'!K28+'10'!K28+'11'!K28+'12'!K28</f>
        <v>0</v>
      </c>
      <c r="L34" s="53">
        <f>'1'!L28+'2'!L28+'3'!L28+'4'!L28+'5'!L28+'6'!L28+'7'!L28+'8'!L28+'9'!L28+'10'!L28+'11'!L28+'12'!L28</f>
        <v>0</v>
      </c>
      <c r="M34" s="53">
        <f>'1'!M28+'2'!M28+'3'!M28+'4'!M28+'5'!M28+'6'!M28+'7'!M28+'8'!M28+'9'!M28+'10'!M28+'11'!M28+'12'!M28</f>
        <v>0</v>
      </c>
      <c r="N34" s="53">
        <f>'1'!N28+'2'!N28+'3'!N28+'4'!N28+'5'!N28+'6'!N28+'7'!N28+'8'!N28+'9'!N28+'10'!N28+'11'!N28+'12'!N28</f>
        <v>0</v>
      </c>
      <c r="O34" s="53">
        <f>'1'!O28+'2'!O28+'3'!O28+'4'!O28+'5'!O28+'6'!O28+'7'!O28+'8'!O28+'9'!O28+'10'!O28+'11'!O28+'12'!O28</f>
        <v>0</v>
      </c>
      <c r="P34" s="53">
        <f>'1'!P28+'2'!P28+'3'!P28+'4'!P28+'5'!P28+'6'!P28+'7'!P28+'8'!P28+'9'!P28+'10'!P28+'11'!P28+'12'!P28</f>
        <v>177</v>
      </c>
      <c r="Q34" s="53">
        <f>'1'!Q28+'2'!Q28+'3'!Q28+'4'!Q28+'5'!Q28+'6'!Q28+'7'!Q28+'8'!Q28+'9'!Q28+'10'!Q28+'11'!Q28+'12'!Q28</f>
        <v>0</v>
      </c>
      <c r="R34" s="53">
        <f>'1'!R28+'2'!R28+'3'!R28+'4'!R28+'5'!R28+'6'!R28+'7'!R28+'8'!R28+'9'!R28+'10'!R28+'11'!R28+'12'!R28</f>
        <v>0</v>
      </c>
      <c r="S34" s="53">
        <f>'1'!S28+'2'!S28+'3'!S28+'4'!S28+'5'!S28+'6'!S28+'7'!S28+'8'!S28+'9'!S28+'10'!S28+'11'!S28+'12'!S28</f>
        <v>0</v>
      </c>
      <c r="T34" s="53">
        <f>'1'!T28+'2'!T28+'3'!T28+'4'!T28+'5'!T28+'6'!T28+'7'!T28+'8'!T28+'9'!T28+'10'!T28+'11'!T28+'12'!T28</f>
        <v>0</v>
      </c>
      <c r="U34" s="53">
        <f>'1'!U28+'2'!U28+'3'!U28+'4'!U28+'5'!U28+'6'!U28+'7'!U28+'8'!U28+'9'!U28+'10'!U28+'11'!U28+'12'!U28</f>
        <v>0</v>
      </c>
      <c r="V34" s="53">
        <f>'1'!V28+'2'!V28+'3'!V28+'4'!V28+'5'!V28+'6'!V28+'7'!V28+'8'!V28+'9'!V28+'10'!V28+'11'!V28+'12'!V28</f>
        <v>0</v>
      </c>
      <c r="W34" s="53">
        <f>'1'!W28+'2'!W28+'3'!W28+'4'!W28+'5'!W28+'6'!W28+'7'!W28+'8'!W28+'9'!W28+'10'!W28+'11'!W28+'12'!W28</f>
        <v>0</v>
      </c>
      <c r="X34" s="53">
        <f>'1'!X28+'2'!X28+'3'!X28+'4'!X28+'5'!X28+'6'!X28+'7'!X28+'8'!X28+'9'!X28+'10'!X28+'11'!X28+'12'!X28</f>
        <v>0</v>
      </c>
      <c r="Y34" s="53">
        <f>'1'!Y28+'2'!Y28+'3'!Y28+'4'!Y28+'5'!Y28+'6'!Y28+'7'!Y28+'8'!Y28+'9'!Y28+'10'!Y28+'11'!Y28+'12'!Y28</f>
        <v>0</v>
      </c>
      <c r="Z34" s="53">
        <f>'1'!Z28+'2'!Z28+'3'!Z28+'4'!Z28+'5'!Z28+'6'!Z28+'7'!Z28+'8'!Z28+'9'!Z28+'10'!Z28+'11'!Z28+'12'!Z28</f>
        <v>315</v>
      </c>
      <c r="AA34" s="53">
        <f>'1'!AA28+'2'!AA28+'3'!AA28+'4'!AA28+'5'!AA28+'6'!AA28+'7'!AA28+'8'!AA28+'9'!AA28+'10'!AA28+'11'!AA28+'12'!AA28</f>
        <v>0</v>
      </c>
      <c r="AB34" s="53">
        <f>'1'!AB28+'2'!AB28+'3'!AB28+'4'!AB28+'5'!AB28+'6'!AB28+'7'!AB28+'8'!AB28+'9'!AB28+'10'!AB28+'11'!AB28+'12'!AB28</f>
        <v>0</v>
      </c>
      <c r="AC34" s="53">
        <f>'1'!AC28+'2'!AC28+'3'!AC28+'4'!AC28+'5'!AC28+'6'!AC28+'7'!AC28+'8'!AC28+'9'!AC28+'10'!AC28+'11'!AC28+'12'!AC28</f>
        <v>0</v>
      </c>
      <c r="AD34" s="53">
        <f>'1'!AD28+'2'!AD28+'3'!AD28+'4'!AD28+'5'!AD28+'6'!AD28+'7'!AD28+'8'!AD28+'9'!AD28+'10'!AD28+'11'!AD28+'12'!AD28</f>
        <v>0</v>
      </c>
      <c r="AE34" s="53">
        <f>'1'!AE28+'2'!AE28+'3'!AE28+'4'!AE28+'5'!AE28+'6'!AE28+'7'!AE28+'8'!AE28+'9'!AE28+'10'!AE28+'11'!AE28+'12'!AE28</f>
        <v>531</v>
      </c>
      <c r="AF34" s="53">
        <f>'1'!AF28+'2'!AF28+'3'!AF28+'4'!AF28+'5'!AF28+'6'!AF28+'7'!AF28+'8'!AF28+'9'!AF28+'10'!AF28+'11'!AF28+'12'!AF28</f>
        <v>0</v>
      </c>
      <c r="AG34" s="53">
        <f>'1'!AG28+'2'!AG28+'3'!AG28+'4'!AG28+'5'!AG28+'6'!AG28+'7'!AG28+'8'!AG28+'9'!AG28+'10'!AG28+'11'!AG28+'12'!AG28</f>
        <v>0</v>
      </c>
      <c r="AH34" s="53">
        <f>'1'!AH28+'2'!AH28+'3'!AH28+'4'!AH28+'5'!AH28+'6'!AH28+'7'!AH28+'8'!AH28+'9'!AH28+'10'!AH28+'11'!AH28+'12'!AH28</f>
        <v>0</v>
      </c>
      <c r="AI34" s="53">
        <f>'1'!AI28+'2'!AI28+'3'!AI28+'4'!AI28+'5'!AI28+'6'!AI28+'7'!AI28+'8'!AI28+'9'!AI28+'10'!AI28+'11'!AI28+'12'!AI28</f>
        <v>0</v>
      </c>
      <c r="AJ34" s="53">
        <f>'1'!AJ28+'2'!AJ28+'3'!AJ28+'4'!AJ28+'5'!AJ28+'6'!AJ28+'7'!AJ28+'8'!AJ28+'9'!AJ28+'10'!AJ28+'11'!AJ28+'12'!AJ28</f>
        <v>447</v>
      </c>
      <c r="AK34" s="53">
        <f>'1'!AK28+'2'!AK28+'3'!AK28+'4'!AK28+'5'!AK28+'6'!AK28+'7'!AK28+'8'!AK28+'9'!AK28+'10'!AK28+'11'!AK28+'12'!AK28</f>
        <v>0</v>
      </c>
      <c r="AL34" s="53">
        <f>'1'!AL28+'2'!AL28+'3'!AL28+'4'!AL28+'5'!AL28+'6'!AL28+'7'!AL28+'8'!AL28+'9'!AL28+'10'!AL28+'11'!AL28+'12'!AL28</f>
        <v>0</v>
      </c>
      <c r="AM34" s="53">
        <f>'1'!AM28+'2'!AM28+'3'!AM28+'4'!AM28+'5'!AM28+'6'!AM28+'7'!AM28+'8'!AM28+'9'!AM28+'10'!AM28+'11'!AM28+'12'!AM28</f>
        <v>0</v>
      </c>
      <c r="AN34" s="53">
        <f>'1'!AN28+'2'!AN28+'3'!AN28+'4'!AN28+'5'!AN28+'6'!AN28+'7'!AN28+'8'!AN28+'9'!AN28+'10'!AN28+'11'!AN28+'12'!AN28</f>
        <v>0</v>
      </c>
      <c r="AO34" s="53">
        <f>'1'!AO28+'2'!AO28+'3'!AO28+'4'!AO28+'5'!AO28+'6'!AO28+'7'!AO28+'8'!AO28+'9'!AO28+'10'!AO28+'11'!AO28+'12'!AO28</f>
        <v>0</v>
      </c>
      <c r="AP34" s="54">
        <f t="shared" si="5"/>
        <v>1540</v>
      </c>
      <c r="AQ34" s="53">
        <f>'1'!AQ28+'2'!AQ28+'3'!AQ28+'4'!AQ28+'5'!AQ28+'6'!AQ28+'7'!AQ28+'8'!AQ28+'9'!AQ28+'10'!AQ28+'11'!AQ28+'12'!AQ28</f>
        <v>0</v>
      </c>
      <c r="AR34" s="55">
        <f>'1'!AR28+'2'!AR28+'3'!AR28+'4'!AR28+'5'!AR28+'6'!AR28+'7'!AR28+'8'!AR28+'9'!AR28+'10'!AR28+'11'!AR28+'12'!AR28</f>
        <v>0</v>
      </c>
      <c r="AS34" s="52">
        <f>'1'!AS28+'2'!AS28+'3'!AS28+'4'!AS28+'5'!AS28+'6'!AS28+'7'!AS28+'8'!AS28+'9'!AS28+'10'!AS28+'11'!AS28+'12'!AS28</f>
        <v>455</v>
      </c>
      <c r="AT34" s="56">
        <f>'1'!AT28+'2'!AT28+'3'!AT28+'4'!AT28+'5'!AT28+'6'!AT28+'7'!AT28+'8'!AT28+'9'!AT28+'10'!AT28+'11'!AT28+'12'!AT28</f>
        <v>0</v>
      </c>
      <c r="AU34" s="53">
        <f>'1'!AU28+'2'!AU28+'3'!AU28+'4'!AU28+'5'!AU28+'6'!AU28+'7'!AU28+'8'!AU28+'9'!AU28+'10'!AU28+'11'!AU28+'12'!AU28</f>
        <v>0</v>
      </c>
      <c r="AV34" s="53">
        <f>'1'!AV28+'2'!AV28+'3'!AV28+'4'!AV28+'5'!AV28+'6'!AV28+'7'!AV28+'8'!AV28+'9'!AV28+'10'!AV28+'11'!AV28+'12'!AV28</f>
        <v>0</v>
      </c>
      <c r="AW34" s="53">
        <f>'1'!AW28+'2'!AW28+'3'!AW28+'4'!AW28+'5'!AW28+'6'!AW28+'7'!AW28+'8'!AW28+'9'!AW28+'10'!AW28+'11'!AW28+'12'!AW28</f>
        <v>0</v>
      </c>
      <c r="AX34" s="57">
        <f>'1'!AX28+'2'!AX28+'3'!AX28+'4'!AX28+'5'!AX28+'6'!AX28+'7'!AX28+'8'!AX28+'9'!AX28+'10'!AX28+'11'!AX28+'12'!AX28</f>
        <v>0</v>
      </c>
      <c r="AY34" s="57">
        <f>'1'!AY28+'2'!AY28+'3'!AY28+'4'!AY28+'5'!AY28+'6'!AY28+'7'!AY28+'8'!AY28+'9'!AY28+'10'!AY28+'11'!AY28+'12'!AY28</f>
        <v>0</v>
      </c>
      <c r="AZ34" s="57">
        <f>'1'!AZ28+'2'!AZ28+'3'!AZ28+'4'!AZ28+'5'!AZ28+'6'!AZ28+'7'!AZ28+'8'!AZ28+'9'!AZ28+'10'!AZ28+'11'!AZ28+'12'!AZ28</f>
        <v>0</v>
      </c>
      <c r="BA34" s="53">
        <f>'1'!BA28+'2'!BA28+'3'!BA28+'4'!BA28+'5'!BA28+'6'!BA28+'7'!BA28+'8'!BA28+'9'!BA28+'10'!BA28+'11'!BA28+'12'!BA28</f>
        <v>0</v>
      </c>
      <c r="BB34" s="53">
        <f>'1'!BB28+'2'!BB28+'3'!BB28+'4'!BB28+'5'!BB28+'6'!BB28+'7'!BB28+'8'!BB28+'9'!BB28+'10'!BB28+'11'!BB28+'12'!BB28</f>
        <v>0</v>
      </c>
      <c r="BC34" s="53">
        <f>'1'!BC28+'2'!BC28+'3'!BC28+'4'!BC28+'5'!BC28+'6'!BC28+'7'!BC28+'8'!BC28+'9'!BC28+'10'!BC28+'11'!BC28+'12'!BC28</f>
        <v>0</v>
      </c>
      <c r="BD34" s="53">
        <f>'1'!BD28+'2'!BD28+'3'!BD28+'4'!BD28+'5'!BD28+'6'!BD28+'7'!BD28+'8'!BD28+'9'!BD28+'10'!BD28+'11'!BD28+'12'!BD28</f>
        <v>60</v>
      </c>
      <c r="BE34" s="53">
        <f>'1'!BE28+'2'!BE28+'3'!BE28+'4'!BE28+'5'!BE28+'6'!BE28+'7'!BE28+'8'!BE28+'9'!BE28+'10'!BE28+'11'!BE28+'12'!BE28</f>
        <v>0</v>
      </c>
      <c r="BF34" s="53">
        <f>'1'!BF28+'2'!BF28+'3'!BF28+'4'!BF28+'5'!BF28+'6'!BF28+'7'!BF28+'8'!BF28+'9'!BF28+'10'!BF28+'11'!BF28+'12'!BF28</f>
        <v>0</v>
      </c>
      <c r="BG34" s="53">
        <f>'1'!BG28+'2'!BG28+'3'!BG28+'4'!BG28+'5'!BG28+'6'!BG28+'7'!BG28+'8'!BG28+'9'!BG28+'10'!BG28+'11'!BG28+'12'!BG28</f>
        <v>0</v>
      </c>
      <c r="BH34" s="53">
        <f>'1'!BH28+'2'!BH28+'3'!BH28+'4'!BH28+'5'!BH28+'6'!BH28+'7'!BH28+'8'!BH28+'9'!BH28+'10'!BH28+'11'!BH28+'12'!BH28</f>
        <v>0</v>
      </c>
      <c r="BI34" s="53">
        <f>'1'!BI28+'2'!BI28+'3'!BI28+'4'!BI28+'5'!BI28+'6'!BI28+'7'!BI28+'8'!BI28+'9'!BI28+'10'!BI28+'11'!BI28+'12'!BI28</f>
        <v>0</v>
      </c>
      <c r="BJ34" s="53">
        <f>'1'!BJ28+'2'!BJ28+'3'!BJ28+'4'!BJ28+'5'!BJ28+'6'!BJ28+'7'!BJ28+'8'!BJ28+'9'!BJ28+'10'!BJ28+'11'!BJ28+'12'!BJ28</f>
        <v>0</v>
      </c>
      <c r="BK34" s="53">
        <f>'1'!BK28+'2'!BK28+'3'!BK28+'4'!BK28+'5'!BK28+'6'!BK28+'7'!BK28+'8'!BK28+'9'!BK28+'10'!BK28+'11'!BK28+'12'!BK28</f>
        <v>30</v>
      </c>
      <c r="BL34" s="53">
        <f>'1'!BL28+'2'!BL28+'3'!BL28+'4'!BL28+'5'!BL28+'6'!BL28+'7'!BL28+'8'!BL28+'9'!BL28+'10'!BL28+'11'!BL28+'12'!BL28</f>
        <v>0</v>
      </c>
      <c r="BM34" s="53">
        <f>'1'!BM28+'2'!BM28+'3'!BM28+'4'!BM28+'5'!BM28+'6'!BM28+'7'!BM28+'8'!BM28+'9'!BM28+'10'!BM28+'11'!BM28+'12'!BM28</f>
        <v>0</v>
      </c>
      <c r="BN34" s="53">
        <f>'1'!BN28+'2'!BN28+'3'!BN28+'4'!BN28+'5'!BN28+'6'!BN28+'7'!BN28+'8'!BN28+'9'!BN28+'10'!BN28+'11'!BN28+'12'!BN28</f>
        <v>0</v>
      </c>
      <c r="BO34" s="53">
        <f>'1'!BO28+'2'!BO28+'3'!BO28+'4'!BO28+'5'!BO28+'6'!BO28+'7'!BO28+'8'!BO28+'9'!BO28+'10'!BO28+'11'!BO28+'12'!BO28</f>
        <v>0</v>
      </c>
      <c r="BP34" s="53">
        <f>'1'!BP28+'2'!BP28+'3'!BP28+'4'!BP28+'5'!BP28+'6'!BP28+'7'!BP28+'8'!BP28+'9'!BP28+'10'!BP28+'11'!BP28+'12'!BP28</f>
        <v>365</v>
      </c>
      <c r="BQ34" s="53">
        <f>'1'!BQ28+'2'!BQ28+'3'!BQ28+'4'!BQ28+'5'!BQ28+'6'!BQ28+'7'!BQ28+'8'!BQ28+'9'!BQ28+'10'!BQ28+'11'!BQ28+'12'!BQ28</f>
        <v>0</v>
      </c>
      <c r="BR34" s="53">
        <f>'1'!BR28+'2'!BR28+'3'!BR28+'4'!BR28+'5'!BR28+'6'!BR28+'7'!BR28+'8'!BR28+'9'!BR28+'10'!BR28+'11'!BR28+'12'!BR28</f>
        <v>0</v>
      </c>
      <c r="BS34" s="53">
        <f>'1'!BS28+'2'!BS28+'3'!BS28+'4'!BS28+'5'!BS28+'6'!BS28+'7'!BS28+'8'!BS28+'9'!BS28+'10'!BS28+'11'!BS28+'12'!BS28</f>
        <v>0</v>
      </c>
      <c r="BT34" s="53">
        <f>'1'!BT28+'2'!BT28+'3'!BT28+'4'!BT28+'5'!BT28+'6'!BT28+'7'!BT28+'8'!BT28+'9'!BT28+'10'!BT28+'11'!BT28+'12'!BT28</f>
        <v>0</v>
      </c>
      <c r="BU34" s="53">
        <f>'1'!BU28+'2'!BU28+'3'!BU28+'4'!BU28+'5'!BU28+'6'!BU28+'7'!BU28+'8'!BU28+'9'!BU28+'10'!BU28+'11'!BU28+'12'!BU28</f>
        <v>0</v>
      </c>
      <c r="BV34" s="53">
        <f>'1'!BV28+'2'!BV28+'3'!BV28+'4'!BV28+'5'!BV28+'6'!BV28+'7'!BV28+'8'!BV28+'9'!BV28+'10'!BV28+'11'!BV28+'12'!BV28</f>
        <v>0</v>
      </c>
      <c r="BW34" s="53">
        <f>'1'!BW28+'2'!BW28+'3'!BW28+'4'!BW28+'5'!BW28+'6'!BW28+'7'!BW28+'8'!BW28+'9'!BW28+'10'!BW28+'11'!BW28+'12'!BW28</f>
        <v>0</v>
      </c>
      <c r="BX34" s="54">
        <f t="shared" si="6"/>
        <v>455</v>
      </c>
      <c r="BY34" s="53">
        <f>'1'!BY28+'2'!BY28+'3'!BY28+'4'!BY28+'5'!BY28+'6'!BY28+'7'!BY28+'8'!BY28+'9'!BY28+'10'!BY28+'11'!BY28+'12'!BY28</f>
        <v>0</v>
      </c>
      <c r="BZ34" s="55">
        <f>'1'!BZ28+'2'!BZ28+'3'!BZ28+'4'!BZ28+'5'!BZ28+'6'!BZ28+'7'!BZ28+'8'!BZ28+'9'!BZ28+'10'!BZ28+'11'!BZ28+'12'!BZ28</f>
        <v>0</v>
      </c>
      <c r="CA34" s="58">
        <f>'1'!CA28+'2'!CA28+'3'!CA28+'4'!CA28+'5'!CA28+'6'!CA28+'7'!CA28+'8'!CA28+'9'!CA28+'10'!CA28+'11'!CA28+'12'!CA28</f>
        <v>117973</v>
      </c>
      <c r="CB34" s="59">
        <f>'1'!CB28+'2'!CB28+'3'!CB28+'4'!CB28+'5'!CB28+'6'!CB28+'7'!CB28+'8'!CB28+'9'!CB28+'10'!CB28+'11'!CB28+'12'!CB28</f>
        <v>0</v>
      </c>
      <c r="CC34" s="59">
        <f>'1'!CC28+'2'!CC28+'3'!CC28+'4'!CC28+'5'!CC28+'6'!CC28+'7'!CC28+'8'!CC28+'9'!CC28+'10'!CC28+'11'!CC28+'12'!CC28</f>
        <v>0</v>
      </c>
      <c r="CD34" s="59">
        <f>'1'!CD28+'2'!CD28+'3'!CD28+'4'!CD28+'5'!CD28+'6'!CD28+'7'!CD28+'8'!CD28+'9'!CD28+'10'!CD28+'11'!CD28+'12'!CD28</f>
        <v>25</v>
      </c>
      <c r="CE34" s="59">
        <f>'1'!CE28+'2'!CE28+'3'!CE28+'4'!CE28+'5'!CE28+'6'!CE28+'7'!CE28+'8'!CE28+'9'!CE28+'10'!CE28+'11'!CE28+'12'!CE28</f>
        <v>0</v>
      </c>
      <c r="CF34" s="59">
        <f>'1'!CF28+'2'!CF28+'3'!CF28+'4'!CF28+'5'!CF28+'6'!CF28+'7'!CF28+'8'!CF28+'9'!CF28+'10'!CF28+'11'!CF28+'12'!CF28</f>
        <v>0</v>
      </c>
      <c r="CG34" s="59">
        <f>'1'!CG28+'2'!CG28+'3'!CG28+'4'!CG28+'5'!CG28+'6'!CG28+'7'!CG28+'8'!CG28+'9'!CG28+'10'!CG28+'11'!CG28+'12'!CG28</f>
        <v>0</v>
      </c>
      <c r="CH34" s="59">
        <f>'1'!CH28+'2'!CH28+'3'!CH28+'4'!CH28+'5'!CH28+'6'!CH28+'7'!CH28+'8'!CH28+'9'!CH28+'10'!CH28+'11'!CH28+'12'!CH28</f>
        <v>0</v>
      </c>
      <c r="CI34" s="59">
        <f>'1'!CI28+'2'!CI28+'3'!CI28+'4'!CI28+'5'!CI28+'6'!CI28+'7'!CI28+'8'!CI28+'9'!CI28+'10'!CI28+'11'!CI28+'12'!CI28</f>
        <v>0</v>
      </c>
      <c r="CJ34" s="59">
        <f>'1'!CJ28+'2'!CJ28+'3'!CJ28+'4'!CJ28+'5'!CJ28+'6'!CJ28+'7'!CJ28+'8'!CJ28+'9'!CJ28+'10'!CJ28+'11'!CJ28+'12'!CJ28</f>
        <v>0</v>
      </c>
      <c r="CK34" s="59">
        <f>'1'!CK28+'2'!CK28+'3'!CK28+'4'!CK28+'5'!CK28+'6'!CK28+'7'!CK28+'8'!CK28+'9'!CK28+'10'!CK28+'11'!CK28+'12'!CK28</f>
        <v>0</v>
      </c>
      <c r="CL34" s="60">
        <f>'1'!CL28+'2'!CL28+'3'!CL28+'4'!CL28+'5'!CL28+'6'!CL28+'7'!CL28+'8'!CL28+'9'!CL28+'10'!CL28+'11'!CL28+'12'!CL28</f>
        <v>61772</v>
      </c>
      <c r="CM34" s="61">
        <f>'1'!CM28+'2'!CM28+'3'!CM28+'4'!CM28+'5'!CM28+'6'!CM28+'7'!CM28+'8'!CM28+'9'!CM28+'10'!CM28+'11'!CM28+'12'!CM28</f>
        <v>0</v>
      </c>
      <c r="CN34" s="62">
        <f>'1'!CN28+'2'!CN28+'3'!CN28+'4'!CN28+'5'!CN28+'6'!CN28+'7'!CN28+'8'!CN28+'9'!CN28+'10'!CN28+'11'!CN28+'12'!CN28</f>
        <v>0</v>
      </c>
      <c r="CO34" s="63">
        <f t="shared" si="7"/>
        <v>0</v>
      </c>
      <c r="CP34" s="64">
        <f>'1'!CP28+'2'!CP28+'3'!CP28+'4'!CP28+'5'!CP28+'6'!CP28+'7'!CP28+'8'!CP28+'9'!CP28+'10'!CP28+'11'!CP28+'12'!CP28</f>
        <v>0</v>
      </c>
      <c r="CQ34" s="64">
        <f>'1'!CQ28+'2'!CQ28+'3'!CQ28+'4'!CQ28+'5'!CQ28+'6'!CQ28+'7'!CQ28+'8'!CQ28+'9'!CQ28+'10'!CQ28+'11'!CQ28+'12'!CQ28</f>
        <v>0</v>
      </c>
      <c r="CR34" s="65">
        <f>'1'!CR28+'2'!CR28+'3'!CR28+'4'!CR28+'5'!CR28+'6'!CR28+'7'!CR28+'8'!CR28+'9'!CR28+'10'!CR28+'11'!CR28+'12'!CR28</f>
        <v>0</v>
      </c>
      <c r="CS34" s="65">
        <f t="shared" si="3"/>
        <v>0</v>
      </c>
      <c r="CT34" s="66">
        <f>'1'!CT28+'2'!CT28+'3'!CT28+'4'!CT28+'5'!CT28+'6'!CT28+'7'!CT28+'8'!CT28+'9'!CT28+'10'!CT28+'11'!CT28+'12'!CT28</f>
        <v>0</v>
      </c>
      <c r="CU34" s="67">
        <f>'1'!CU28+'2'!CU28+'3'!CU28+'4'!CU28+'5'!CU28+'6'!CU28+'7'!CU28+'8'!CU28+'9'!CU28+'10'!CU28+'11'!CU28+'12'!CU28</f>
        <v>2114</v>
      </c>
      <c r="CV34" s="68">
        <f>'1'!CV28+'2'!CV28+'3'!CV28+'4'!CV28+'5'!CV28+'6'!CV28+'7'!CV28+'8'!CV28+'9'!CV28+'10'!CV28+'11'!CV28+'12'!CV28</f>
        <v>0</v>
      </c>
      <c r="CW34" s="69">
        <f>'1'!CW28+'2'!CW28+'3'!CW28+'4'!CW28+'5'!CW28+'6'!CW28+'7'!CW28+'8'!CW28+'9'!CW28+'10'!CW28+'11'!CW28+'12'!CW28</f>
        <v>0</v>
      </c>
      <c r="CX34" s="70">
        <f>'1'!CX28+'2'!CX28+'3'!CX28+'4'!CX28+'5'!CX28+'6'!CX28+'7'!CX28+'8'!CX28+'9'!CX28+'10'!CX28+'11'!CX28+'12'!CX28</f>
        <v>0</v>
      </c>
      <c r="CY34" s="67">
        <f>'1'!CY28+'2'!CY28+'3'!CY28+'4'!CY28+'5'!CY28+'6'!CY28+'7'!CY28+'8'!CY28+'9'!CY28+'10'!CY28+'11'!CY28+'12'!CY28</f>
        <v>0</v>
      </c>
      <c r="DA34" s="7"/>
    </row>
    <row r="35" spans="1:105" s="49" customFormat="1" ht="12" customHeight="1" x14ac:dyDescent="0.2">
      <c r="A35" s="50">
        <v>430096</v>
      </c>
      <c r="B35" s="51"/>
      <c r="C35" s="51" t="s">
        <v>119</v>
      </c>
      <c r="D35" s="52">
        <f t="shared" si="4"/>
        <v>1906</v>
      </c>
      <c r="E35" s="53">
        <f>'1'!E29+'2'!E29+'3'!E29+'4'!E29+'5'!E29+'6'!E29+'7'!E29+'8'!E29+'9'!E29+'10'!E29+'11'!E29+'12'!E29</f>
        <v>0</v>
      </c>
      <c r="F35" s="53">
        <f>'1'!F29+'2'!F29+'3'!F29+'4'!F29+'5'!F29+'6'!F29+'7'!F29+'8'!F29+'9'!F29+'10'!F29+'11'!F29+'12'!F29</f>
        <v>0</v>
      </c>
      <c r="G35" s="53">
        <f>'1'!G29+'2'!G29+'3'!G29+'4'!G29+'5'!G29+'6'!G29+'7'!G29+'8'!G29+'9'!G29+'10'!G29+'11'!G29+'12'!G29</f>
        <v>0</v>
      </c>
      <c r="H35" s="53">
        <f>'1'!H29+'2'!H29+'3'!H29+'4'!H29+'5'!H29+'6'!H29+'7'!H29+'8'!H29+'9'!H29+'10'!H29+'11'!H29+'12'!H29</f>
        <v>286</v>
      </c>
      <c r="I35" s="53">
        <f>'1'!I29+'2'!I29+'3'!I29+'4'!I29+'5'!I29+'6'!I29+'7'!I29+'8'!I29+'9'!I29+'10'!I29+'11'!I29+'12'!I29</f>
        <v>0</v>
      </c>
      <c r="J35" s="53">
        <f>'1'!J29+'2'!J29+'3'!J29+'4'!J29+'5'!J29+'6'!J29+'7'!J29+'8'!J29+'9'!J29+'10'!J29+'11'!J29+'12'!J29</f>
        <v>35</v>
      </c>
      <c r="K35" s="53">
        <f>'1'!K29+'2'!K29+'3'!K29+'4'!K29+'5'!K29+'6'!K29+'7'!K29+'8'!K29+'9'!K29+'10'!K29+'11'!K29+'12'!K29</f>
        <v>20</v>
      </c>
      <c r="L35" s="53">
        <f>'1'!L29+'2'!L29+'3'!L29+'4'!L29+'5'!L29+'6'!L29+'7'!L29+'8'!L29+'9'!L29+'10'!L29+'11'!L29+'12'!L29</f>
        <v>0</v>
      </c>
      <c r="M35" s="53">
        <f>'1'!M29+'2'!M29+'3'!M29+'4'!M29+'5'!M29+'6'!M29+'7'!M29+'8'!M29+'9'!M29+'10'!M29+'11'!M29+'12'!M29</f>
        <v>0</v>
      </c>
      <c r="N35" s="53">
        <f>'1'!N29+'2'!N29+'3'!N29+'4'!N29+'5'!N29+'6'!N29+'7'!N29+'8'!N29+'9'!N29+'10'!N29+'11'!N29+'12'!N29</f>
        <v>0</v>
      </c>
      <c r="O35" s="53">
        <f>'1'!O29+'2'!O29+'3'!O29+'4'!O29+'5'!O29+'6'!O29+'7'!O29+'8'!O29+'9'!O29+'10'!O29+'11'!O29+'12'!O29</f>
        <v>0</v>
      </c>
      <c r="P35" s="53">
        <f>'1'!P29+'2'!P29+'3'!P29+'4'!P29+'5'!P29+'6'!P29+'7'!P29+'8'!P29+'9'!P29+'10'!P29+'11'!P29+'12'!P29</f>
        <v>18</v>
      </c>
      <c r="Q35" s="53">
        <f>'1'!Q29+'2'!Q29+'3'!Q29+'4'!Q29+'5'!Q29+'6'!Q29+'7'!Q29+'8'!Q29+'9'!Q29+'10'!Q29+'11'!Q29+'12'!Q29</f>
        <v>0</v>
      </c>
      <c r="R35" s="53">
        <f>'1'!R29+'2'!R29+'3'!R29+'4'!R29+'5'!R29+'6'!R29+'7'!R29+'8'!R29+'9'!R29+'10'!R29+'11'!R29+'12'!R29</f>
        <v>0</v>
      </c>
      <c r="S35" s="53">
        <f>'1'!S29+'2'!S29+'3'!S29+'4'!S29+'5'!S29+'6'!S29+'7'!S29+'8'!S29+'9'!S29+'10'!S29+'11'!S29+'12'!S29</f>
        <v>0</v>
      </c>
      <c r="T35" s="53">
        <f>'1'!T29+'2'!T29+'3'!T29+'4'!T29+'5'!T29+'6'!T29+'7'!T29+'8'!T29+'9'!T29+'10'!T29+'11'!T29+'12'!T29</f>
        <v>0</v>
      </c>
      <c r="U35" s="53">
        <f>'1'!U29+'2'!U29+'3'!U29+'4'!U29+'5'!U29+'6'!U29+'7'!U29+'8'!U29+'9'!U29+'10'!U29+'11'!U29+'12'!U29</f>
        <v>0</v>
      </c>
      <c r="V35" s="53">
        <f>'1'!V29+'2'!V29+'3'!V29+'4'!V29+'5'!V29+'6'!V29+'7'!V29+'8'!V29+'9'!V29+'10'!V29+'11'!V29+'12'!V29</f>
        <v>0</v>
      </c>
      <c r="W35" s="53">
        <f>'1'!W29+'2'!W29+'3'!W29+'4'!W29+'5'!W29+'6'!W29+'7'!W29+'8'!W29+'9'!W29+'10'!W29+'11'!W29+'12'!W29</f>
        <v>0</v>
      </c>
      <c r="X35" s="53">
        <f>'1'!X29+'2'!X29+'3'!X29+'4'!X29+'5'!X29+'6'!X29+'7'!X29+'8'!X29+'9'!X29+'10'!X29+'11'!X29+'12'!X29</f>
        <v>75</v>
      </c>
      <c r="Y35" s="53">
        <f>'1'!Y29+'2'!Y29+'3'!Y29+'4'!Y29+'5'!Y29+'6'!Y29+'7'!Y29+'8'!Y29+'9'!Y29+'10'!Y29+'11'!Y29+'12'!Y29</f>
        <v>0</v>
      </c>
      <c r="Z35" s="53">
        <f>'1'!Z29+'2'!Z29+'3'!Z29+'4'!Z29+'5'!Z29+'6'!Z29+'7'!Z29+'8'!Z29+'9'!Z29+'10'!Z29+'11'!Z29+'12'!Z29</f>
        <v>337</v>
      </c>
      <c r="AA35" s="53">
        <f>'1'!AA29+'2'!AA29+'3'!AA29+'4'!AA29+'5'!AA29+'6'!AA29+'7'!AA29+'8'!AA29+'9'!AA29+'10'!AA29+'11'!AA29+'12'!AA29</f>
        <v>0</v>
      </c>
      <c r="AB35" s="53">
        <f>'1'!AB29+'2'!AB29+'3'!AB29+'4'!AB29+'5'!AB29+'6'!AB29+'7'!AB29+'8'!AB29+'9'!AB29+'10'!AB29+'11'!AB29+'12'!AB29</f>
        <v>0</v>
      </c>
      <c r="AC35" s="53">
        <f>'1'!AC29+'2'!AC29+'3'!AC29+'4'!AC29+'5'!AC29+'6'!AC29+'7'!AC29+'8'!AC29+'9'!AC29+'10'!AC29+'11'!AC29+'12'!AC29</f>
        <v>0</v>
      </c>
      <c r="AD35" s="53">
        <f>'1'!AD29+'2'!AD29+'3'!AD29+'4'!AD29+'5'!AD29+'6'!AD29+'7'!AD29+'8'!AD29+'9'!AD29+'10'!AD29+'11'!AD29+'12'!AD29</f>
        <v>0</v>
      </c>
      <c r="AE35" s="53">
        <f>'1'!AE29+'2'!AE29+'3'!AE29+'4'!AE29+'5'!AE29+'6'!AE29+'7'!AE29+'8'!AE29+'9'!AE29+'10'!AE29+'11'!AE29+'12'!AE29</f>
        <v>715</v>
      </c>
      <c r="AF35" s="53">
        <f>'1'!AF29+'2'!AF29+'3'!AF29+'4'!AF29+'5'!AF29+'6'!AF29+'7'!AF29+'8'!AF29+'9'!AF29+'10'!AF29+'11'!AF29+'12'!AF29</f>
        <v>0</v>
      </c>
      <c r="AG35" s="53">
        <f>'1'!AG29+'2'!AG29+'3'!AG29+'4'!AG29+'5'!AG29+'6'!AG29+'7'!AG29+'8'!AG29+'9'!AG29+'10'!AG29+'11'!AG29+'12'!AG29</f>
        <v>0</v>
      </c>
      <c r="AH35" s="53">
        <f>'1'!AH29+'2'!AH29+'3'!AH29+'4'!AH29+'5'!AH29+'6'!AH29+'7'!AH29+'8'!AH29+'9'!AH29+'10'!AH29+'11'!AH29+'12'!AH29</f>
        <v>0</v>
      </c>
      <c r="AI35" s="53">
        <f>'1'!AI29+'2'!AI29+'3'!AI29+'4'!AI29+'5'!AI29+'6'!AI29+'7'!AI29+'8'!AI29+'9'!AI29+'10'!AI29+'11'!AI29+'12'!AI29</f>
        <v>0</v>
      </c>
      <c r="AJ35" s="53">
        <f>'1'!AJ29+'2'!AJ29+'3'!AJ29+'4'!AJ29+'5'!AJ29+'6'!AJ29+'7'!AJ29+'8'!AJ29+'9'!AJ29+'10'!AJ29+'11'!AJ29+'12'!AJ29</f>
        <v>420</v>
      </c>
      <c r="AK35" s="53">
        <f>'1'!AK29+'2'!AK29+'3'!AK29+'4'!AK29+'5'!AK29+'6'!AK29+'7'!AK29+'8'!AK29+'9'!AK29+'10'!AK29+'11'!AK29+'12'!AK29</f>
        <v>0</v>
      </c>
      <c r="AL35" s="53">
        <f>'1'!AL29+'2'!AL29+'3'!AL29+'4'!AL29+'5'!AL29+'6'!AL29+'7'!AL29+'8'!AL29+'9'!AL29+'10'!AL29+'11'!AL29+'12'!AL29</f>
        <v>0</v>
      </c>
      <c r="AM35" s="53">
        <f>'1'!AM29+'2'!AM29+'3'!AM29+'4'!AM29+'5'!AM29+'6'!AM29+'7'!AM29+'8'!AM29+'9'!AM29+'10'!AM29+'11'!AM29+'12'!AM29</f>
        <v>0</v>
      </c>
      <c r="AN35" s="53">
        <f>'1'!AN29+'2'!AN29+'3'!AN29+'4'!AN29+'5'!AN29+'6'!AN29+'7'!AN29+'8'!AN29+'9'!AN29+'10'!AN29+'11'!AN29+'12'!AN29</f>
        <v>0</v>
      </c>
      <c r="AO35" s="53">
        <f>'1'!AO29+'2'!AO29+'3'!AO29+'4'!AO29+'5'!AO29+'6'!AO29+'7'!AO29+'8'!AO29+'9'!AO29+'10'!AO29+'11'!AO29+'12'!AO29</f>
        <v>0</v>
      </c>
      <c r="AP35" s="54">
        <f t="shared" si="5"/>
        <v>1906</v>
      </c>
      <c r="AQ35" s="53">
        <f>'1'!AQ29+'2'!AQ29+'3'!AQ29+'4'!AQ29+'5'!AQ29+'6'!AQ29+'7'!AQ29+'8'!AQ29+'9'!AQ29+'10'!AQ29+'11'!AQ29+'12'!AQ29</f>
        <v>0</v>
      </c>
      <c r="AR35" s="55">
        <f>'1'!AR29+'2'!AR29+'3'!AR29+'4'!AR29+'5'!AR29+'6'!AR29+'7'!AR29+'8'!AR29+'9'!AR29+'10'!AR29+'11'!AR29+'12'!AR29</f>
        <v>0</v>
      </c>
      <c r="AS35" s="52">
        <f>'1'!AS29+'2'!AS29+'3'!AS29+'4'!AS29+'5'!AS29+'6'!AS29+'7'!AS29+'8'!AS29+'9'!AS29+'10'!AS29+'11'!AS29+'12'!AS29</f>
        <v>850</v>
      </c>
      <c r="AT35" s="56">
        <f>'1'!AT29+'2'!AT29+'3'!AT29+'4'!AT29+'5'!AT29+'6'!AT29+'7'!AT29+'8'!AT29+'9'!AT29+'10'!AT29+'11'!AT29+'12'!AT29</f>
        <v>0</v>
      </c>
      <c r="AU35" s="53">
        <f>'1'!AU29+'2'!AU29+'3'!AU29+'4'!AU29+'5'!AU29+'6'!AU29+'7'!AU29+'8'!AU29+'9'!AU29+'10'!AU29+'11'!AU29+'12'!AU29</f>
        <v>0</v>
      </c>
      <c r="AV35" s="53">
        <f>'1'!AV29+'2'!AV29+'3'!AV29+'4'!AV29+'5'!AV29+'6'!AV29+'7'!AV29+'8'!AV29+'9'!AV29+'10'!AV29+'11'!AV29+'12'!AV29</f>
        <v>0</v>
      </c>
      <c r="AW35" s="53">
        <f>'1'!AW29+'2'!AW29+'3'!AW29+'4'!AW29+'5'!AW29+'6'!AW29+'7'!AW29+'8'!AW29+'9'!AW29+'10'!AW29+'11'!AW29+'12'!AW29</f>
        <v>0</v>
      </c>
      <c r="AX35" s="57">
        <f>'1'!AX29+'2'!AX29+'3'!AX29+'4'!AX29+'5'!AX29+'6'!AX29+'7'!AX29+'8'!AX29+'9'!AX29+'10'!AX29+'11'!AX29+'12'!AX29</f>
        <v>0</v>
      </c>
      <c r="AY35" s="57">
        <f>'1'!AY29+'2'!AY29+'3'!AY29+'4'!AY29+'5'!AY29+'6'!AY29+'7'!AY29+'8'!AY29+'9'!AY29+'10'!AY29+'11'!AY29+'12'!AY29</f>
        <v>0</v>
      </c>
      <c r="AZ35" s="57">
        <f>'1'!AZ29+'2'!AZ29+'3'!AZ29+'4'!AZ29+'5'!AZ29+'6'!AZ29+'7'!AZ29+'8'!AZ29+'9'!AZ29+'10'!AZ29+'11'!AZ29+'12'!AZ29</f>
        <v>0</v>
      </c>
      <c r="BA35" s="53">
        <f>'1'!BA29+'2'!BA29+'3'!BA29+'4'!BA29+'5'!BA29+'6'!BA29+'7'!BA29+'8'!BA29+'9'!BA29+'10'!BA29+'11'!BA29+'12'!BA29</f>
        <v>0</v>
      </c>
      <c r="BB35" s="53">
        <f>'1'!BB29+'2'!BB29+'3'!BB29+'4'!BB29+'5'!BB29+'6'!BB29+'7'!BB29+'8'!BB29+'9'!BB29+'10'!BB29+'11'!BB29+'12'!BB29</f>
        <v>0</v>
      </c>
      <c r="BC35" s="53">
        <f>'1'!BC29+'2'!BC29+'3'!BC29+'4'!BC29+'5'!BC29+'6'!BC29+'7'!BC29+'8'!BC29+'9'!BC29+'10'!BC29+'11'!BC29+'12'!BC29</f>
        <v>0</v>
      </c>
      <c r="BD35" s="53">
        <f>'1'!BD29+'2'!BD29+'3'!BD29+'4'!BD29+'5'!BD29+'6'!BD29+'7'!BD29+'8'!BD29+'9'!BD29+'10'!BD29+'11'!BD29+'12'!BD29</f>
        <v>0</v>
      </c>
      <c r="BE35" s="53">
        <f>'1'!BE29+'2'!BE29+'3'!BE29+'4'!BE29+'5'!BE29+'6'!BE29+'7'!BE29+'8'!BE29+'9'!BE29+'10'!BE29+'11'!BE29+'12'!BE29</f>
        <v>0</v>
      </c>
      <c r="BF35" s="53">
        <f>'1'!BF29+'2'!BF29+'3'!BF29+'4'!BF29+'5'!BF29+'6'!BF29+'7'!BF29+'8'!BF29+'9'!BF29+'10'!BF29+'11'!BF29+'12'!BF29</f>
        <v>0</v>
      </c>
      <c r="BG35" s="53">
        <f>'1'!BG29+'2'!BG29+'3'!BG29+'4'!BG29+'5'!BG29+'6'!BG29+'7'!BG29+'8'!BG29+'9'!BG29+'10'!BG29+'11'!BG29+'12'!BG29</f>
        <v>0</v>
      </c>
      <c r="BH35" s="53">
        <f>'1'!BH29+'2'!BH29+'3'!BH29+'4'!BH29+'5'!BH29+'6'!BH29+'7'!BH29+'8'!BH29+'9'!BH29+'10'!BH29+'11'!BH29+'12'!BH29</f>
        <v>0</v>
      </c>
      <c r="BI35" s="53">
        <f>'1'!BI29+'2'!BI29+'3'!BI29+'4'!BI29+'5'!BI29+'6'!BI29+'7'!BI29+'8'!BI29+'9'!BI29+'10'!BI29+'11'!BI29+'12'!BI29</f>
        <v>0</v>
      </c>
      <c r="BJ35" s="53">
        <f>'1'!BJ29+'2'!BJ29+'3'!BJ29+'4'!BJ29+'5'!BJ29+'6'!BJ29+'7'!BJ29+'8'!BJ29+'9'!BJ29+'10'!BJ29+'11'!BJ29+'12'!BJ29</f>
        <v>0</v>
      </c>
      <c r="BK35" s="53">
        <f>'1'!BK29+'2'!BK29+'3'!BK29+'4'!BK29+'5'!BK29+'6'!BK29+'7'!BK29+'8'!BK29+'9'!BK29+'10'!BK29+'11'!BK29+'12'!BK29</f>
        <v>15</v>
      </c>
      <c r="BL35" s="53">
        <f>'1'!BL29+'2'!BL29+'3'!BL29+'4'!BL29+'5'!BL29+'6'!BL29+'7'!BL29+'8'!BL29+'9'!BL29+'10'!BL29+'11'!BL29+'12'!BL29</f>
        <v>0</v>
      </c>
      <c r="BM35" s="53">
        <f>'1'!BM29+'2'!BM29+'3'!BM29+'4'!BM29+'5'!BM29+'6'!BM29+'7'!BM29+'8'!BM29+'9'!BM29+'10'!BM29+'11'!BM29+'12'!BM29</f>
        <v>0</v>
      </c>
      <c r="BN35" s="53">
        <f>'1'!BN29+'2'!BN29+'3'!BN29+'4'!BN29+'5'!BN29+'6'!BN29+'7'!BN29+'8'!BN29+'9'!BN29+'10'!BN29+'11'!BN29+'12'!BN29</f>
        <v>0</v>
      </c>
      <c r="BO35" s="53">
        <f>'1'!BO29+'2'!BO29+'3'!BO29+'4'!BO29+'5'!BO29+'6'!BO29+'7'!BO29+'8'!BO29+'9'!BO29+'10'!BO29+'11'!BO29+'12'!BO29</f>
        <v>0</v>
      </c>
      <c r="BP35" s="53">
        <f>'1'!BP29+'2'!BP29+'3'!BP29+'4'!BP29+'5'!BP29+'6'!BP29+'7'!BP29+'8'!BP29+'9'!BP29+'10'!BP29+'11'!BP29+'12'!BP29</f>
        <v>817</v>
      </c>
      <c r="BQ35" s="53">
        <f>'1'!BQ29+'2'!BQ29+'3'!BQ29+'4'!BQ29+'5'!BQ29+'6'!BQ29+'7'!BQ29+'8'!BQ29+'9'!BQ29+'10'!BQ29+'11'!BQ29+'12'!BQ29</f>
        <v>0</v>
      </c>
      <c r="BR35" s="53">
        <f>'1'!BR29+'2'!BR29+'3'!BR29+'4'!BR29+'5'!BR29+'6'!BR29+'7'!BR29+'8'!BR29+'9'!BR29+'10'!BR29+'11'!BR29+'12'!BR29</f>
        <v>0</v>
      </c>
      <c r="BS35" s="53">
        <f>'1'!BS29+'2'!BS29+'3'!BS29+'4'!BS29+'5'!BS29+'6'!BS29+'7'!BS29+'8'!BS29+'9'!BS29+'10'!BS29+'11'!BS29+'12'!BS29</f>
        <v>18</v>
      </c>
      <c r="BT35" s="53">
        <f>'1'!BT29+'2'!BT29+'3'!BT29+'4'!BT29+'5'!BT29+'6'!BT29+'7'!BT29+'8'!BT29+'9'!BT29+'10'!BT29+'11'!BT29+'12'!BT29</f>
        <v>0</v>
      </c>
      <c r="BU35" s="53">
        <f>'1'!BU29+'2'!BU29+'3'!BU29+'4'!BU29+'5'!BU29+'6'!BU29+'7'!BU29+'8'!BU29+'9'!BU29+'10'!BU29+'11'!BU29+'12'!BU29</f>
        <v>0</v>
      </c>
      <c r="BV35" s="53">
        <f>'1'!BV29+'2'!BV29+'3'!BV29+'4'!BV29+'5'!BV29+'6'!BV29+'7'!BV29+'8'!BV29+'9'!BV29+'10'!BV29+'11'!BV29+'12'!BV29</f>
        <v>0</v>
      </c>
      <c r="BW35" s="53">
        <f>'1'!BW29+'2'!BW29+'3'!BW29+'4'!BW29+'5'!BW29+'6'!BW29+'7'!BW29+'8'!BW29+'9'!BW29+'10'!BW29+'11'!BW29+'12'!BW29</f>
        <v>0</v>
      </c>
      <c r="BX35" s="54">
        <f t="shared" si="6"/>
        <v>850</v>
      </c>
      <c r="BY35" s="53">
        <f>'1'!BY29+'2'!BY29+'3'!BY29+'4'!BY29+'5'!BY29+'6'!BY29+'7'!BY29+'8'!BY29+'9'!BY29+'10'!BY29+'11'!BY29+'12'!BY29</f>
        <v>0</v>
      </c>
      <c r="BZ35" s="55">
        <f>'1'!BZ29+'2'!BZ29+'3'!BZ29+'4'!BZ29+'5'!BZ29+'6'!BZ29+'7'!BZ29+'8'!BZ29+'9'!BZ29+'10'!BZ29+'11'!BZ29+'12'!BZ29</f>
        <v>0</v>
      </c>
      <c r="CA35" s="58">
        <f>'1'!CA29+'2'!CA29+'3'!CA29+'4'!CA29+'5'!CA29+'6'!CA29+'7'!CA29+'8'!CA29+'9'!CA29+'10'!CA29+'11'!CA29+'12'!CA29</f>
        <v>151371</v>
      </c>
      <c r="CB35" s="59">
        <f>'1'!CB29+'2'!CB29+'3'!CB29+'4'!CB29+'5'!CB29+'6'!CB29+'7'!CB29+'8'!CB29+'9'!CB29+'10'!CB29+'11'!CB29+'12'!CB29</f>
        <v>0</v>
      </c>
      <c r="CC35" s="59">
        <f>'1'!CC29+'2'!CC29+'3'!CC29+'4'!CC29+'5'!CC29+'6'!CC29+'7'!CC29+'8'!CC29+'9'!CC29+'10'!CC29+'11'!CC29+'12'!CC29</f>
        <v>0</v>
      </c>
      <c r="CD35" s="59">
        <f>'1'!CD29+'2'!CD29+'3'!CD29+'4'!CD29+'5'!CD29+'6'!CD29+'7'!CD29+'8'!CD29+'9'!CD29+'10'!CD29+'11'!CD29+'12'!CD29</f>
        <v>170</v>
      </c>
      <c r="CE35" s="59">
        <f>'1'!CE29+'2'!CE29+'3'!CE29+'4'!CE29+'5'!CE29+'6'!CE29+'7'!CE29+'8'!CE29+'9'!CE29+'10'!CE29+'11'!CE29+'12'!CE29</f>
        <v>0</v>
      </c>
      <c r="CF35" s="59">
        <f>'1'!CF29+'2'!CF29+'3'!CF29+'4'!CF29+'5'!CF29+'6'!CF29+'7'!CF29+'8'!CF29+'9'!CF29+'10'!CF29+'11'!CF29+'12'!CF29</f>
        <v>0</v>
      </c>
      <c r="CG35" s="59">
        <f>'1'!CG29+'2'!CG29+'3'!CG29+'4'!CG29+'5'!CG29+'6'!CG29+'7'!CG29+'8'!CG29+'9'!CG29+'10'!CG29+'11'!CG29+'12'!CG29</f>
        <v>912</v>
      </c>
      <c r="CH35" s="59">
        <f>'1'!CH29+'2'!CH29+'3'!CH29+'4'!CH29+'5'!CH29+'6'!CH29+'7'!CH29+'8'!CH29+'9'!CH29+'10'!CH29+'11'!CH29+'12'!CH29</f>
        <v>833</v>
      </c>
      <c r="CI35" s="59">
        <f>'1'!CI29+'2'!CI29+'3'!CI29+'4'!CI29+'5'!CI29+'6'!CI29+'7'!CI29+'8'!CI29+'9'!CI29+'10'!CI29+'11'!CI29+'12'!CI29</f>
        <v>0</v>
      </c>
      <c r="CJ35" s="59">
        <f>'1'!CJ29+'2'!CJ29+'3'!CJ29+'4'!CJ29+'5'!CJ29+'6'!CJ29+'7'!CJ29+'8'!CJ29+'9'!CJ29+'10'!CJ29+'11'!CJ29+'12'!CJ29</f>
        <v>0</v>
      </c>
      <c r="CK35" s="59">
        <f>'1'!CK29+'2'!CK29+'3'!CK29+'4'!CK29+'5'!CK29+'6'!CK29+'7'!CK29+'8'!CK29+'9'!CK29+'10'!CK29+'11'!CK29+'12'!CK29</f>
        <v>0</v>
      </c>
      <c r="CL35" s="60">
        <f>'1'!CL29+'2'!CL29+'3'!CL29+'4'!CL29+'5'!CL29+'6'!CL29+'7'!CL29+'8'!CL29+'9'!CL29+'10'!CL29+'11'!CL29+'12'!CL29</f>
        <v>55881</v>
      </c>
      <c r="CM35" s="61">
        <f>'1'!CM29+'2'!CM29+'3'!CM29+'4'!CM29+'5'!CM29+'6'!CM29+'7'!CM29+'8'!CM29+'9'!CM29+'10'!CM29+'11'!CM29+'12'!CM29</f>
        <v>0</v>
      </c>
      <c r="CN35" s="62">
        <f>'1'!CN29+'2'!CN29+'3'!CN29+'4'!CN29+'5'!CN29+'6'!CN29+'7'!CN29+'8'!CN29+'9'!CN29+'10'!CN29+'11'!CN29+'12'!CN29</f>
        <v>0</v>
      </c>
      <c r="CO35" s="63">
        <f t="shared" si="7"/>
        <v>0</v>
      </c>
      <c r="CP35" s="64">
        <f>'1'!CP29+'2'!CP29+'3'!CP29+'4'!CP29+'5'!CP29+'6'!CP29+'7'!CP29+'8'!CP29+'9'!CP29+'10'!CP29+'11'!CP29+'12'!CP29</f>
        <v>0</v>
      </c>
      <c r="CQ35" s="64">
        <f>'1'!CQ29+'2'!CQ29+'3'!CQ29+'4'!CQ29+'5'!CQ29+'6'!CQ29+'7'!CQ29+'8'!CQ29+'9'!CQ29+'10'!CQ29+'11'!CQ29+'12'!CQ29</f>
        <v>0</v>
      </c>
      <c r="CR35" s="65">
        <f>'1'!CR29+'2'!CR29+'3'!CR29+'4'!CR29+'5'!CR29+'6'!CR29+'7'!CR29+'8'!CR29+'9'!CR29+'10'!CR29+'11'!CR29+'12'!CR29</f>
        <v>0</v>
      </c>
      <c r="CS35" s="65">
        <f t="shared" si="3"/>
        <v>0</v>
      </c>
      <c r="CT35" s="66">
        <f>'1'!CT29+'2'!CT29+'3'!CT29+'4'!CT29+'5'!CT29+'6'!CT29+'7'!CT29+'8'!CT29+'9'!CT29+'10'!CT29+'11'!CT29+'12'!CT29</f>
        <v>0</v>
      </c>
      <c r="CU35" s="67">
        <f>'1'!CU29+'2'!CU29+'3'!CU29+'4'!CU29+'5'!CU29+'6'!CU29+'7'!CU29+'8'!CU29+'9'!CU29+'10'!CU29+'11'!CU29+'12'!CU29</f>
        <v>7649</v>
      </c>
      <c r="CV35" s="68">
        <f>'1'!CV29+'2'!CV29+'3'!CV29+'4'!CV29+'5'!CV29+'6'!CV29+'7'!CV29+'8'!CV29+'9'!CV29+'10'!CV29+'11'!CV29+'12'!CV29</f>
        <v>0</v>
      </c>
      <c r="CW35" s="69">
        <f>'1'!CW29+'2'!CW29+'3'!CW29+'4'!CW29+'5'!CW29+'6'!CW29+'7'!CW29+'8'!CW29+'9'!CW29+'10'!CW29+'11'!CW29+'12'!CW29</f>
        <v>0</v>
      </c>
      <c r="CX35" s="70">
        <f>'1'!CX29+'2'!CX29+'3'!CX29+'4'!CX29+'5'!CX29+'6'!CX29+'7'!CX29+'8'!CX29+'9'!CX29+'10'!CX29+'11'!CX29+'12'!CX29</f>
        <v>0</v>
      </c>
      <c r="CY35" s="67">
        <f>'1'!CY29+'2'!CY29+'3'!CY29+'4'!CY29+'5'!CY29+'6'!CY29+'7'!CY29+'8'!CY29+'9'!CY29+'10'!CY29+'11'!CY29+'12'!CY29</f>
        <v>0</v>
      </c>
      <c r="DA35" s="7"/>
    </row>
    <row r="36" spans="1:105" s="49" customFormat="1" ht="12" customHeight="1" x14ac:dyDescent="0.2">
      <c r="A36" s="50">
        <v>430105</v>
      </c>
      <c r="B36" s="51"/>
      <c r="C36" s="51" t="s">
        <v>120</v>
      </c>
      <c r="D36" s="52">
        <f t="shared" si="4"/>
        <v>625</v>
      </c>
      <c r="E36" s="53">
        <f>'1'!E30+'2'!E30+'3'!E30+'4'!E30+'5'!E30+'6'!E30+'7'!E30+'8'!E30+'9'!E30+'10'!E30+'11'!E30+'12'!E30</f>
        <v>0</v>
      </c>
      <c r="F36" s="53">
        <f>'1'!F30+'2'!F30+'3'!F30+'4'!F30+'5'!F30+'6'!F30+'7'!F30+'8'!F30+'9'!F30+'10'!F30+'11'!F30+'12'!F30</f>
        <v>0</v>
      </c>
      <c r="G36" s="53">
        <f>'1'!G30+'2'!G30+'3'!G30+'4'!G30+'5'!G30+'6'!G30+'7'!G30+'8'!G30+'9'!G30+'10'!G30+'11'!G30+'12'!G30</f>
        <v>0</v>
      </c>
      <c r="H36" s="53">
        <f>'1'!H30+'2'!H30+'3'!H30+'4'!H30+'5'!H30+'6'!H30+'7'!H30+'8'!H30+'9'!H30+'10'!H30+'11'!H30+'12'!H30</f>
        <v>55</v>
      </c>
      <c r="I36" s="53">
        <f>'1'!I30+'2'!I30+'3'!I30+'4'!I30+'5'!I30+'6'!I30+'7'!I30+'8'!I30+'9'!I30+'10'!I30+'11'!I30+'12'!I30</f>
        <v>0</v>
      </c>
      <c r="J36" s="53">
        <f>'1'!J30+'2'!J30+'3'!J30+'4'!J30+'5'!J30+'6'!J30+'7'!J30+'8'!J30+'9'!J30+'10'!J30+'11'!J30+'12'!J30</f>
        <v>0</v>
      </c>
      <c r="K36" s="53">
        <f>'1'!K30+'2'!K30+'3'!K30+'4'!K30+'5'!K30+'6'!K30+'7'!K30+'8'!K30+'9'!K30+'10'!K30+'11'!K30+'12'!K30</f>
        <v>0</v>
      </c>
      <c r="L36" s="53">
        <f>'1'!L30+'2'!L30+'3'!L30+'4'!L30+'5'!L30+'6'!L30+'7'!L30+'8'!L30+'9'!L30+'10'!L30+'11'!L30+'12'!L30</f>
        <v>0</v>
      </c>
      <c r="M36" s="53">
        <f>'1'!M30+'2'!M30+'3'!M30+'4'!M30+'5'!M30+'6'!M30+'7'!M30+'8'!M30+'9'!M30+'10'!M30+'11'!M30+'12'!M30</f>
        <v>0</v>
      </c>
      <c r="N36" s="53">
        <f>'1'!N30+'2'!N30+'3'!N30+'4'!N30+'5'!N30+'6'!N30+'7'!N30+'8'!N30+'9'!N30+'10'!N30+'11'!N30+'12'!N30</f>
        <v>0</v>
      </c>
      <c r="O36" s="53">
        <f>'1'!O30+'2'!O30+'3'!O30+'4'!O30+'5'!O30+'6'!O30+'7'!O30+'8'!O30+'9'!O30+'10'!O30+'11'!O30+'12'!O30</f>
        <v>0</v>
      </c>
      <c r="P36" s="53">
        <f>'1'!P30+'2'!P30+'3'!P30+'4'!P30+'5'!P30+'6'!P30+'7'!P30+'8'!P30+'9'!P30+'10'!P30+'11'!P30+'12'!P30</f>
        <v>120</v>
      </c>
      <c r="Q36" s="53">
        <f>'1'!Q30+'2'!Q30+'3'!Q30+'4'!Q30+'5'!Q30+'6'!Q30+'7'!Q30+'8'!Q30+'9'!Q30+'10'!Q30+'11'!Q30+'12'!Q30</f>
        <v>0</v>
      </c>
      <c r="R36" s="53">
        <f>'1'!R30+'2'!R30+'3'!R30+'4'!R30+'5'!R30+'6'!R30+'7'!R30+'8'!R30+'9'!R30+'10'!R30+'11'!R30+'12'!R30</f>
        <v>0</v>
      </c>
      <c r="S36" s="53">
        <f>'1'!S30+'2'!S30+'3'!S30+'4'!S30+'5'!S30+'6'!S30+'7'!S30+'8'!S30+'9'!S30+'10'!S30+'11'!S30+'12'!S30</f>
        <v>0</v>
      </c>
      <c r="T36" s="53">
        <f>'1'!T30+'2'!T30+'3'!T30+'4'!T30+'5'!T30+'6'!T30+'7'!T30+'8'!T30+'9'!T30+'10'!T30+'11'!T30+'12'!T30</f>
        <v>0</v>
      </c>
      <c r="U36" s="53">
        <f>'1'!U30+'2'!U30+'3'!U30+'4'!U30+'5'!U30+'6'!U30+'7'!U30+'8'!U30+'9'!U30+'10'!U30+'11'!U30+'12'!U30</f>
        <v>0</v>
      </c>
      <c r="V36" s="53">
        <f>'1'!V30+'2'!V30+'3'!V30+'4'!V30+'5'!V30+'6'!V30+'7'!V30+'8'!V30+'9'!V30+'10'!V30+'11'!V30+'12'!V30</f>
        <v>0</v>
      </c>
      <c r="W36" s="53">
        <f>'1'!W30+'2'!W30+'3'!W30+'4'!W30+'5'!W30+'6'!W30+'7'!W30+'8'!W30+'9'!W30+'10'!W30+'11'!W30+'12'!W30</f>
        <v>0</v>
      </c>
      <c r="X36" s="53">
        <f>'1'!X30+'2'!X30+'3'!X30+'4'!X30+'5'!X30+'6'!X30+'7'!X30+'8'!X30+'9'!X30+'10'!X30+'11'!X30+'12'!X30</f>
        <v>5</v>
      </c>
      <c r="Y36" s="53">
        <f>'1'!Y30+'2'!Y30+'3'!Y30+'4'!Y30+'5'!Y30+'6'!Y30+'7'!Y30+'8'!Y30+'9'!Y30+'10'!Y30+'11'!Y30+'12'!Y30</f>
        <v>0</v>
      </c>
      <c r="Z36" s="53">
        <f>'1'!Z30+'2'!Z30+'3'!Z30+'4'!Z30+'5'!Z30+'6'!Z30+'7'!Z30+'8'!Z30+'9'!Z30+'10'!Z30+'11'!Z30+'12'!Z30</f>
        <v>71</v>
      </c>
      <c r="AA36" s="53">
        <f>'1'!AA30+'2'!AA30+'3'!AA30+'4'!AA30+'5'!AA30+'6'!AA30+'7'!AA30+'8'!AA30+'9'!AA30+'10'!AA30+'11'!AA30+'12'!AA30</f>
        <v>0</v>
      </c>
      <c r="AB36" s="53">
        <f>'1'!AB30+'2'!AB30+'3'!AB30+'4'!AB30+'5'!AB30+'6'!AB30+'7'!AB30+'8'!AB30+'9'!AB30+'10'!AB30+'11'!AB30+'12'!AB30</f>
        <v>0</v>
      </c>
      <c r="AC36" s="53">
        <f>'1'!AC30+'2'!AC30+'3'!AC30+'4'!AC30+'5'!AC30+'6'!AC30+'7'!AC30+'8'!AC30+'9'!AC30+'10'!AC30+'11'!AC30+'12'!AC30</f>
        <v>0</v>
      </c>
      <c r="AD36" s="53">
        <f>'1'!AD30+'2'!AD30+'3'!AD30+'4'!AD30+'5'!AD30+'6'!AD30+'7'!AD30+'8'!AD30+'9'!AD30+'10'!AD30+'11'!AD30+'12'!AD30</f>
        <v>0</v>
      </c>
      <c r="AE36" s="53">
        <f>'1'!AE30+'2'!AE30+'3'!AE30+'4'!AE30+'5'!AE30+'6'!AE30+'7'!AE30+'8'!AE30+'9'!AE30+'10'!AE30+'11'!AE30+'12'!AE30</f>
        <v>179</v>
      </c>
      <c r="AF36" s="53">
        <f>'1'!AF30+'2'!AF30+'3'!AF30+'4'!AF30+'5'!AF30+'6'!AF30+'7'!AF30+'8'!AF30+'9'!AF30+'10'!AF30+'11'!AF30+'12'!AF30</f>
        <v>0</v>
      </c>
      <c r="AG36" s="53">
        <f>'1'!AG30+'2'!AG30+'3'!AG30+'4'!AG30+'5'!AG30+'6'!AG30+'7'!AG30+'8'!AG30+'9'!AG30+'10'!AG30+'11'!AG30+'12'!AG30</f>
        <v>0</v>
      </c>
      <c r="AH36" s="53">
        <f>'1'!AH30+'2'!AH30+'3'!AH30+'4'!AH30+'5'!AH30+'6'!AH30+'7'!AH30+'8'!AH30+'9'!AH30+'10'!AH30+'11'!AH30+'12'!AH30</f>
        <v>0</v>
      </c>
      <c r="AI36" s="53">
        <f>'1'!AI30+'2'!AI30+'3'!AI30+'4'!AI30+'5'!AI30+'6'!AI30+'7'!AI30+'8'!AI30+'9'!AI30+'10'!AI30+'11'!AI30+'12'!AI30</f>
        <v>0</v>
      </c>
      <c r="AJ36" s="53">
        <f>'1'!AJ30+'2'!AJ30+'3'!AJ30+'4'!AJ30+'5'!AJ30+'6'!AJ30+'7'!AJ30+'8'!AJ30+'9'!AJ30+'10'!AJ30+'11'!AJ30+'12'!AJ30</f>
        <v>195</v>
      </c>
      <c r="AK36" s="53">
        <f>'1'!AK30+'2'!AK30+'3'!AK30+'4'!AK30+'5'!AK30+'6'!AK30+'7'!AK30+'8'!AK30+'9'!AK30+'10'!AK30+'11'!AK30+'12'!AK30</f>
        <v>0</v>
      </c>
      <c r="AL36" s="53">
        <f>'1'!AL30+'2'!AL30+'3'!AL30+'4'!AL30+'5'!AL30+'6'!AL30+'7'!AL30+'8'!AL30+'9'!AL30+'10'!AL30+'11'!AL30+'12'!AL30</f>
        <v>0</v>
      </c>
      <c r="AM36" s="53">
        <f>'1'!AM30+'2'!AM30+'3'!AM30+'4'!AM30+'5'!AM30+'6'!AM30+'7'!AM30+'8'!AM30+'9'!AM30+'10'!AM30+'11'!AM30+'12'!AM30</f>
        <v>0</v>
      </c>
      <c r="AN36" s="53">
        <f>'1'!AN30+'2'!AN30+'3'!AN30+'4'!AN30+'5'!AN30+'6'!AN30+'7'!AN30+'8'!AN30+'9'!AN30+'10'!AN30+'11'!AN30+'12'!AN30</f>
        <v>0</v>
      </c>
      <c r="AO36" s="53">
        <f>'1'!AO30+'2'!AO30+'3'!AO30+'4'!AO30+'5'!AO30+'6'!AO30+'7'!AO30+'8'!AO30+'9'!AO30+'10'!AO30+'11'!AO30+'12'!AO30</f>
        <v>0</v>
      </c>
      <c r="AP36" s="54">
        <f t="shared" si="5"/>
        <v>625</v>
      </c>
      <c r="AQ36" s="53">
        <f>'1'!AQ30+'2'!AQ30+'3'!AQ30+'4'!AQ30+'5'!AQ30+'6'!AQ30+'7'!AQ30+'8'!AQ30+'9'!AQ30+'10'!AQ30+'11'!AQ30+'12'!AQ30</f>
        <v>0</v>
      </c>
      <c r="AR36" s="55">
        <f>'1'!AR30+'2'!AR30+'3'!AR30+'4'!AR30+'5'!AR30+'6'!AR30+'7'!AR30+'8'!AR30+'9'!AR30+'10'!AR30+'11'!AR30+'12'!AR30</f>
        <v>0</v>
      </c>
      <c r="AS36" s="52">
        <f>'1'!AS30+'2'!AS30+'3'!AS30+'4'!AS30+'5'!AS30+'6'!AS30+'7'!AS30+'8'!AS30+'9'!AS30+'10'!AS30+'11'!AS30+'12'!AS30</f>
        <v>302</v>
      </c>
      <c r="AT36" s="56">
        <f>'1'!AT30+'2'!AT30+'3'!AT30+'4'!AT30+'5'!AT30+'6'!AT30+'7'!AT30+'8'!AT30+'9'!AT30+'10'!AT30+'11'!AT30+'12'!AT30</f>
        <v>0</v>
      </c>
      <c r="AU36" s="53">
        <f>'1'!AU30+'2'!AU30+'3'!AU30+'4'!AU30+'5'!AU30+'6'!AU30+'7'!AU30+'8'!AU30+'9'!AU30+'10'!AU30+'11'!AU30+'12'!AU30</f>
        <v>0</v>
      </c>
      <c r="AV36" s="53">
        <f>'1'!AV30+'2'!AV30+'3'!AV30+'4'!AV30+'5'!AV30+'6'!AV30+'7'!AV30+'8'!AV30+'9'!AV30+'10'!AV30+'11'!AV30+'12'!AV30</f>
        <v>0</v>
      </c>
      <c r="AW36" s="53">
        <f>'1'!AW30+'2'!AW30+'3'!AW30+'4'!AW30+'5'!AW30+'6'!AW30+'7'!AW30+'8'!AW30+'9'!AW30+'10'!AW30+'11'!AW30+'12'!AW30</f>
        <v>2</v>
      </c>
      <c r="AX36" s="57">
        <f>'1'!AX30+'2'!AX30+'3'!AX30+'4'!AX30+'5'!AX30+'6'!AX30+'7'!AX30+'8'!AX30+'9'!AX30+'10'!AX30+'11'!AX30+'12'!AX30</f>
        <v>0</v>
      </c>
      <c r="AY36" s="57">
        <f>'1'!AY30+'2'!AY30+'3'!AY30+'4'!AY30+'5'!AY30+'6'!AY30+'7'!AY30+'8'!AY30+'9'!AY30+'10'!AY30+'11'!AY30+'12'!AY30</f>
        <v>0</v>
      </c>
      <c r="AZ36" s="57">
        <f>'1'!AZ30+'2'!AZ30+'3'!AZ30+'4'!AZ30+'5'!AZ30+'6'!AZ30+'7'!AZ30+'8'!AZ30+'9'!AZ30+'10'!AZ30+'11'!AZ30+'12'!AZ30</f>
        <v>0</v>
      </c>
      <c r="BA36" s="53">
        <f>'1'!BA30+'2'!BA30+'3'!BA30+'4'!BA30+'5'!BA30+'6'!BA30+'7'!BA30+'8'!BA30+'9'!BA30+'10'!BA30+'11'!BA30+'12'!BA30</f>
        <v>0</v>
      </c>
      <c r="BB36" s="53">
        <f>'1'!BB30+'2'!BB30+'3'!BB30+'4'!BB30+'5'!BB30+'6'!BB30+'7'!BB30+'8'!BB30+'9'!BB30+'10'!BB30+'11'!BB30+'12'!BB30</f>
        <v>0</v>
      </c>
      <c r="BC36" s="53">
        <f>'1'!BC30+'2'!BC30+'3'!BC30+'4'!BC30+'5'!BC30+'6'!BC30+'7'!BC30+'8'!BC30+'9'!BC30+'10'!BC30+'11'!BC30+'12'!BC30</f>
        <v>0</v>
      </c>
      <c r="BD36" s="53">
        <f>'1'!BD30+'2'!BD30+'3'!BD30+'4'!BD30+'5'!BD30+'6'!BD30+'7'!BD30+'8'!BD30+'9'!BD30+'10'!BD30+'11'!BD30+'12'!BD30</f>
        <v>85</v>
      </c>
      <c r="BE36" s="53">
        <f>'1'!BE30+'2'!BE30+'3'!BE30+'4'!BE30+'5'!BE30+'6'!BE30+'7'!BE30+'8'!BE30+'9'!BE30+'10'!BE30+'11'!BE30+'12'!BE30</f>
        <v>0</v>
      </c>
      <c r="BF36" s="53">
        <f>'1'!BF30+'2'!BF30+'3'!BF30+'4'!BF30+'5'!BF30+'6'!BF30+'7'!BF30+'8'!BF30+'9'!BF30+'10'!BF30+'11'!BF30+'12'!BF30</f>
        <v>0</v>
      </c>
      <c r="BG36" s="53">
        <f>'1'!BG30+'2'!BG30+'3'!BG30+'4'!BG30+'5'!BG30+'6'!BG30+'7'!BG30+'8'!BG30+'9'!BG30+'10'!BG30+'11'!BG30+'12'!BG30</f>
        <v>0</v>
      </c>
      <c r="BH36" s="53">
        <f>'1'!BH30+'2'!BH30+'3'!BH30+'4'!BH30+'5'!BH30+'6'!BH30+'7'!BH30+'8'!BH30+'9'!BH30+'10'!BH30+'11'!BH30+'12'!BH30</f>
        <v>0</v>
      </c>
      <c r="BI36" s="53">
        <f>'1'!BI30+'2'!BI30+'3'!BI30+'4'!BI30+'5'!BI30+'6'!BI30+'7'!BI30+'8'!BI30+'9'!BI30+'10'!BI30+'11'!BI30+'12'!BI30</f>
        <v>0</v>
      </c>
      <c r="BJ36" s="53">
        <f>'1'!BJ30+'2'!BJ30+'3'!BJ30+'4'!BJ30+'5'!BJ30+'6'!BJ30+'7'!BJ30+'8'!BJ30+'9'!BJ30+'10'!BJ30+'11'!BJ30+'12'!BJ30</f>
        <v>1</v>
      </c>
      <c r="BK36" s="53">
        <f>'1'!BK30+'2'!BK30+'3'!BK30+'4'!BK30+'5'!BK30+'6'!BK30+'7'!BK30+'8'!BK30+'9'!BK30+'10'!BK30+'11'!BK30+'12'!BK30</f>
        <v>50</v>
      </c>
      <c r="BL36" s="53">
        <f>'1'!BL30+'2'!BL30+'3'!BL30+'4'!BL30+'5'!BL30+'6'!BL30+'7'!BL30+'8'!BL30+'9'!BL30+'10'!BL30+'11'!BL30+'12'!BL30</f>
        <v>0</v>
      </c>
      <c r="BM36" s="53">
        <f>'1'!BM30+'2'!BM30+'3'!BM30+'4'!BM30+'5'!BM30+'6'!BM30+'7'!BM30+'8'!BM30+'9'!BM30+'10'!BM30+'11'!BM30+'12'!BM30</f>
        <v>0</v>
      </c>
      <c r="BN36" s="53">
        <f>'1'!BN30+'2'!BN30+'3'!BN30+'4'!BN30+'5'!BN30+'6'!BN30+'7'!BN30+'8'!BN30+'9'!BN30+'10'!BN30+'11'!BN30+'12'!BN30</f>
        <v>0</v>
      </c>
      <c r="BO36" s="53">
        <f>'1'!BO30+'2'!BO30+'3'!BO30+'4'!BO30+'5'!BO30+'6'!BO30+'7'!BO30+'8'!BO30+'9'!BO30+'10'!BO30+'11'!BO30+'12'!BO30</f>
        <v>0</v>
      </c>
      <c r="BP36" s="53">
        <f>'1'!BP30+'2'!BP30+'3'!BP30+'4'!BP30+'5'!BP30+'6'!BP30+'7'!BP30+'8'!BP30+'9'!BP30+'10'!BP30+'11'!BP30+'12'!BP30</f>
        <v>106</v>
      </c>
      <c r="BQ36" s="53">
        <f>'1'!BQ30+'2'!BQ30+'3'!BQ30+'4'!BQ30+'5'!BQ30+'6'!BQ30+'7'!BQ30+'8'!BQ30+'9'!BQ30+'10'!BQ30+'11'!BQ30+'12'!BQ30</f>
        <v>0</v>
      </c>
      <c r="BR36" s="53">
        <f>'1'!BR30+'2'!BR30+'3'!BR30+'4'!BR30+'5'!BR30+'6'!BR30+'7'!BR30+'8'!BR30+'9'!BR30+'10'!BR30+'11'!BR30+'12'!BR30</f>
        <v>0</v>
      </c>
      <c r="BS36" s="53">
        <f>'1'!BS30+'2'!BS30+'3'!BS30+'4'!BS30+'5'!BS30+'6'!BS30+'7'!BS30+'8'!BS30+'9'!BS30+'10'!BS30+'11'!BS30+'12'!BS30</f>
        <v>58</v>
      </c>
      <c r="BT36" s="53">
        <f>'1'!BT30+'2'!BT30+'3'!BT30+'4'!BT30+'5'!BT30+'6'!BT30+'7'!BT30+'8'!BT30+'9'!BT30+'10'!BT30+'11'!BT30+'12'!BT30</f>
        <v>0</v>
      </c>
      <c r="BU36" s="53">
        <f>'1'!BU30+'2'!BU30+'3'!BU30+'4'!BU30+'5'!BU30+'6'!BU30+'7'!BU30+'8'!BU30+'9'!BU30+'10'!BU30+'11'!BU30+'12'!BU30</f>
        <v>0</v>
      </c>
      <c r="BV36" s="53">
        <f>'1'!BV30+'2'!BV30+'3'!BV30+'4'!BV30+'5'!BV30+'6'!BV30+'7'!BV30+'8'!BV30+'9'!BV30+'10'!BV30+'11'!BV30+'12'!BV30</f>
        <v>0</v>
      </c>
      <c r="BW36" s="53">
        <f>'1'!BW30+'2'!BW30+'3'!BW30+'4'!BW30+'5'!BW30+'6'!BW30+'7'!BW30+'8'!BW30+'9'!BW30+'10'!BW30+'11'!BW30+'12'!BW30</f>
        <v>0</v>
      </c>
      <c r="BX36" s="54">
        <f t="shared" si="6"/>
        <v>302</v>
      </c>
      <c r="BY36" s="53">
        <f>'1'!BY30+'2'!BY30+'3'!BY30+'4'!BY30+'5'!BY30+'6'!BY30+'7'!BY30+'8'!BY30+'9'!BY30+'10'!BY30+'11'!BY30+'12'!BY30</f>
        <v>0</v>
      </c>
      <c r="BZ36" s="55">
        <f>'1'!BZ30+'2'!BZ30+'3'!BZ30+'4'!BZ30+'5'!BZ30+'6'!BZ30+'7'!BZ30+'8'!BZ30+'9'!BZ30+'10'!BZ30+'11'!BZ30+'12'!BZ30</f>
        <v>0</v>
      </c>
      <c r="CA36" s="58">
        <f>'1'!CA30+'2'!CA30+'3'!CA30+'4'!CA30+'5'!CA30+'6'!CA30+'7'!CA30+'8'!CA30+'9'!CA30+'10'!CA30+'11'!CA30+'12'!CA30</f>
        <v>50117</v>
      </c>
      <c r="CB36" s="59">
        <f>'1'!CB30+'2'!CB30+'3'!CB30+'4'!CB30+'5'!CB30+'6'!CB30+'7'!CB30+'8'!CB30+'9'!CB30+'10'!CB30+'11'!CB30+'12'!CB30</f>
        <v>0</v>
      </c>
      <c r="CC36" s="59">
        <f>'1'!CC30+'2'!CC30+'3'!CC30+'4'!CC30+'5'!CC30+'6'!CC30+'7'!CC30+'8'!CC30+'9'!CC30+'10'!CC30+'11'!CC30+'12'!CC30</f>
        <v>0</v>
      </c>
      <c r="CD36" s="59">
        <f>'1'!CD30+'2'!CD30+'3'!CD30+'4'!CD30+'5'!CD30+'6'!CD30+'7'!CD30+'8'!CD30+'9'!CD30+'10'!CD30+'11'!CD30+'12'!CD30</f>
        <v>25</v>
      </c>
      <c r="CE36" s="59">
        <f>'1'!CE30+'2'!CE30+'3'!CE30+'4'!CE30+'5'!CE30+'6'!CE30+'7'!CE30+'8'!CE30+'9'!CE30+'10'!CE30+'11'!CE30+'12'!CE30</f>
        <v>0</v>
      </c>
      <c r="CF36" s="59">
        <f>'1'!CF30+'2'!CF30+'3'!CF30+'4'!CF30+'5'!CF30+'6'!CF30+'7'!CF30+'8'!CF30+'9'!CF30+'10'!CF30+'11'!CF30+'12'!CF30</f>
        <v>0</v>
      </c>
      <c r="CG36" s="59">
        <f>'1'!CG30+'2'!CG30+'3'!CG30+'4'!CG30+'5'!CG30+'6'!CG30+'7'!CG30+'8'!CG30+'9'!CG30+'10'!CG30+'11'!CG30+'12'!CG30</f>
        <v>1143</v>
      </c>
      <c r="CH36" s="59">
        <f>'1'!CH30+'2'!CH30+'3'!CH30+'4'!CH30+'5'!CH30+'6'!CH30+'7'!CH30+'8'!CH30+'9'!CH30+'10'!CH30+'11'!CH30+'12'!CH30</f>
        <v>450</v>
      </c>
      <c r="CI36" s="59">
        <f>'1'!CI30+'2'!CI30+'3'!CI30+'4'!CI30+'5'!CI30+'6'!CI30+'7'!CI30+'8'!CI30+'9'!CI30+'10'!CI30+'11'!CI30+'12'!CI30</f>
        <v>0</v>
      </c>
      <c r="CJ36" s="59">
        <f>'1'!CJ30+'2'!CJ30+'3'!CJ30+'4'!CJ30+'5'!CJ30+'6'!CJ30+'7'!CJ30+'8'!CJ30+'9'!CJ30+'10'!CJ30+'11'!CJ30+'12'!CJ30</f>
        <v>0</v>
      </c>
      <c r="CK36" s="59">
        <f>'1'!CK30+'2'!CK30+'3'!CK30+'4'!CK30+'5'!CK30+'6'!CK30+'7'!CK30+'8'!CK30+'9'!CK30+'10'!CK30+'11'!CK30+'12'!CK30</f>
        <v>0</v>
      </c>
      <c r="CL36" s="60">
        <f>'1'!CL30+'2'!CL30+'3'!CL30+'4'!CL30+'5'!CL30+'6'!CL30+'7'!CL30+'8'!CL30+'9'!CL30+'10'!CL30+'11'!CL30+'12'!CL30</f>
        <v>27200</v>
      </c>
      <c r="CM36" s="61">
        <f>'1'!CM30+'2'!CM30+'3'!CM30+'4'!CM30+'5'!CM30+'6'!CM30+'7'!CM30+'8'!CM30+'9'!CM30+'10'!CM30+'11'!CM30+'12'!CM30</f>
        <v>0</v>
      </c>
      <c r="CN36" s="62">
        <f>'1'!CN30+'2'!CN30+'3'!CN30+'4'!CN30+'5'!CN30+'6'!CN30+'7'!CN30+'8'!CN30+'9'!CN30+'10'!CN30+'11'!CN30+'12'!CN30</f>
        <v>0</v>
      </c>
      <c r="CO36" s="63">
        <f t="shared" si="7"/>
        <v>0</v>
      </c>
      <c r="CP36" s="64">
        <f>'1'!CP30+'2'!CP30+'3'!CP30+'4'!CP30+'5'!CP30+'6'!CP30+'7'!CP30+'8'!CP30+'9'!CP30+'10'!CP30+'11'!CP30+'12'!CP30</f>
        <v>0</v>
      </c>
      <c r="CQ36" s="64">
        <f>'1'!CQ30+'2'!CQ30+'3'!CQ30+'4'!CQ30+'5'!CQ30+'6'!CQ30+'7'!CQ30+'8'!CQ30+'9'!CQ30+'10'!CQ30+'11'!CQ30+'12'!CQ30</f>
        <v>0</v>
      </c>
      <c r="CR36" s="65">
        <f>'1'!CR30+'2'!CR30+'3'!CR30+'4'!CR30+'5'!CR30+'6'!CR30+'7'!CR30+'8'!CR30+'9'!CR30+'10'!CR30+'11'!CR30+'12'!CR30</f>
        <v>0</v>
      </c>
      <c r="CS36" s="65">
        <f t="shared" si="3"/>
        <v>0</v>
      </c>
      <c r="CT36" s="66">
        <f>'1'!CT30+'2'!CT30+'3'!CT30+'4'!CT30+'5'!CT30+'6'!CT30+'7'!CT30+'8'!CT30+'9'!CT30+'10'!CT30+'11'!CT30+'12'!CT30</f>
        <v>0</v>
      </c>
      <c r="CU36" s="67">
        <f>'1'!CU30+'2'!CU30+'3'!CU30+'4'!CU30+'5'!CU30+'6'!CU30+'7'!CU30+'8'!CU30+'9'!CU30+'10'!CU30+'11'!CU30+'12'!CU30</f>
        <v>1700</v>
      </c>
      <c r="CV36" s="68">
        <f>'1'!CV30+'2'!CV30+'3'!CV30+'4'!CV30+'5'!CV30+'6'!CV30+'7'!CV30+'8'!CV30+'9'!CV30+'10'!CV30+'11'!CV30+'12'!CV30</f>
        <v>0</v>
      </c>
      <c r="CW36" s="69">
        <f>'1'!CW30+'2'!CW30+'3'!CW30+'4'!CW30+'5'!CW30+'6'!CW30+'7'!CW30+'8'!CW30+'9'!CW30+'10'!CW30+'11'!CW30+'12'!CW30</f>
        <v>0</v>
      </c>
      <c r="CX36" s="70">
        <f>'1'!CX30+'2'!CX30+'3'!CX30+'4'!CX30+'5'!CX30+'6'!CX30+'7'!CX30+'8'!CX30+'9'!CX30+'10'!CX30+'11'!CX30+'12'!CX30</f>
        <v>0</v>
      </c>
      <c r="CY36" s="67">
        <f>'1'!CY30+'2'!CY30+'3'!CY30+'4'!CY30+'5'!CY30+'6'!CY30+'7'!CY30+'8'!CY30+'9'!CY30+'10'!CY30+'11'!CY30+'12'!CY30</f>
        <v>0</v>
      </c>
      <c r="DA36" s="7"/>
    </row>
    <row r="37" spans="1:105" s="49" customFormat="1" ht="12" customHeight="1" x14ac:dyDescent="0.2">
      <c r="A37" s="50">
        <v>430116</v>
      </c>
      <c r="B37" s="51"/>
      <c r="C37" s="51" t="s">
        <v>121</v>
      </c>
      <c r="D37" s="52">
        <f t="shared" si="4"/>
        <v>842</v>
      </c>
      <c r="E37" s="53">
        <f>'1'!E31+'2'!E31+'3'!E31+'4'!E31+'5'!E31+'6'!E31+'7'!E31+'8'!E31+'9'!E31+'10'!E31+'11'!E31+'12'!E31</f>
        <v>0</v>
      </c>
      <c r="F37" s="53">
        <f>'1'!F31+'2'!F31+'3'!F31+'4'!F31+'5'!F31+'6'!F31+'7'!F31+'8'!F31+'9'!F31+'10'!F31+'11'!F31+'12'!F31</f>
        <v>0</v>
      </c>
      <c r="G37" s="53">
        <f>'1'!G31+'2'!G31+'3'!G31+'4'!G31+'5'!G31+'6'!G31+'7'!G31+'8'!G31+'9'!G31+'10'!G31+'11'!G31+'12'!G31</f>
        <v>0</v>
      </c>
      <c r="H37" s="53">
        <f>'1'!H31+'2'!H31+'3'!H31+'4'!H31+'5'!H31+'6'!H31+'7'!H31+'8'!H31+'9'!H31+'10'!H31+'11'!H31+'12'!H31</f>
        <v>60</v>
      </c>
      <c r="I37" s="53">
        <f>'1'!I31+'2'!I31+'3'!I31+'4'!I31+'5'!I31+'6'!I31+'7'!I31+'8'!I31+'9'!I31+'10'!I31+'11'!I31+'12'!I31</f>
        <v>0</v>
      </c>
      <c r="J37" s="53">
        <f>'1'!J31+'2'!J31+'3'!J31+'4'!J31+'5'!J31+'6'!J31+'7'!J31+'8'!J31+'9'!J31+'10'!J31+'11'!J31+'12'!J31</f>
        <v>0</v>
      </c>
      <c r="K37" s="53">
        <f>'1'!K31+'2'!K31+'3'!K31+'4'!K31+'5'!K31+'6'!K31+'7'!K31+'8'!K31+'9'!K31+'10'!K31+'11'!K31+'12'!K31</f>
        <v>65</v>
      </c>
      <c r="L37" s="53">
        <f>'1'!L31+'2'!L31+'3'!L31+'4'!L31+'5'!L31+'6'!L31+'7'!L31+'8'!L31+'9'!L31+'10'!L31+'11'!L31+'12'!L31</f>
        <v>0</v>
      </c>
      <c r="M37" s="53">
        <f>'1'!M31+'2'!M31+'3'!M31+'4'!M31+'5'!M31+'6'!M31+'7'!M31+'8'!M31+'9'!M31+'10'!M31+'11'!M31+'12'!M31</f>
        <v>0</v>
      </c>
      <c r="N37" s="53">
        <f>'1'!N31+'2'!N31+'3'!N31+'4'!N31+'5'!N31+'6'!N31+'7'!N31+'8'!N31+'9'!N31+'10'!N31+'11'!N31+'12'!N31</f>
        <v>0</v>
      </c>
      <c r="O37" s="53">
        <f>'1'!O31+'2'!O31+'3'!O31+'4'!O31+'5'!O31+'6'!O31+'7'!O31+'8'!O31+'9'!O31+'10'!O31+'11'!O31+'12'!O31</f>
        <v>0</v>
      </c>
      <c r="P37" s="53">
        <f>'1'!P31+'2'!P31+'3'!P31+'4'!P31+'5'!P31+'6'!P31+'7'!P31+'8'!P31+'9'!P31+'10'!P31+'11'!P31+'12'!P31</f>
        <v>135</v>
      </c>
      <c r="Q37" s="53">
        <f>'1'!Q31+'2'!Q31+'3'!Q31+'4'!Q31+'5'!Q31+'6'!Q31+'7'!Q31+'8'!Q31+'9'!Q31+'10'!Q31+'11'!Q31+'12'!Q31</f>
        <v>0</v>
      </c>
      <c r="R37" s="53">
        <f>'1'!R31+'2'!R31+'3'!R31+'4'!R31+'5'!R31+'6'!R31+'7'!R31+'8'!R31+'9'!R31+'10'!R31+'11'!R31+'12'!R31</f>
        <v>0</v>
      </c>
      <c r="S37" s="53">
        <f>'1'!S31+'2'!S31+'3'!S31+'4'!S31+'5'!S31+'6'!S31+'7'!S31+'8'!S31+'9'!S31+'10'!S31+'11'!S31+'12'!S31</f>
        <v>0</v>
      </c>
      <c r="T37" s="53">
        <f>'1'!T31+'2'!T31+'3'!T31+'4'!T31+'5'!T31+'6'!T31+'7'!T31+'8'!T31+'9'!T31+'10'!T31+'11'!T31+'12'!T31</f>
        <v>0</v>
      </c>
      <c r="U37" s="53">
        <f>'1'!U31+'2'!U31+'3'!U31+'4'!U31+'5'!U31+'6'!U31+'7'!U31+'8'!U31+'9'!U31+'10'!U31+'11'!U31+'12'!U31</f>
        <v>0</v>
      </c>
      <c r="V37" s="53">
        <f>'1'!V31+'2'!V31+'3'!V31+'4'!V31+'5'!V31+'6'!V31+'7'!V31+'8'!V31+'9'!V31+'10'!V31+'11'!V31+'12'!V31</f>
        <v>0</v>
      </c>
      <c r="W37" s="53">
        <f>'1'!W31+'2'!W31+'3'!W31+'4'!W31+'5'!W31+'6'!W31+'7'!W31+'8'!W31+'9'!W31+'10'!W31+'11'!W31+'12'!W31</f>
        <v>0</v>
      </c>
      <c r="X37" s="53">
        <f>'1'!X31+'2'!X31+'3'!X31+'4'!X31+'5'!X31+'6'!X31+'7'!X31+'8'!X31+'9'!X31+'10'!X31+'11'!X31+'12'!X31</f>
        <v>0</v>
      </c>
      <c r="Y37" s="53">
        <f>'1'!Y31+'2'!Y31+'3'!Y31+'4'!Y31+'5'!Y31+'6'!Y31+'7'!Y31+'8'!Y31+'9'!Y31+'10'!Y31+'11'!Y31+'12'!Y31</f>
        <v>0</v>
      </c>
      <c r="Z37" s="53">
        <f>'1'!Z31+'2'!Z31+'3'!Z31+'4'!Z31+'5'!Z31+'6'!Z31+'7'!Z31+'8'!Z31+'9'!Z31+'10'!Z31+'11'!Z31+'12'!Z31</f>
        <v>156</v>
      </c>
      <c r="AA37" s="53">
        <f>'1'!AA31+'2'!AA31+'3'!AA31+'4'!AA31+'5'!AA31+'6'!AA31+'7'!AA31+'8'!AA31+'9'!AA31+'10'!AA31+'11'!AA31+'12'!AA31</f>
        <v>0</v>
      </c>
      <c r="AB37" s="53">
        <f>'1'!AB31+'2'!AB31+'3'!AB31+'4'!AB31+'5'!AB31+'6'!AB31+'7'!AB31+'8'!AB31+'9'!AB31+'10'!AB31+'11'!AB31+'12'!AB31</f>
        <v>0</v>
      </c>
      <c r="AC37" s="53">
        <f>'1'!AC31+'2'!AC31+'3'!AC31+'4'!AC31+'5'!AC31+'6'!AC31+'7'!AC31+'8'!AC31+'9'!AC31+'10'!AC31+'11'!AC31+'12'!AC31</f>
        <v>0</v>
      </c>
      <c r="AD37" s="53">
        <f>'1'!AD31+'2'!AD31+'3'!AD31+'4'!AD31+'5'!AD31+'6'!AD31+'7'!AD31+'8'!AD31+'9'!AD31+'10'!AD31+'11'!AD31+'12'!AD31</f>
        <v>0</v>
      </c>
      <c r="AE37" s="53">
        <f>'1'!AE31+'2'!AE31+'3'!AE31+'4'!AE31+'5'!AE31+'6'!AE31+'7'!AE31+'8'!AE31+'9'!AE31+'10'!AE31+'11'!AE31+'12'!AE31</f>
        <v>285</v>
      </c>
      <c r="AF37" s="53">
        <f>'1'!AF31+'2'!AF31+'3'!AF31+'4'!AF31+'5'!AF31+'6'!AF31+'7'!AF31+'8'!AF31+'9'!AF31+'10'!AF31+'11'!AF31+'12'!AF31</f>
        <v>0</v>
      </c>
      <c r="AG37" s="53">
        <f>'1'!AG31+'2'!AG31+'3'!AG31+'4'!AG31+'5'!AG31+'6'!AG31+'7'!AG31+'8'!AG31+'9'!AG31+'10'!AG31+'11'!AG31+'12'!AG31</f>
        <v>0</v>
      </c>
      <c r="AH37" s="53">
        <f>'1'!AH31+'2'!AH31+'3'!AH31+'4'!AH31+'5'!AH31+'6'!AH31+'7'!AH31+'8'!AH31+'9'!AH31+'10'!AH31+'11'!AH31+'12'!AH31</f>
        <v>0</v>
      </c>
      <c r="AI37" s="53">
        <f>'1'!AI31+'2'!AI31+'3'!AI31+'4'!AI31+'5'!AI31+'6'!AI31+'7'!AI31+'8'!AI31+'9'!AI31+'10'!AI31+'11'!AI31+'12'!AI31</f>
        <v>0</v>
      </c>
      <c r="AJ37" s="53">
        <f>'1'!AJ31+'2'!AJ31+'3'!AJ31+'4'!AJ31+'5'!AJ31+'6'!AJ31+'7'!AJ31+'8'!AJ31+'9'!AJ31+'10'!AJ31+'11'!AJ31+'12'!AJ31</f>
        <v>141</v>
      </c>
      <c r="AK37" s="53">
        <f>'1'!AK31+'2'!AK31+'3'!AK31+'4'!AK31+'5'!AK31+'6'!AK31+'7'!AK31+'8'!AK31+'9'!AK31+'10'!AK31+'11'!AK31+'12'!AK31</f>
        <v>0</v>
      </c>
      <c r="AL37" s="53">
        <f>'1'!AL31+'2'!AL31+'3'!AL31+'4'!AL31+'5'!AL31+'6'!AL31+'7'!AL31+'8'!AL31+'9'!AL31+'10'!AL31+'11'!AL31+'12'!AL31</f>
        <v>0</v>
      </c>
      <c r="AM37" s="53">
        <f>'1'!AM31+'2'!AM31+'3'!AM31+'4'!AM31+'5'!AM31+'6'!AM31+'7'!AM31+'8'!AM31+'9'!AM31+'10'!AM31+'11'!AM31+'12'!AM31</f>
        <v>0</v>
      </c>
      <c r="AN37" s="53">
        <f>'1'!AN31+'2'!AN31+'3'!AN31+'4'!AN31+'5'!AN31+'6'!AN31+'7'!AN31+'8'!AN31+'9'!AN31+'10'!AN31+'11'!AN31+'12'!AN31</f>
        <v>0</v>
      </c>
      <c r="AO37" s="53">
        <f>'1'!AO31+'2'!AO31+'3'!AO31+'4'!AO31+'5'!AO31+'6'!AO31+'7'!AO31+'8'!AO31+'9'!AO31+'10'!AO31+'11'!AO31+'12'!AO31</f>
        <v>0</v>
      </c>
      <c r="AP37" s="54">
        <f t="shared" si="5"/>
        <v>842</v>
      </c>
      <c r="AQ37" s="53">
        <f>'1'!AQ31+'2'!AQ31+'3'!AQ31+'4'!AQ31+'5'!AQ31+'6'!AQ31+'7'!AQ31+'8'!AQ31+'9'!AQ31+'10'!AQ31+'11'!AQ31+'12'!AQ31</f>
        <v>0</v>
      </c>
      <c r="AR37" s="55">
        <f>'1'!AR31+'2'!AR31+'3'!AR31+'4'!AR31+'5'!AR31+'6'!AR31+'7'!AR31+'8'!AR31+'9'!AR31+'10'!AR31+'11'!AR31+'12'!AR31</f>
        <v>0</v>
      </c>
      <c r="AS37" s="52">
        <f>'1'!AS31+'2'!AS31+'3'!AS31+'4'!AS31+'5'!AS31+'6'!AS31+'7'!AS31+'8'!AS31+'9'!AS31+'10'!AS31+'11'!AS31+'12'!AS31</f>
        <v>388</v>
      </c>
      <c r="AT37" s="56">
        <f>'1'!AT31+'2'!AT31+'3'!AT31+'4'!AT31+'5'!AT31+'6'!AT31+'7'!AT31+'8'!AT31+'9'!AT31+'10'!AT31+'11'!AT31+'12'!AT31</f>
        <v>0</v>
      </c>
      <c r="AU37" s="53">
        <f>'1'!AU31+'2'!AU31+'3'!AU31+'4'!AU31+'5'!AU31+'6'!AU31+'7'!AU31+'8'!AU31+'9'!AU31+'10'!AU31+'11'!AU31+'12'!AU31</f>
        <v>0</v>
      </c>
      <c r="AV37" s="53">
        <f>'1'!AV31+'2'!AV31+'3'!AV31+'4'!AV31+'5'!AV31+'6'!AV31+'7'!AV31+'8'!AV31+'9'!AV31+'10'!AV31+'11'!AV31+'12'!AV31</f>
        <v>0</v>
      </c>
      <c r="AW37" s="53">
        <f>'1'!AW31+'2'!AW31+'3'!AW31+'4'!AW31+'5'!AW31+'6'!AW31+'7'!AW31+'8'!AW31+'9'!AW31+'10'!AW31+'11'!AW31+'12'!AW31</f>
        <v>0</v>
      </c>
      <c r="AX37" s="57">
        <f>'1'!AX31+'2'!AX31+'3'!AX31+'4'!AX31+'5'!AX31+'6'!AX31+'7'!AX31+'8'!AX31+'9'!AX31+'10'!AX31+'11'!AX31+'12'!AX31</f>
        <v>0</v>
      </c>
      <c r="AY37" s="57">
        <f>'1'!AY31+'2'!AY31+'3'!AY31+'4'!AY31+'5'!AY31+'6'!AY31+'7'!AY31+'8'!AY31+'9'!AY31+'10'!AY31+'11'!AY31+'12'!AY31</f>
        <v>0</v>
      </c>
      <c r="AZ37" s="57">
        <f>'1'!AZ31+'2'!AZ31+'3'!AZ31+'4'!AZ31+'5'!AZ31+'6'!AZ31+'7'!AZ31+'8'!AZ31+'9'!AZ31+'10'!AZ31+'11'!AZ31+'12'!AZ31</f>
        <v>0</v>
      </c>
      <c r="BA37" s="53">
        <f>'1'!BA31+'2'!BA31+'3'!BA31+'4'!BA31+'5'!BA31+'6'!BA31+'7'!BA31+'8'!BA31+'9'!BA31+'10'!BA31+'11'!BA31+'12'!BA31</f>
        <v>0</v>
      </c>
      <c r="BB37" s="53">
        <f>'1'!BB31+'2'!BB31+'3'!BB31+'4'!BB31+'5'!BB31+'6'!BB31+'7'!BB31+'8'!BB31+'9'!BB31+'10'!BB31+'11'!BB31+'12'!BB31</f>
        <v>0</v>
      </c>
      <c r="BC37" s="53">
        <f>'1'!BC31+'2'!BC31+'3'!BC31+'4'!BC31+'5'!BC31+'6'!BC31+'7'!BC31+'8'!BC31+'9'!BC31+'10'!BC31+'11'!BC31+'12'!BC31</f>
        <v>0</v>
      </c>
      <c r="BD37" s="53">
        <f>'1'!BD31+'2'!BD31+'3'!BD31+'4'!BD31+'5'!BD31+'6'!BD31+'7'!BD31+'8'!BD31+'9'!BD31+'10'!BD31+'11'!BD31+'12'!BD31</f>
        <v>163</v>
      </c>
      <c r="BE37" s="53">
        <f>'1'!BE31+'2'!BE31+'3'!BE31+'4'!BE31+'5'!BE31+'6'!BE31+'7'!BE31+'8'!BE31+'9'!BE31+'10'!BE31+'11'!BE31+'12'!BE31</f>
        <v>0</v>
      </c>
      <c r="BF37" s="53">
        <f>'1'!BF31+'2'!BF31+'3'!BF31+'4'!BF31+'5'!BF31+'6'!BF31+'7'!BF31+'8'!BF31+'9'!BF31+'10'!BF31+'11'!BF31+'12'!BF31</f>
        <v>0</v>
      </c>
      <c r="BG37" s="53">
        <f>'1'!BG31+'2'!BG31+'3'!BG31+'4'!BG31+'5'!BG31+'6'!BG31+'7'!BG31+'8'!BG31+'9'!BG31+'10'!BG31+'11'!BG31+'12'!BG31</f>
        <v>0</v>
      </c>
      <c r="BH37" s="53">
        <f>'1'!BH31+'2'!BH31+'3'!BH31+'4'!BH31+'5'!BH31+'6'!BH31+'7'!BH31+'8'!BH31+'9'!BH31+'10'!BH31+'11'!BH31+'12'!BH31</f>
        <v>17</v>
      </c>
      <c r="BI37" s="53">
        <f>'1'!BI31+'2'!BI31+'3'!BI31+'4'!BI31+'5'!BI31+'6'!BI31+'7'!BI31+'8'!BI31+'9'!BI31+'10'!BI31+'11'!BI31+'12'!BI31</f>
        <v>0</v>
      </c>
      <c r="BJ37" s="53">
        <f>'1'!BJ31+'2'!BJ31+'3'!BJ31+'4'!BJ31+'5'!BJ31+'6'!BJ31+'7'!BJ31+'8'!BJ31+'9'!BJ31+'10'!BJ31+'11'!BJ31+'12'!BJ31</f>
        <v>0</v>
      </c>
      <c r="BK37" s="53">
        <f>'1'!BK31+'2'!BK31+'3'!BK31+'4'!BK31+'5'!BK31+'6'!BK31+'7'!BK31+'8'!BK31+'9'!BK31+'10'!BK31+'11'!BK31+'12'!BK31</f>
        <v>20</v>
      </c>
      <c r="BL37" s="53">
        <f>'1'!BL31+'2'!BL31+'3'!BL31+'4'!BL31+'5'!BL31+'6'!BL31+'7'!BL31+'8'!BL31+'9'!BL31+'10'!BL31+'11'!BL31+'12'!BL31</f>
        <v>0</v>
      </c>
      <c r="BM37" s="53">
        <f>'1'!BM31+'2'!BM31+'3'!BM31+'4'!BM31+'5'!BM31+'6'!BM31+'7'!BM31+'8'!BM31+'9'!BM31+'10'!BM31+'11'!BM31+'12'!BM31</f>
        <v>0</v>
      </c>
      <c r="BN37" s="53">
        <f>'1'!BN31+'2'!BN31+'3'!BN31+'4'!BN31+'5'!BN31+'6'!BN31+'7'!BN31+'8'!BN31+'9'!BN31+'10'!BN31+'11'!BN31+'12'!BN31</f>
        <v>0</v>
      </c>
      <c r="BO37" s="53">
        <f>'1'!BO31+'2'!BO31+'3'!BO31+'4'!BO31+'5'!BO31+'6'!BO31+'7'!BO31+'8'!BO31+'9'!BO31+'10'!BO31+'11'!BO31+'12'!BO31</f>
        <v>0</v>
      </c>
      <c r="BP37" s="53">
        <f>'1'!BP31+'2'!BP31+'3'!BP31+'4'!BP31+'5'!BP31+'6'!BP31+'7'!BP31+'8'!BP31+'9'!BP31+'10'!BP31+'11'!BP31+'12'!BP31</f>
        <v>188</v>
      </c>
      <c r="BQ37" s="53">
        <f>'1'!BQ31+'2'!BQ31+'3'!BQ31+'4'!BQ31+'5'!BQ31+'6'!BQ31+'7'!BQ31+'8'!BQ31+'9'!BQ31+'10'!BQ31+'11'!BQ31+'12'!BQ31</f>
        <v>0</v>
      </c>
      <c r="BR37" s="53">
        <f>'1'!BR31+'2'!BR31+'3'!BR31+'4'!BR31+'5'!BR31+'6'!BR31+'7'!BR31+'8'!BR31+'9'!BR31+'10'!BR31+'11'!BR31+'12'!BR31</f>
        <v>0</v>
      </c>
      <c r="BS37" s="53">
        <f>'1'!BS31+'2'!BS31+'3'!BS31+'4'!BS31+'5'!BS31+'6'!BS31+'7'!BS31+'8'!BS31+'9'!BS31+'10'!BS31+'11'!BS31+'12'!BS31</f>
        <v>0</v>
      </c>
      <c r="BT37" s="53">
        <f>'1'!BT31+'2'!BT31+'3'!BT31+'4'!BT31+'5'!BT31+'6'!BT31+'7'!BT31+'8'!BT31+'9'!BT31+'10'!BT31+'11'!BT31+'12'!BT31</f>
        <v>0</v>
      </c>
      <c r="BU37" s="53">
        <f>'1'!BU31+'2'!BU31+'3'!BU31+'4'!BU31+'5'!BU31+'6'!BU31+'7'!BU31+'8'!BU31+'9'!BU31+'10'!BU31+'11'!BU31+'12'!BU31</f>
        <v>0</v>
      </c>
      <c r="BV37" s="53">
        <f>'1'!BV31+'2'!BV31+'3'!BV31+'4'!BV31+'5'!BV31+'6'!BV31+'7'!BV31+'8'!BV31+'9'!BV31+'10'!BV31+'11'!BV31+'12'!BV31</f>
        <v>0</v>
      </c>
      <c r="BW37" s="53">
        <f>'1'!BW31+'2'!BW31+'3'!BW31+'4'!BW31+'5'!BW31+'6'!BW31+'7'!BW31+'8'!BW31+'9'!BW31+'10'!BW31+'11'!BW31+'12'!BW31</f>
        <v>0</v>
      </c>
      <c r="BX37" s="54">
        <f t="shared" si="6"/>
        <v>388</v>
      </c>
      <c r="BY37" s="53">
        <f>'1'!BY31+'2'!BY31+'3'!BY31+'4'!BY31+'5'!BY31+'6'!BY31+'7'!BY31+'8'!BY31+'9'!BY31+'10'!BY31+'11'!BY31+'12'!BY31</f>
        <v>0</v>
      </c>
      <c r="BZ37" s="55">
        <f>'1'!BZ31+'2'!BZ31+'3'!BZ31+'4'!BZ31+'5'!BZ31+'6'!BZ31+'7'!BZ31+'8'!BZ31+'9'!BZ31+'10'!BZ31+'11'!BZ31+'12'!BZ31</f>
        <v>0</v>
      </c>
      <c r="CA37" s="58">
        <f>'1'!CA31+'2'!CA31+'3'!CA31+'4'!CA31+'5'!CA31+'6'!CA31+'7'!CA31+'8'!CA31+'9'!CA31+'10'!CA31+'11'!CA31+'12'!CA31</f>
        <v>80494</v>
      </c>
      <c r="CB37" s="59">
        <f>'1'!CB31+'2'!CB31+'3'!CB31+'4'!CB31+'5'!CB31+'6'!CB31+'7'!CB31+'8'!CB31+'9'!CB31+'10'!CB31+'11'!CB31+'12'!CB31</f>
        <v>0</v>
      </c>
      <c r="CC37" s="59">
        <f>'1'!CC31+'2'!CC31+'3'!CC31+'4'!CC31+'5'!CC31+'6'!CC31+'7'!CC31+'8'!CC31+'9'!CC31+'10'!CC31+'11'!CC31+'12'!CC31</f>
        <v>0</v>
      </c>
      <c r="CD37" s="59">
        <f>'1'!CD31+'2'!CD31+'3'!CD31+'4'!CD31+'5'!CD31+'6'!CD31+'7'!CD31+'8'!CD31+'9'!CD31+'10'!CD31+'11'!CD31+'12'!CD31</f>
        <v>40</v>
      </c>
      <c r="CE37" s="59">
        <f>'1'!CE31+'2'!CE31+'3'!CE31+'4'!CE31+'5'!CE31+'6'!CE31+'7'!CE31+'8'!CE31+'9'!CE31+'10'!CE31+'11'!CE31+'12'!CE31</f>
        <v>0</v>
      </c>
      <c r="CF37" s="59">
        <f>'1'!CF31+'2'!CF31+'3'!CF31+'4'!CF31+'5'!CF31+'6'!CF31+'7'!CF31+'8'!CF31+'9'!CF31+'10'!CF31+'11'!CF31+'12'!CF31</f>
        <v>0</v>
      </c>
      <c r="CG37" s="59">
        <f>'1'!CG31+'2'!CG31+'3'!CG31+'4'!CG31+'5'!CG31+'6'!CG31+'7'!CG31+'8'!CG31+'9'!CG31+'10'!CG31+'11'!CG31+'12'!CG31</f>
        <v>416</v>
      </c>
      <c r="CH37" s="59">
        <f>'1'!CH31+'2'!CH31+'3'!CH31+'4'!CH31+'5'!CH31+'6'!CH31+'7'!CH31+'8'!CH31+'9'!CH31+'10'!CH31+'11'!CH31+'12'!CH31</f>
        <v>400</v>
      </c>
      <c r="CI37" s="59">
        <f>'1'!CI31+'2'!CI31+'3'!CI31+'4'!CI31+'5'!CI31+'6'!CI31+'7'!CI31+'8'!CI31+'9'!CI31+'10'!CI31+'11'!CI31+'12'!CI31</f>
        <v>0</v>
      </c>
      <c r="CJ37" s="59">
        <f>'1'!CJ31+'2'!CJ31+'3'!CJ31+'4'!CJ31+'5'!CJ31+'6'!CJ31+'7'!CJ31+'8'!CJ31+'9'!CJ31+'10'!CJ31+'11'!CJ31+'12'!CJ31</f>
        <v>0</v>
      </c>
      <c r="CK37" s="59">
        <f>'1'!CK31+'2'!CK31+'3'!CK31+'4'!CK31+'5'!CK31+'6'!CK31+'7'!CK31+'8'!CK31+'9'!CK31+'10'!CK31+'11'!CK31+'12'!CK31</f>
        <v>0</v>
      </c>
      <c r="CL37" s="60">
        <f>'1'!CL31+'2'!CL31+'3'!CL31+'4'!CL31+'5'!CL31+'6'!CL31+'7'!CL31+'8'!CL31+'9'!CL31+'10'!CL31+'11'!CL31+'12'!CL31</f>
        <v>10234</v>
      </c>
      <c r="CM37" s="61">
        <f>'1'!CM31+'2'!CM31+'3'!CM31+'4'!CM31+'5'!CM31+'6'!CM31+'7'!CM31+'8'!CM31+'9'!CM31+'10'!CM31+'11'!CM31+'12'!CM31</f>
        <v>0</v>
      </c>
      <c r="CN37" s="62">
        <f>'1'!CN31+'2'!CN31+'3'!CN31+'4'!CN31+'5'!CN31+'6'!CN31+'7'!CN31+'8'!CN31+'9'!CN31+'10'!CN31+'11'!CN31+'12'!CN31</f>
        <v>0</v>
      </c>
      <c r="CO37" s="63">
        <f t="shared" si="7"/>
        <v>0</v>
      </c>
      <c r="CP37" s="64">
        <f>'1'!CP31+'2'!CP31+'3'!CP31+'4'!CP31+'5'!CP31+'6'!CP31+'7'!CP31+'8'!CP31+'9'!CP31+'10'!CP31+'11'!CP31+'12'!CP31</f>
        <v>0</v>
      </c>
      <c r="CQ37" s="64">
        <f>'1'!CQ31+'2'!CQ31+'3'!CQ31+'4'!CQ31+'5'!CQ31+'6'!CQ31+'7'!CQ31+'8'!CQ31+'9'!CQ31+'10'!CQ31+'11'!CQ31+'12'!CQ31</f>
        <v>0</v>
      </c>
      <c r="CR37" s="65">
        <f>'1'!CR31+'2'!CR31+'3'!CR31+'4'!CR31+'5'!CR31+'6'!CR31+'7'!CR31+'8'!CR31+'9'!CR31+'10'!CR31+'11'!CR31+'12'!CR31</f>
        <v>0</v>
      </c>
      <c r="CS37" s="65">
        <f t="shared" si="3"/>
        <v>0</v>
      </c>
      <c r="CT37" s="66">
        <f>'1'!CT31+'2'!CT31+'3'!CT31+'4'!CT31+'5'!CT31+'6'!CT31+'7'!CT31+'8'!CT31+'9'!CT31+'10'!CT31+'11'!CT31+'12'!CT31</f>
        <v>0</v>
      </c>
      <c r="CU37" s="67">
        <f>'1'!CU31+'2'!CU31+'3'!CU31+'4'!CU31+'5'!CU31+'6'!CU31+'7'!CU31+'8'!CU31+'9'!CU31+'10'!CU31+'11'!CU31+'12'!CU31</f>
        <v>3821</v>
      </c>
      <c r="CV37" s="68">
        <f>'1'!CV31+'2'!CV31+'3'!CV31+'4'!CV31+'5'!CV31+'6'!CV31+'7'!CV31+'8'!CV31+'9'!CV31+'10'!CV31+'11'!CV31+'12'!CV31</f>
        <v>0</v>
      </c>
      <c r="CW37" s="69">
        <f>'1'!CW31+'2'!CW31+'3'!CW31+'4'!CW31+'5'!CW31+'6'!CW31+'7'!CW31+'8'!CW31+'9'!CW31+'10'!CW31+'11'!CW31+'12'!CW31</f>
        <v>0</v>
      </c>
      <c r="CX37" s="70">
        <f>'1'!CX31+'2'!CX31+'3'!CX31+'4'!CX31+'5'!CX31+'6'!CX31+'7'!CX31+'8'!CX31+'9'!CX31+'10'!CX31+'11'!CX31+'12'!CX31</f>
        <v>0</v>
      </c>
      <c r="CY37" s="67">
        <f>'1'!CY31+'2'!CY31+'3'!CY31+'4'!CY31+'5'!CY31+'6'!CY31+'7'!CY31+'8'!CY31+'9'!CY31+'10'!CY31+'11'!CY31+'12'!CY31</f>
        <v>0</v>
      </c>
      <c r="DA37" s="7"/>
    </row>
    <row r="38" spans="1:105" s="49" customFormat="1" ht="12" customHeight="1" x14ac:dyDescent="0.2">
      <c r="A38" s="50">
        <v>430121</v>
      </c>
      <c r="B38" s="51"/>
      <c r="C38" s="51" t="s">
        <v>122</v>
      </c>
      <c r="D38" s="52">
        <f t="shared" si="4"/>
        <v>2470</v>
      </c>
      <c r="E38" s="53">
        <f>'1'!E32+'2'!E32+'3'!E32+'4'!E32+'5'!E32+'6'!E32+'7'!E32+'8'!E32+'9'!E32+'10'!E32+'11'!E32+'12'!E32</f>
        <v>0</v>
      </c>
      <c r="F38" s="53">
        <f>'1'!F32+'2'!F32+'3'!F32+'4'!F32+'5'!F32+'6'!F32+'7'!F32+'8'!F32+'9'!F32+'10'!F32+'11'!F32+'12'!F32</f>
        <v>0</v>
      </c>
      <c r="G38" s="53">
        <f>'1'!G32+'2'!G32+'3'!G32+'4'!G32+'5'!G32+'6'!G32+'7'!G32+'8'!G32+'9'!G32+'10'!G32+'11'!G32+'12'!G32</f>
        <v>0</v>
      </c>
      <c r="H38" s="53">
        <f>'1'!H32+'2'!H32+'3'!H32+'4'!H32+'5'!H32+'6'!H32+'7'!H32+'8'!H32+'9'!H32+'10'!H32+'11'!H32+'12'!H32</f>
        <v>157</v>
      </c>
      <c r="I38" s="53">
        <f>'1'!I32+'2'!I32+'3'!I32+'4'!I32+'5'!I32+'6'!I32+'7'!I32+'8'!I32+'9'!I32+'10'!I32+'11'!I32+'12'!I32</f>
        <v>0</v>
      </c>
      <c r="J38" s="53">
        <f>'1'!J32+'2'!J32+'3'!J32+'4'!J32+'5'!J32+'6'!J32+'7'!J32+'8'!J32+'9'!J32+'10'!J32+'11'!J32+'12'!J32</f>
        <v>100</v>
      </c>
      <c r="K38" s="53">
        <f>'1'!K32+'2'!K32+'3'!K32+'4'!K32+'5'!K32+'6'!K32+'7'!K32+'8'!K32+'9'!K32+'10'!K32+'11'!K32+'12'!K32</f>
        <v>310</v>
      </c>
      <c r="L38" s="53">
        <f>'1'!L32+'2'!L32+'3'!L32+'4'!L32+'5'!L32+'6'!L32+'7'!L32+'8'!L32+'9'!L32+'10'!L32+'11'!L32+'12'!L32</f>
        <v>0</v>
      </c>
      <c r="M38" s="53">
        <f>'1'!M32+'2'!M32+'3'!M32+'4'!M32+'5'!M32+'6'!M32+'7'!M32+'8'!M32+'9'!M32+'10'!M32+'11'!M32+'12'!M32</f>
        <v>0</v>
      </c>
      <c r="N38" s="53">
        <f>'1'!N32+'2'!N32+'3'!N32+'4'!N32+'5'!N32+'6'!N32+'7'!N32+'8'!N32+'9'!N32+'10'!N32+'11'!N32+'12'!N32</f>
        <v>0</v>
      </c>
      <c r="O38" s="53">
        <f>'1'!O32+'2'!O32+'3'!O32+'4'!O32+'5'!O32+'6'!O32+'7'!O32+'8'!O32+'9'!O32+'10'!O32+'11'!O32+'12'!O32</f>
        <v>0</v>
      </c>
      <c r="P38" s="53">
        <f>'1'!P32+'2'!P32+'3'!P32+'4'!P32+'5'!P32+'6'!P32+'7'!P32+'8'!P32+'9'!P32+'10'!P32+'11'!P32+'12'!P32</f>
        <v>155</v>
      </c>
      <c r="Q38" s="53">
        <f>'1'!Q32+'2'!Q32+'3'!Q32+'4'!Q32+'5'!Q32+'6'!Q32+'7'!Q32+'8'!Q32+'9'!Q32+'10'!Q32+'11'!Q32+'12'!Q32</f>
        <v>0</v>
      </c>
      <c r="R38" s="53">
        <f>'1'!R32+'2'!R32+'3'!R32+'4'!R32+'5'!R32+'6'!R32+'7'!R32+'8'!R32+'9'!R32+'10'!R32+'11'!R32+'12'!R32</f>
        <v>0</v>
      </c>
      <c r="S38" s="53">
        <f>'1'!S32+'2'!S32+'3'!S32+'4'!S32+'5'!S32+'6'!S32+'7'!S32+'8'!S32+'9'!S32+'10'!S32+'11'!S32+'12'!S32</f>
        <v>0</v>
      </c>
      <c r="T38" s="53">
        <f>'1'!T32+'2'!T32+'3'!T32+'4'!T32+'5'!T32+'6'!T32+'7'!T32+'8'!T32+'9'!T32+'10'!T32+'11'!T32+'12'!T32</f>
        <v>0</v>
      </c>
      <c r="U38" s="53">
        <f>'1'!U32+'2'!U32+'3'!U32+'4'!U32+'5'!U32+'6'!U32+'7'!U32+'8'!U32+'9'!U32+'10'!U32+'11'!U32+'12'!U32</f>
        <v>0</v>
      </c>
      <c r="V38" s="53">
        <f>'1'!V32+'2'!V32+'3'!V32+'4'!V32+'5'!V32+'6'!V32+'7'!V32+'8'!V32+'9'!V32+'10'!V32+'11'!V32+'12'!V32</f>
        <v>0</v>
      </c>
      <c r="W38" s="53">
        <f>'1'!W32+'2'!W32+'3'!W32+'4'!W32+'5'!W32+'6'!W32+'7'!W32+'8'!W32+'9'!W32+'10'!W32+'11'!W32+'12'!W32</f>
        <v>0</v>
      </c>
      <c r="X38" s="53">
        <f>'1'!X32+'2'!X32+'3'!X32+'4'!X32+'5'!X32+'6'!X32+'7'!X32+'8'!X32+'9'!X32+'10'!X32+'11'!X32+'12'!X32</f>
        <v>65</v>
      </c>
      <c r="Y38" s="53">
        <f>'1'!Y32+'2'!Y32+'3'!Y32+'4'!Y32+'5'!Y32+'6'!Y32+'7'!Y32+'8'!Y32+'9'!Y32+'10'!Y32+'11'!Y32+'12'!Y32</f>
        <v>0</v>
      </c>
      <c r="Z38" s="53">
        <f>'1'!Z32+'2'!Z32+'3'!Z32+'4'!Z32+'5'!Z32+'6'!Z32+'7'!Z32+'8'!Z32+'9'!Z32+'10'!Z32+'11'!Z32+'12'!Z32</f>
        <v>331</v>
      </c>
      <c r="AA38" s="53">
        <f>'1'!AA32+'2'!AA32+'3'!AA32+'4'!AA32+'5'!AA32+'6'!AA32+'7'!AA32+'8'!AA32+'9'!AA32+'10'!AA32+'11'!AA32+'12'!AA32</f>
        <v>0</v>
      </c>
      <c r="AB38" s="53">
        <f>'1'!AB32+'2'!AB32+'3'!AB32+'4'!AB32+'5'!AB32+'6'!AB32+'7'!AB32+'8'!AB32+'9'!AB32+'10'!AB32+'11'!AB32+'12'!AB32</f>
        <v>0</v>
      </c>
      <c r="AC38" s="53">
        <f>'1'!AC32+'2'!AC32+'3'!AC32+'4'!AC32+'5'!AC32+'6'!AC32+'7'!AC32+'8'!AC32+'9'!AC32+'10'!AC32+'11'!AC32+'12'!AC32</f>
        <v>0</v>
      </c>
      <c r="AD38" s="53">
        <f>'1'!AD32+'2'!AD32+'3'!AD32+'4'!AD32+'5'!AD32+'6'!AD32+'7'!AD32+'8'!AD32+'9'!AD32+'10'!AD32+'11'!AD32+'12'!AD32</f>
        <v>0</v>
      </c>
      <c r="AE38" s="53">
        <f>'1'!AE32+'2'!AE32+'3'!AE32+'4'!AE32+'5'!AE32+'6'!AE32+'7'!AE32+'8'!AE32+'9'!AE32+'10'!AE32+'11'!AE32+'12'!AE32</f>
        <v>630</v>
      </c>
      <c r="AF38" s="53">
        <f>'1'!AF32+'2'!AF32+'3'!AF32+'4'!AF32+'5'!AF32+'6'!AF32+'7'!AF32+'8'!AF32+'9'!AF32+'10'!AF32+'11'!AF32+'12'!AF32</f>
        <v>0</v>
      </c>
      <c r="AG38" s="53">
        <f>'1'!AG32+'2'!AG32+'3'!AG32+'4'!AG32+'5'!AG32+'6'!AG32+'7'!AG32+'8'!AG32+'9'!AG32+'10'!AG32+'11'!AG32+'12'!AG32</f>
        <v>0</v>
      </c>
      <c r="AH38" s="53">
        <f>'1'!AH32+'2'!AH32+'3'!AH32+'4'!AH32+'5'!AH32+'6'!AH32+'7'!AH32+'8'!AH32+'9'!AH32+'10'!AH32+'11'!AH32+'12'!AH32</f>
        <v>0</v>
      </c>
      <c r="AI38" s="53">
        <f>'1'!AI32+'2'!AI32+'3'!AI32+'4'!AI32+'5'!AI32+'6'!AI32+'7'!AI32+'8'!AI32+'9'!AI32+'10'!AI32+'11'!AI32+'12'!AI32</f>
        <v>0</v>
      </c>
      <c r="AJ38" s="53">
        <f>'1'!AJ32+'2'!AJ32+'3'!AJ32+'4'!AJ32+'5'!AJ32+'6'!AJ32+'7'!AJ32+'8'!AJ32+'9'!AJ32+'10'!AJ32+'11'!AJ32+'12'!AJ32</f>
        <v>707</v>
      </c>
      <c r="AK38" s="53">
        <f>'1'!AK32+'2'!AK32+'3'!AK32+'4'!AK32+'5'!AK32+'6'!AK32+'7'!AK32+'8'!AK32+'9'!AK32+'10'!AK32+'11'!AK32+'12'!AK32</f>
        <v>0</v>
      </c>
      <c r="AL38" s="53">
        <f>'1'!AL32+'2'!AL32+'3'!AL32+'4'!AL32+'5'!AL32+'6'!AL32+'7'!AL32+'8'!AL32+'9'!AL32+'10'!AL32+'11'!AL32+'12'!AL32</f>
        <v>0</v>
      </c>
      <c r="AM38" s="53">
        <f>'1'!AM32+'2'!AM32+'3'!AM32+'4'!AM32+'5'!AM32+'6'!AM32+'7'!AM32+'8'!AM32+'9'!AM32+'10'!AM32+'11'!AM32+'12'!AM32</f>
        <v>0</v>
      </c>
      <c r="AN38" s="53">
        <f>'1'!AN32+'2'!AN32+'3'!AN32+'4'!AN32+'5'!AN32+'6'!AN32+'7'!AN32+'8'!AN32+'9'!AN32+'10'!AN32+'11'!AN32+'12'!AN32</f>
        <v>15</v>
      </c>
      <c r="AO38" s="53">
        <f>'1'!AO32+'2'!AO32+'3'!AO32+'4'!AO32+'5'!AO32+'6'!AO32+'7'!AO32+'8'!AO32+'9'!AO32+'10'!AO32+'11'!AO32+'12'!AO32</f>
        <v>0</v>
      </c>
      <c r="AP38" s="54">
        <f t="shared" si="5"/>
        <v>2470</v>
      </c>
      <c r="AQ38" s="53">
        <f>'1'!AQ32+'2'!AQ32+'3'!AQ32+'4'!AQ32+'5'!AQ32+'6'!AQ32+'7'!AQ32+'8'!AQ32+'9'!AQ32+'10'!AQ32+'11'!AQ32+'12'!AQ32</f>
        <v>0</v>
      </c>
      <c r="AR38" s="55">
        <f>'1'!AR32+'2'!AR32+'3'!AR32+'4'!AR32+'5'!AR32+'6'!AR32+'7'!AR32+'8'!AR32+'9'!AR32+'10'!AR32+'11'!AR32+'12'!AR32</f>
        <v>0</v>
      </c>
      <c r="AS38" s="52">
        <f>'1'!AS32+'2'!AS32+'3'!AS32+'4'!AS32+'5'!AS32+'6'!AS32+'7'!AS32+'8'!AS32+'9'!AS32+'10'!AS32+'11'!AS32+'12'!AS32</f>
        <v>550</v>
      </c>
      <c r="AT38" s="56">
        <f>'1'!AT32+'2'!AT32+'3'!AT32+'4'!AT32+'5'!AT32+'6'!AT32+'7'!AT32+'8'!AT32+'9'!AT32+'10'!AT32+'11'!AT32+'12'!AT32</f>
        <v>0</v>
      </c>
      <c r="AU38" s="53">
        <f>'1'!AU32+'2'!AU32+'3'!AU32+'4'!AU32+'5'!AU32+'6'!AU32+'7'!AU32+'8'!AU32+'9'!AU32+'10'!AU32+'11'!AU32+'12'!AU32</f>
        <v>0</v>
      </c>
      <c r="AV38" s="53">
        <f>'1'!AV32+'2'!AV32+'3'!AV32+'4'!AV32+'5'!AV32+'6'!AV32+'7'!AV32+'8'!AV32+'9'!AV32+'10'!AV32+'11'!AV32+'12'!AV32</f>
        <v>0</v>
      </c>
      <c r="AW38" s="53">
        <f>'1'!AW32+'2'!AW32+'3'!AW32+'4'!AW32+'5'!AW32+'6'!AW32+'7'!AW32+'8'!AW32+'9'!AW32+'10'!AW32+'11'!AW32+'12'!AW32</f>
        <v>70</v>
      </c>
      <c r="AX38" s="57">
        <f>'1'!AX32+'2'!AX32+'3'!AX32+'4'!AX32+'5'!AX32+'6'!AX32+'7'!AX32+'8'!AX32+'9'!AX32+'10'!AX32+'11'!AX32+'12'!AX32</f>
        <v>0</v>
      </c>
      <c r="AY38" s="57">
        <f>'1'!AY32+'2'!AY32+'3'!AY32+'4'!AY32+'5'!AY32+'6'!AY32+'7'!AY32+'8'!AY32+'9'!AY32+'10'!AY32+'11'!AY32+'12'!AY32</f>
        <v>0</v>
      </c>
      <c r="AZ38" s="57">
        <f>'1'!AZ32+'2'!AZ32+'3'!AZ32+'4'!AZ32+'5'!AZ32+'6'!AZ32+'7'!AZ32+'8'!AZ32+'9'!AZ32+'10'!AZ32+'11'!AZ32+'12'!AZ32</f>
        <v>0</v>
      </c>
      <c r="BA38" s="53">
        <f>'1'!BA32+'2'!BA32+'3'!BA32+'4'!BA32+'5'!BA32+'6'!BA32+'7'!BA32+'8'!BA32+'9'!BA32+'10'!BA32+'11'!BA32+'12'!BA32</f>
        <v>0</v>
      </c>
      <c r="BB38" s="53">
        <f>'1'!BB32+'2'!BB32+'3'!BB32+'4'!BB32+'5'!BB32+'6'!BB32+'7'!BB32+'8'!BB32+'9'!BB32+'10'!BB32+'11'!BB32+'12'!BB32</f>
        <v>0</v>
      </c>
      <c r="BC38" s="53">
        <f>'1'!BC32+'2'!BC32+'3'!BC32+'4'!BC32+'5'!BC32+'6'!BC32+'7'!BC32+'8'!BC32+'9'!BC32+'10'!BC32+'11'!BC32+'12'!BC32</f>
        <v>0</v>
      </c>
      <c r="BD38" s="53">
        <f>'1'!BD32+'2'!BD32+'3'!BD32+'4'!BD32+'5'!BD32+'6'!BD32+'7'!BD32+'8'!BD32+'9'!BD32+'10'!BD32+'11'!BD32+'12'!BD32</f>
        <v>35</v>
      </c>
      <c r="BE38" s="53">
        <f>'1'!BE32+'2'!BE32+'3'!BE32+'4'!BE32+'5'!BE32+'6'!BE32+'7'!BE32+'8'!BE32+'9'!BE32+'10'!BE32+'11'!BE32+'12'!BE32</f>
        <v>0</v>
      </c>
      <c r="BF38" s="53">
        <f>'1'!BF32+'2'!BF32+'3'!BF32+'4'!BF32+'5'!BF32+'6'!BF32+'7'!BF32+'8'!BF32+'9'!BF32+'10'!BF32+'11'!BF32+'12'!BF32</f>
        <v>0</v>
      </c>
      <c r="BG38" s="53">
        <f>'1'!BG32+'2'!BG32+'3'!BG32+'4'!BG32+'5'!BG32+'6'!BG32+'7'!BG32+'8'!BG32+'9'!BG32+'10'!BG32+'11'!BG32+'12'!BG32</f>
        <v>0</v>
      </c>
      <c r="BH38" s="53">
        <f>'1'!BH32+'2'!BH32+'3'!BH32+'4'!BH32+'5'!BH32+'6'!BH32+'7'!BH32+'8'!BH32+'9'!BH32+'10'!BH32+'11'!BH32+'12'!BH32</f>
        <v>10</v>
      </c>
      <c r="BI38" s="53">
        <f>'1'!BI32+'2'!BI32+'3'!BI32+'4'!BI32+'5'!BI32+'6'!BI32+'7'!BI32+'8'!BI32+'9'!BI32+'10'!BI32+'11'!BI32+'12'!BI32</f>
        <v>0</v>
      </c>
      <c r="BJ38" s="53">
        <f>'1'!BJ32+'2'!BJ32+'3'!BJ32+'4'!BJ32+'5'!BJ32+'6'!BJ32+'7'!BJ32+'8'!BJ32+'9'!BJ32+'10'!BJ32+'11'!BJ32+'12'!BJ32</f>
        <v>0</v>
      </c>
      <c r="BK38" s="53">
        <f>'1'!BK32+'2'!BK32+'3'!BK32+'4'!BK32+'5'!BK32+'6'!BK32+'7'!BK32+'8'!BK32+'9'!BK32+'10'!BK32+'11'!BK32+'12'!BK32</f>
        <v>0</v>
      </c>
      <c r="BL38" s="53">
        <f>'1'!BL32+'2'!BL32+'3'!BL32+'4'!BL32+'5'!BL32+'6'!BL32+'7'!BL32+'8'!BL32+'9'!BL32+'10'!BL32+'11'!BL32+'12'!BL32</f>
        <v>0</v>
      </c>
      <c r="BM38" s="53">
        <f>'1'!BM32+'2'!BM32+'3'!BM32+'4'!BM32+'5'!BM32+'6'!BM32+'7'!BM32+'8'!BM32+'9'!BM32+'10'!BM32+'11'!BM32+'12'!BM32</f>
        <v>0</v>
      </c>
      <c r="BN38" s="53">
        <f>'1'!BN32+'2'!BN32+'3'!BN32+'4'!BN32+'5'!BN32+'6'!BN32+'7'!BN32+'8'!BN32+'9'!BN32+'10'!BN32+'11'!BN32+'12'!BN32</f>
        <v>0</v>
      </c>
      <c r="BO38" s="53">
        <f>'1'!BO32+'2'!BO32+'3'!BO32+'4'!BO32+'5'!BO32+'6'!BO32+'7'!BO32+'8'!BO32+'9'!BO32+'10'!BO32+'11'!BO32+'12'!BO32</f>
        <v>0</v>
      </c>
      <c r="BP38" s="53">
        <f>'1'!BP32+'2'!BP32+'3'!BP32+'4'!BP32+'5'!BP32+'6'!BP32+'7'!BP32+'8'!BP32+'9'!BP32+'10'!BP32+'11'!BP32+'12'!BP32</f>
        <v>385</v>
      </c>
      <c r="BQ38" s="53">
        <f>'1'!BQ32+'2'!BQ32+'3'!BQ32+'4'!BQ32+'5'!BQ32+'6'!BQ32+'7'!BQ32+'8'!BQ32+'9'!BQ32+'10'!BQ32+'11'!BQ32+'12'!BQ32</f>
        <v>0</v>
      </c>
      <c r="BR38" s="53">
        <f>'1'!BR32+'2'!BR32+'3'!BR32+'4'!BR32+'5'!BR32+'6'!BR32+'7'!BR32+'8'!BR32+'9'!BR32+'10'!BR32+'11'!BR32+'12'!BR32</f>
        <v>0</v>
      </c>
      <c r="BS38" s="53">
        <f>'1'!BS32+'2'!BS32+'3'!BS32+'4'!BS32+'5'!BS32+'6'!BS32+'7'!BS32+'8'!BS32+'9'!BS32+'10'!BS32+'11'!BS32+'12'!BS32</f>
        <v>50</v>
      </c>
      <c r="BT38" s="53">
        <f>'1'!BT32+'2'!BT32+'3'!BT32+'4'!BT32+'5'!BT32+'6'!BT32+'7'!BT32+'8'!BT32+'9'!BT32+'10'!BT32+'11'!BT32+'12'!BT32</f>
        <v>0</v>
      </c>
      <c r="BU38" s="53">
        <f>'1'!BU32+'2'!BU32+'3'!BU32+'4'!BU32+'5'!BU32+'6'!BU32+'7'!BU32+'8'!BU32+'9'!BU32+'10'!BU32+'11'!BU32+'12'!BU32</f>
        <v>0</v>
      </c>
      <c r="BV38" s="53">
        <f>'1'!BV32+'2'!BV32+'3'!BV32+'4'!BV32+'5'!BV32+'6'!BV32+'7'!BV32+'8'!BV32+'9'!BV32+'10'!BV32+'11'!BV32+'12'!BV32</f>
        <v>0</v>
      </c>
      <c r="BW38" s="53">
        <f>'1'!BW32+'2'!BW32+'3'!BW32+'4'!BW32+'5'!BW32+'6'!BW32+'7'!BW32+'8'!BW32+'9'!BW32+'10'!BW32+'11'!BW32+'12'!BW32</f>
        <v>0</v>
      </c>
      <c r="BX38" s="54">
        <f t="shared" si="6"/>
        <v>550</v>
      </c>
      <c r="BY38" s="53">
        <f>'1'!BY32+'2'!BY32+'3'!BY32+'4'!BY32+'5'!BY32+'6'!BY32+'7'!BY32+'8'!BY32+'9'!BY32+'10'!BY32+'11'!BY32+'12'!BY32</f>
        <v>0</v>
      </c>
      <c r="BZ38" s="55">
        <f>'1'!BZ32+'2'!BZ32+'3'!BZ32+'4'!BZ32+'5'!BZ32+'6'!BZ32+'7'!BZ32+'8'!BZ32+'9'!BZ32+'10'!BZ32+'11'!BZ32+'12'!BZ32</f>
        <v>0</v>
      </c>
      <c r="CA38" s="58">
        <f>'1'!CA32+'2'!CA32+'3'!CA32+'4'!CA32+'5'!CA32+'6'!CA32+'7'!CA32+'8'!CA32+'9'!CA32+'10'!CA32+'11'!CA32+'12'!CA32</f>
        <v>137713</v>
      </c>
      <c r="CB38" s="59">
        <f>'1'!CB32+'2'!CB32+'3'!CB32+'4'!CB32+'5'!CB32+'6'!CB32+'7'!CB32+'8'!CB32+'9'!CB32+'10'!CB32+'11'!CB32+'12'!CB32</f>
        <v>0</v>
      </c>
      <c r="CC38" s="59">
        <f>'1'!CC32+'2'!CC32+'3'!CC32+'4'!CC32+'5'!CC32+'6'!CC32+'7'!CC32+'8'!CC32+'9'!CC32+'10'!CC32+'11'!CC32+'12'!CC32</f>
        <v>0</v>
      </c>
      <c r="CD38" s="59">
        <f>'1'!CD32+'2'!CD32+'3'!CD32+'4'!CD32+'5'!CD32+'6'!CD32+'7'!CD32+'8'!CD32+'9'!CD32+'10'!CD32+'11'!CD32+'12'!CD32</f>
        <v>100</v>
      </c>
      <c r="CE38" s="59">
        <f>'1'!CE32+'2'!CE32+'3'!CE32+'4'!CE32+'5'!CE32+'6'!CE32+'7'!CE32+'8'!CE32+'9'!CE32+'10'!CE32+'11'!CE32+'12'!CE32</f>
        <v>0</v>
      </c>
      <c r="CF38" s="59">
        <f>'1'!CF32+'2'!CF32+'3'!CF32+'4'!CF32+'5'!CF32+'6'!CF32+'7'!CF32+'8'!CF32+'9'!CF32+'10'!CF32+'11'!CF32+'12'!CF32</f>
        <v>0</v>
      </c>
      <c r="CG38" s="59">
        <f>'1'!CG32+'2'!CG32+'3'!CG32+'4'!CG32+'5'!CG32+'6'!CG32+'7'!CG32+'8'!CG32+'9'!CG32+'10'!CG32+'11'!CG32+'12'!CG32</f>
        <v>582</v>
      </c>
      <c r="CH38" s="59">
        <f>'1'!CH32+'2'!CH32+'3'!CH32+'4'!CH32+'5'!CH32+'6'!CH32+'7'!CH32+'8'!CH32+'9'!CH32+'10'!CH32+'11'!CH32+'12'!CH32</f>
        <v>454</v>
      </c>
      <c r="CI38" s="59">
        <f>'1'!CI32+'2'!CI32+'3'!CI32+'4'!CI32+'5'!CI32+'6'!CI32+'7'!CI32+'8'!CI32+'9'!CI32+'10'!CI32+'11'!CI32+'12'!CI32</f>
        <v>0</v>
      </c>
      <c r="CJ38" s="59">
        <f>'1'!CJ32+'2'!CJ32+'3'!CJ32+'4'!CJ32+'5'!CJ32+'6'!CJ32+'7'!CJ32+'8'!CJ32+'9'!CJ32+'10'!CJ32+'11'!CJ32+'12'!CJ32</f>
        <v>0</v>
      </c>
      <c r="CK38" s="59">
        <f>'1'!CK32+'2'!CK32+'3'!CK32+'4'!CK32+'5'!CK32+'6'!CK32+'7'!CK32+'8'!CK32+'9'!CK32+'10'!CK32+'11'!CK32+'12'!CK32</f>
        <v>0</v>
      </c>
      <c r="CL38" s="60">
        <f>'1'!CL32+'2'!CL32+'3'!CL32+'4'!CL32+'5'!CL32+'6'!CL32+'7'!CL32+'8'!CL32+'9'!CL32+'10'!CL32+'11'!CL32+'12'!CL32</f>
        <v>56444</v>
      </c>
      <c r="CM38" s="61">
        <f>'1'!CM32+'2'!CM32+'3'!CM32+'4'!CM32+'5'!CM32+'6'!CM32+'7'!CM32+'8'!CM32+'9'!CM32+'10'!CM32+'11'!CM32+'12'!CM32</f>
        <v>0</v>
      </c>
      <c r="CN38" s="62">
        <f>'1'!CN32+'2'!CN32+'3'!CN32+'4'!CN32+'5'!CN32+'6'!CN32+'7'!CN32+'8'!CN32+'9'!CN32+'10'!CN32+'11'!CN32+'12'!CN32</f>
        <v>0</v>
      </c>
      <c r="CO38" s="63">
        <f t="shared" si="7"/>
        <v>0</v>
      </c>
      <c r="CP38" s="64">
        <f>'1'!CP32+'2'!CP32+'3'!CP32+'4'!CP32+'5'!CP32+'6'!CP32+'7'!CP32+'8'!CP32+'9'!CP32+'10'!CP32+'11'!CP32+'12'!CP32</f>
        <v>0</v>
      </c>
      <c r="CQ38" s="64">
        <f>'1'!CQ32+'2'!CQ32+'3'!CQ32+'4'!CQ32+'5'!CQ32+'6'!CQ32+'7'!CQ32+'8'!CQ32+'9'!CQ32+'10'!CQ32+'11'!CQ32+'12'!CQ32</f>
        <v>0</v>
      </c>
      <c r="CR38" s="65">
        <f>'1'!CR32+'2'!CR32+'3'!CR32+'4'!CR32+'5'!CR32+'6'!CR32+'7'!CR32+'8'!CR32+'9'!CR32+'10'!CR32+'11'!CR32+'12'!CR32</f>
        <v>0</v>
      </c>
      <c r="CS38" s="65">
        <f t="shared" si="3"/>
        <v>0</v>
      </c>
      <c r="CT38" s="66">
        <f>'1'!CT32+'2'!CT32+'3'!CT32+'4'!CT32+'5'!CT32+'6'!CT32+'7'!CT32+'8'!CT32+'9'!CT32+'10'!CT32+'11'!CT32+'12'!CT32</f>
        <v>0</v>
      </c>
      <c r="CU38" s="67">
        <f>'1'!CU32+'2'!CU32+'3'!CU32+'4'!CU32+'5'!CU32+'6'!CU32+'7'!CU32+'8'!CU32+'9'!CU32+'10'!CU32+'11'!CU32+'12'!CU32</f>
        <v>8650</v>
      </c>
      <c r="CV38" s="68">
        <f>'1'!CV32+'2'!CV32+'3'!CV32+'4'!CV32+'5'!CV32+'6'!CV32+'7'!CV32+'8'!CV32+'9'!CV32+'10'!CV32+'11'!CV32+'12'!CV32</f>
        <v>0</v>
      </c>
      <c r="CW38" s="69">
        <f>'1'!CW32+'2'!CW32+'3'!CW32+'4'!CW32+'5'!CW32+'6'!CW32+'7'!CW32+'8'!CW32+'9'!CW32+'10'!CW32+'11'!CW32+'12'!CW32</f>
        <v>0</v>
      </c>
      <c r="CX38" s="70">
        <f>'1'!CX32+'2'!CX32+'3'!CX32+'4'!CX32+'5'!CX32+'6'!CX32+'7'!CX32+'8'!CX32+'9'!CX32+'10'!CX32+'11'!CX32+'12'!CX32</f>
        <v>0</v>
      </c>
      <c r="CY38" s="67">
        <f>'1'!CY32+'2'!CY32+'3'!CY32+'4'!CY32+'5'!CY32+'6'!CY32+'7'!CY32+'8'!CY32+'9'!CY32+'10'!CY32+'11'!CY32+'12'!CY32</f>
        <v>0</v>
      </c>
      <c r="DA38" s="7"/>
    </row>
    <row r="39" spans="1:105" s="49" customFormat="1" ht="12" customHeight="1" x14ac:dyDescent="0.2">
      <c r="A39" s="50">
        <v>430129</v>
      </c>
      <c r="B39" s="51"/>
      <c r="C39" s="51" t="s">
        <v>123</v>
      </c>
      <c r="D39" s="52">
        <f t="shared" si="4"/>
        <v>646</v>
      </c>
      <c r="E39" s="53">
        <f>'1'!E33+'2'!E33+'3'!E33+'4'!E33+'5'!E33+'6'!E33+'7'!E33+'8'!E33+'9'!E33+'10'!E33+'11'!E33+'12'!E33</f>
        <v>0</v>
      </c>
      <c r="F39" s="53">
        <f>'1'!F33+'2'!F33+'3'!F33+'4'!F33+'5'!F33+'6'!F33+'7'!F33+'8'!F33+'9'!F33+'10'!F33+'11'!F33+'12'!F33</f>
        <v>0</v>
      </c>
      <c r="G39" s="53">
        <f>'1'!G33+'2'!G33+'3'!G33+'4'!G33+'5'!G33+'6'!G33+'7'!G33+'8'!G33+'9'!G33+'10'!G33+'11'!G33+'12'!G33</f>
        <v>0</v>
      </c>
      <c r="H39" s="53">
        <f>'1'!H33+'2'!H33+'3'!H33+'4'!H33+'5'!H33+'6'!H33+'7'!H33+'8'!H33+'9'!H33+'10'!H33+'11'!H33+'12'!H33</f>
        <v>5</v>
      </c>
      <c r="I39" s="53">
        <f>'1'!I33+'2'!I33+'3'!I33+'4'!I33+'5'!I33+'6'!I33+'7'!I33+'8'!I33+'9'!I33+'10'!I33+'11'!I33+'12'!I33</f>
        <v>0</v>
      </c>
      <c r="J39" s="53">
        <f>'1'!J33+'2'!J33+'3'!J33+'4'!J33+'5'!J33+'6'!J33+'7'!J33+'8'!J33+'9'!J33+'10'!J33+'11'!J33+'12'!J33</f>
        <v>0</v>
      </c>
      <c r="K39" s="53">
        <f>'1'!K33+'2'!K33+'3'!K33+'4'!K33+'5'!K33+'6'!K33+'7'!K33+'8'!K33+'9'!K33+'10'!K33+'11'!K33+'12'!K33</f>
        <v>0</v>
      </c>
      <c r="L39" s="53">
        <f>'1'!L33+'2'!L33+'3'!L33+'4'!L33+'5'!L33+'6'!L33+'7'!L33+'8'!L33+'9'!L33+'10'!L33+'11'!L33+'12'!L33</f>
        <v>0</v>
      </c>
      <c r="M39" s="53">
        <f>'1'!M33+'2'!M33+'3'!M33+'4'!M33+'5'!M33+'6'!M33+'7'!M33+'8'!M33+'9'!M33+'10'!M33+'11'!M33+'12'!M33</f>
        <v>0</v>
      </c>
      <c r="N39" s="53">
        <f>'1'!N33+'2'!N33+'3'!N33+'4'!N33+'5'!N33+'6'!N33+'7'!N33+'8'!N33+'9'!N33+'10'!N33+'11'!N33+'12'!N33</f>
        <v>0</v>
      </c>
      <c r="O39" s="53">
        <f>'1'!O33+'2'!O33+'3'!O33+'4'!O33+'5'!O33+'6'!O33+'7'!O33+'8'!O33+'9'!O33+'10'!O33+'11'!O33+'12'!O33</f>
        <v>0</v>
      </c>
      <c r="P39" s="53">
        <f>'1'!P33+'2'!P33+'3'!P33+'4'!P33+'5'!P33+'6'!P33+'7'!P33+'8'!P33+'9'!P33+'10'!P33+'11'!P33+'12'!P33</f>
        <v>120</v>
      </c>
      <c r="Q39" s="53">
        <f>'1'!Q33+'2'!Q33+'3'!Q33+'4'!Q33+'5'!Q33+'6'!Q33+'7'!Q33+'8'!Q33+'9'!Q33+'10'!Q33+'11'!Q33+'12'!Q33</f>
        <v>0</v>
      </c>
      <c r="R39" s="53">
        <f>'1'!R33+'2'!R33+'3'!R33+'4'!R33+'5'!R33+'6'!R33+'7'!R33+'8'!R33+'9'!R33+'10'!R33+'11'!R33+'12'!R33</f>
        <v>0</v>
      </c>
      <c r="S39" s="53">
        <f>'1'!S33+'2'!S33+'3'!S33+'4'!S33+'5'!S33+'6'!S33+'7'!S33+'8'!S33+'9'!S33+'10'!S33+'11'!S33+'12'!S33</f>
        <v>0</v>
      </c>
      <c r="T39" s="53">
        <f>'1'!T33+'2'!T33+'3'!T33+'4'!T33+'5'!T33+'6'!T33+'7'!T33+'8'!T33+'9'!T33+'10'!T33+'11'!T33+'12'!T33</f>
        <v>0</v>
      </c>
      <c r="U39" s="53">
        <f>'1'!U33+'2'!U33+'3'!U33+'4'!U33+'5'!U33+'6'!U33+'7'!U33+'8'!U33+'9'!U33+'10'!U33+'11'!U33+'12'!U33</f>
        <v>0</v>
      </c>
      <c r="V39" s="53">
        <f>'1'!V33+'2'!V33+'3'!V33+'4'!V33+'5'!V33+'6'!V33+'7'!V33+'8'!V33+'9'!V33+'10'!V33+'11'!V33+'12'!V33</f>
        <v>0</v>
      </c>
      <c r="W39" s="53">
        <f>'1'!W33+'2'!W33+'3'!W33+'4'!W33+'5'!W33+'6'!W33+'7'!W33+'8'!W33+'9'!W33+'10'!W33+'11'!W33+'12'!W33</f>
        <v>0</v>
      </c>
      <c r="X39" s="53">
        <f>'1'!X33+'2'!X33+'3'!X33+'4'!X33+'5'!X33+'6'!X33+'7'!X33+'8'!X33+'9'!X33+'10'!X33+'11'!X33+'12'!X33</f>
        <v>65</v>
      </c>
      <c r="Y39" s="53">
        <f>'1'!Y33+'2'!Y33+'3'!Y33+'4'!Y33+'5'!Y33+'6'!Y33+'7'!Y33+'8'!Y33+'9'!Y33+'10'!Y33+'11'!Y33+'12'!Y33</f>
        <v>0</v>
      </c>
      <c r="Z39" s="53">
        <f>'1'!Z33+'2'!Z33+'3'!Z33+'4'!Z33+'5'!Z33+'6'!Z33+'7'!Z33+'8'!Z33+'9'!Z33+'10'!Z33+'11'!Z33+'12'!Z33</f>
        <v>56</v>
      </c>
      <c r="AA39" s="53">
        <f>'1'!AA33+'2'!AA33+'3'!AA33+'4'!AA33+'5'!AA33+'6'!AA33+'7'!AA33+'8'!AA33+'9'!AA33+'10'!AA33+'11'!AA33+'12'!AA33</f>
        <v>0</v>
      </c>
      <c r="AB39" s="53">
        <f>'1'!AB33+'2'!AB33+'3'!AB33+'4'!AB33+'5'!AB33+'6'!AB33+'7'!AB33+'8'!AB33+'9'!AB33+'10'!AB33+'11'!AB33+'12'!AB33</f>
        <v>0</v>
      </c>
      <c r="AC39" s="53">
        <f>'1'!AC33+'2'!AC33+'3'!AC33+'4'!AC33+'5'!AC33+'6'!AC33+'7'!AC33+'8'!AC33+'9'!AC33+'10'!AC33+'11'!AC33+'12'!AC33</f>
        <v>0</v>
      </c>
      <c r="AD39" s="53">
        <f>'1'!AD33+'2'!AD33+'3'!AD33+'4'!AD33+'5'!AD33+'6'!AD33+'7'!AD33+'8'!AD33+'9'!AD33+'10'!AD33+'11'!AD33+'12'!AD33</f>
        <v>0</v>
      </c>
      <c r="AE39" s="53">
        <f>'1'!AE33+'2'!AE33+'3'!AE33+'4'!AE33+'5'!AE33+'6'!AE33+'7'!AE33+'8'!AE33+'9'!AE33+'10'!AE33+'11'!AE33+'12'!AE33</f>
        <v>350</v>
      </c>
      <c r="AF39" s="53">
        <f>'1'!AF33+'2'!AF33+'3'!AF33+'4'!AF33+'5'!AF33+'6'!AF33+'7'!AF33+'8'!AF33+'9'!AF33+'10'!AF33+'11'!AF33+'12'!AF33</f>
        <v>0</v>
      </c>
      <c r="AG39" s="53">
        <f>'1'!AG33+'2'!AG33+'3'!AG33+'4'!AG33+'5'!AG33+'6'!AG33+'7'!AG33+'8'!AG33+'9'!AG33+'10'!AG33+'11'!AG33+'12'!AG33</f>
        <v>0</v>
      </c>
      <c r="AH39" s="53">
        <f>'1'!AH33+'2'!AH33+'3'!AH33+'4'!AH33+'5'!AH33+'6'!AH33+'7'!AH33+'8'!AH33+'9'!AH33+'10'!AH33+'11'!AH33+'12'!AH33</f>
        <v>0</v>
      </c>
      <c r="AI39" s="53">
        <f>'1'!AI33+'2'!AI33+'3'!AI33+'4'!AI33+'5'!AI33+'6'!AI33+'7'!AI33+'8'!AI33+'9'!AI33+'10'!AI33+'11'!AI33+'12'!AI33</f>
        <v>0</v>
      </c>
      <c r="AJ39" s="53">
        <f>'1'!AJ33+'2'!AJ33+'3'!AJ33+'4'!AJ33+'5'!AJ33+'6'!AJ33+'7'!AJ33+'8'!AJ33+'9'!AJ33+'10'!AJ33+'11'!AJ33+'12'!AJ33</f>
        <v>50</v>
      </c>
      <c r="AK39" s="53">
        <f>'1'!AK33+'2'!AK33+'3'!AK33+'4'!AK33+'5'!AK33+'6'!AK33+'7'!AK33+'8'!AK33+'9'!AK33+'10'!AK33+'11'!AK33+'12'!AK33</f>
        <v>0</v>
      </c>
      <c r="AL39" s="53">
        <f>'1'!AL33+'2'!AL33+'3'!AL33+'4'!AL33+'5'!AL33+'6'!AL33+'7'!AL33+'8'!AL33+'9'!AL33+'10'!AL33+'11'!AL33+'12'!AL33</f>
        <v>0</v>
      </c>
      <c r="AM39" s="53">
        <f>'1'!AM33+'2'!AM33+'3'!AM33+'4'!AM33+'5'!AM33+'6'!AM33+'7'!AM33+'8'!AM33+'9'!AM33+'10'!AM33+'11'!AM33+'12'!AM33</f>
        <v>0</v>
      </c>
      <c r="AN39" s="53">
        <f>'1'!AN33+'2'!AN33+'3'!AN33+'4'!AN33+'5'!AN33+'6'!AN33+'7'!AN33+'8'!AN33+'9'!AN33+'10'!AN33+'11'!AN33+'12'!AN33</f>
        <v>0</v>
      </c>
      <c r="AO39" s="53">
        <f>'1'!AO33+'2'!AO33+'3'!AO33+'4'!AO33+'5'!AO33+'6'!AO33+'7'!AO33+'8'!AO33+'9'!AO33+'10'!AO33+'11'!AO33+'12'!AO33</f>
        <v>0</v>
      </c>
      <c r="AP39" s="54">
        <f t="shared" si="5"/>
        <v>646</v>
      </c>
      <c r="AQ39" s="53">
        <f>'1'!AQ33+'2'!AQ33+'3'!AQ33+'4'!AQ33+'5'!AQ33+'6'!AQ33+'7'!AQ33+'8'!AQ33+'9'!AQ33+'10'!AQ33+'11'!AQ33+'12'!AQ33</f>
        <v>0</v>
      </c>
      <c r="AR39" s="55">
        <f>'1'!AR33+'2'!AR33+'3'!AR33+'4'!AR33+'5'!AR33+'6'!AR33+'7'!AR33+'8'!AR33+'9'!AR33+'10'!AR33+'11'!AR33+'12'!AR33</f>
        <v>0</v>
      </c>
      <c r="AS39" s="52">
        <f>'1'!AS33+'2'!AS33+'3'!AS33+'4'!AS33+'5'!AS33+'6'!AS33+'7'!AS33+'8'!AS33+'9'!AS33+'10'!AS33+'11'!AS33+'12'!AS33</f>
        <v>198</v>
      </c>
      <c r="AT39" s="56">
        <f>'1'!AT33+'2'!AT33+'3'!AT33+'4'!AT33+'5'!AT33+'6'!AT33+'7'!AT33+'8'!AT33+'9'!AT33+'10'!AT33+'11'!AT33+'12'!AT33</f>
        <v>0</v>
      </c>
      <c r="AU39" s="53">
        <f>'1'!AU33+'2'!AU33+'3'!AU33+'4'!AU33+'5'!AU33+'6'!AU33+'7'!AU33+'8'!AU33+'9'!AU33+'10'!AU33+'11'!AU33+'12'!AU33</f>
        <v>0</v>
      </c>
      <c r="AV39" s="53">
        <f>'1'!AV33+'2'!AV33+'3'!AV33+'4'!AV33+'5'!AV33+'6'!AV33+'7'!AV33+'8'!AV33+'9'!AV33+'10'!AV33+'11'!AV33+'12'!AV33</f>
        <v>0</v>
      </c>
      <c r="AW39" s="53">
        <f>'1'!AW33+'2'!AW33+'3'!AW33+'4'!AW33+'5'!AW33+'6'!AW33+'7'!AW33+'8'!AW33+'9'!AW33+'10'!AW33+'11'!AW33+'12'!AW33</f>
        <v>0</v>
      </c>
      <c r="AX39" s="57">
        <f>'1'!AX33+'2'!AX33+'3'!AX33+'4'!AX33+'5'!AX33+'6'!AX33+'7'!AX33+'8'!AX33+'9'!AX33+'10'!AX33+'11'!AX33+'12'!AX33</f>
        <v>0</v>
      </c>
      <c r="AY39" s="57">
        <f>'1'!AY33+'2'!AY33+'3'!AY33+'4'!AY33+'5'!AY33+'6'!AY33+'7'!AY33+'8'!AY33+'9'!AY33+'10'!AY33+'11'!AY33+'12'!AY33</f>
        <v>0</v>
      </c>
      <c r="AZ39" s="57">
        <f>'1'!AZ33+'2'!AZ33+'3'!AZ33+'4'!AZ33+'5'!AZ33+'6'!AZ33+'7'!AZ33+'8'!AZ33+'9'!AZ33+'10'!AZ33+'11'!AZ33+'12'!AZ33</f>
        <v>0</v>
      </c>
      <c r="BA39" s="53">
        <f>'1'!BA33+'2'!BA33+'3'!BA33+'4'!BA33+'5'!BA33+'6'!BA33+'7'!BA33+'8'!BA33+'9'!BA33+'10'!BA33+'11'!BA33+'12'!BA33</f>
        <v>0</v>
      </c>
      <c r="BB39" s="53">
        <f>'1'!BB33+'2'!BB33+'3'!BB33+'4'!BB33+'5'!BB33+'6'!BB33+'7'!BB33+'8'!BB33+'9'!BB33+'10'!BB33+'11'!BB33+'12'!BB33</f>
        <v>0</v>
      </c>
      <c r="BC39" s="53">
        <f>'1'!BC33+'2'!BC33+'3'!BC33+'4'!BC33+'5'!BC33+'6'!BC33+'7'!BC33+'8'!BC33+'9'!BC33+'10'!BC33+'11'!BC33+'12'!BC33</f>
        <v>0</v>
      </c>
      <c r="BD39" s="53">
        <f>'1'!BD33+'2'!BD33+'3'!BD33+'4'!BD33+'5'!BD33+'6'!BD33+'7'!BD33+'8'!BD33+'9'!BD33+'10'!BD33+'11'!BD33+'12'!BD33</f>
        <v>77</v>
      </c>
      <c r="BE39" s="53">
        <f>'1'!BE33+'2'!BE33+'3'!BE33+'4'!BE33+'5'!BE33+'6'!BE33+'7'!BE33+'8'!BE33+'9'!BE33+'10'!BE33+'11'!BE33+'12'!BE33</f>
        <v>0</v>
      </c>
      <c r="BF39" s="53">
        <f>'1'!BF33+'2'!BF33+'3'!BF33+'4'!BF33+'5'!BF33+'6'!BF33+'7'!BF33+'8'!BF33+'9'!BF33+'10'!BF33+'11'!BF33+'12'!BF33</f>
        <v>0</v>
      </c>
      <c r="BG39" s="53">
        <f>'1'!BG33+'2'!BG33+'3'!BG33+'4'!BG33+'5'!BG33+'6'!BG33+'7'!BG33+'8'!BG33+'9'!BG33+'10'!BG33+'11'!BG33+'12'!BG33</f>
        <v>0</v>
      </c>
      <c r="BH39" s="53">
        <f>'1'!BH33+'2'!BH33+'3'!BH33+'4'!BH33+'5'!BH33+'6'!BH33+'7'!BH33+'8'!BH33+'9'!BH33+'10'!BH33+'11'!BH33+'12'!BH33</f>
        <v>0</v>
      </c>
      <c r="BI39" s="53">
        <f>'1'!BI33+'2'!BI33+'3'!BI33+'4'!BI33+'5'!BI33+'6'!BI33+'7'!BI33+'8'!BI33+'9'!BI33+'10'!BI33+'11'!BI33+'12'!BI33</f>
        <v>0</v>
      </c>
      <c r="BJ39" s="53">
        <f>'1'!BJ33+'2'!BJ33+'3'!BJ33+'4'!BJ33+'5'!BJ33+'6'!BJ33+'7'!BJ33+'8'!BJ33+'9'!BJ33+'10'!BJ33+'11'!BJ33+'12'!BJ33</f>
        <v>0</v>
      </c>
      <c r="BK39" s="53">
        <f>'1'!BK33+'2'!BK33+'3'!BK33+'4'!BK33+'5'!BK33+'6'!BK33+'7'!BK33+'8'!BK33+'9'!BK33+'10'!BK33+'11'!BK33+'12'!BK33</f>
        <v>0</v>
      </c>
      <c r="BL39" s="53">
        <f>'1'!BL33+'2'!BL33+'3'!BL33+'4'!BL33+'5'!BL33+'6'!BL33+'7'!BL33+'8'!BL33+'9'!BL33+'10'!BL33+'11'!BL33+'12'!BL33</f>
        <v>0</v>
      </c>
      <c r="BM39" s="53">
        <f>'1'!BM33+'2'!BM33+'3'!BM33+'4'!BM33+'5'!BM33+'6'!BM33+'7'!BM33+'8'!BM33+'9'!BM33+'10'!BM33+'11'!BM33+'12'!BM33</f>
        <v>0</v>
      </c>
      <c r="BN39" s="53">
        <f>'1'!BN33+'2'!BN33+'3'!BN33+'4'!BN33+'5'!BN33+'6'!BN33+'7'!BN33+'8'!BN33+'9'!BN33+'10'!BN33+'11'!BN33+'12'!BN33</f>
        <v>0</v>
      </c>
      <c r="BO39" s="53">
        <f>'1'!BO33+'2'!BO33+'3'!BO33+'4'!BO33+'5'!BO33+'6'!BO33+'7'!BO33+'8'!BO33+'9'!BO33+'10'!BO33+'11'!BO33+'12'!BO33</f>
        <v>0</v>
      </c>
      <c r="BP39" s="53">
        <f>'1'!BP33+'2'!BP33+'3'!BP33+'4'!BP33+'5'!BP33+'6'!BP33+'7'!BP33+'8'!BP33+'9'!BP33+'10'!BP33+'11'!BP33+'12'!BP33</f>
        <v>121</v>
      </c>
      <c r="BQ39" s="53">
        <f>'1'!BQ33+'2'!BQ33+'3'!BQ33+'4'!BQ33+'5'!BQ33+'6'!BQ33+'7'!BQ33+'8'!BQ33+'9'!BQ33+'10'!BQ33+'11'!BQ33+'12'!BQ33</f>
        <v>0</v>
      </c>
      <c r="BR39" s="53">
        <f>'1'!BR33+'2'!BR33+'3'!BR33+'4'!BR33+'5'!BR33+'6'!BR33+'7'!BR33+'8'!BR33+'9'!BR33+'10'!BR33+'11'!BR33+'12'!BR33</f>
        <v>0</v>
      </c>
      <c r="BS39" s="53">
        <f>'1'!BS33+'2'!BS33+'3'!BS33+'4'!BS33+'5'!BS33+'6'!BS33+'7'!BS33+'8'!BS33+'9'!BS33+'10'!BS33+'11'!BS33+'12'!BS33</f>
        <v>0</v>
      </c>
      <c r="BT39" s="53">
        <f>'1'!BT33+'2'!BT33+'3'!BT33+'4'!BT33+'5'!BT33+'6'!BT33+'7'!BT33+'8'!BT33+'9'!BT33+'10'!BT33+'11'!BT33+'12'!BT33</f>
        <v>0</v>
      </c>
      <c r="BU39" s="53">
        <f>'1'!BU33+'2'!BU33+'3'!BU33+'4'!BU33+'5'!BU33+'6'!BU33+'7'!BU33+'8'!BU33+'9'!BU33+'10'!BU33+'11'!BU33+'12'!BU33</f>
        <v>0</v>
      </c>
      <c r="BV39" s="53">
        <f>'1'!BV33+'2'!BV33+'3'!BV33+'4'!BV33+'5'!BV33+'6'!BV33+'7'!BV33+'8'!BV33+'9'!BV33+'10'!BV33+'11'!BV33+'12'!BV33</f>
        <v>0</v>
      </c>
      <c r="BW39" s="53">
        <f>'1'!BW33+'2'!BW33+'3'!BW33+'4'!BW33+'5'!BW33+'6'!BW33+'7'!BW33+'8'!BW33+'9'!BW33+'10'!BW33+'11'!BW33+'12'!BW33</f>
        <v>0</v>
      </c>
      <c r="BX39" s="54">
        <f t="shared" si="6"/>
        <v>198</v>
      </c>
      <c r="BY39" s="53">
        <f>'1'!BY33+'2'!BY33+'3'!BY33+'4'!BY33+'5'!BY33+'6'!BY33+'7'!BY33+'8'!BY33+'9'!BY33+'10'!BY33+'11'!BY33+'12'!BY33</f>
        <v>0</v>
      </c>
      <c r="BZ39" s="55">
        <f>'1'!BZ33+'2'!BZ33+'3'!BZ33+'4'!BZ33+'5'!BZ33+'6'!BZ33+'7'!BZ33+'8'!BZ33+'9'!BZ33+'10'!BZ33+'11'!BZ33+'12'!BZ33</f>
        <v>0</v>
      </c>
      <c r="CA39" s="58">
        <f>'1'!CA33+'2'!CA33+'3'!CA33+'4'!CA33+'5'!CA33+'6'!CA33+'7'!CA33+'8'!CA33+'9'!CA33+'10'!CA33+'11'!CA33+'12'!CA33</f>
        <v>45251</v>
      </c>
      <c r="CB39" s="59">
        <f>'1'!CB33+'2'!CB33+'3'!CB33+'4'!CB33+'5'!CB33+'6'!CB33+'7'!CB33+'8'!CB33+'9'!CB33+'10'!CB33+'11'!CB33+'12'!CB33</f>
        <v>0</v>
      </c>
      <c r="CC39" s="59">
        <f>'1'!CC33+'2'!CC33+'3'!CC33+'4'!CC33+'5'!CC33+'6'!CC33+'7'!CC33+'8'!CC33+'9'!CC33+'10'!CC33+'11'!CC33+'12'!CC33</f>
        <v>0</v>
      </c>
      <c r="CD39" s="59">
        <f>'1'!CD33+'2'!CD33+'3'!CD33+'4'!CD33+'5'!CD33+'6'!CD33+'7'!CD33+'8'!CD33+'9'!CD33+'10'!CD33+'11'!CD33+'12'!CD33</f>
        <v>24</v>
      </c>
      <c r="CE39" s="59">
        <f>'1'!CE33+'2'!CE33+'3'!CE33+'4'!CE33+'5'!CE33+'6'!CE33+'7'!CE33+'8'!CE33+'9'!CE33+'10'!CE33+'11'!CE33+'12'!CE33</f>
        <v>0</v>
      </c>
      <c r="CF39" s="59">
        <f>'1'!CF33+'2'!CF33+'3'!CF33+'4'!CF33+'5'!CF33+'6'!CF33+'7'!CF33+'8'!CF33+'9'!CF33+'10'!CF33+'11'!CF33+'12'!CF33</f>
        <v>0</v>
      </c>
      <c r="CG39" s="59">
        <f>'1'!CG33+'2'!CG33+'3'!CG33+'4'!CG33+'5'!CG33+'6'!CG33+'7'!CG33+'8'!CG33+'9'!CG33+'10'!CG33+'11'!CG33+'12'!CG33</f>
        <v>158</v>
      </c>
      <c r="CH39" s="59">
        <f>'1'!CH33+'2'!CH33+'3'!CH33+'4'!CH33+'5'!CH33+'6'!CH33+'7'!CH33+'8'!CH33+'9'!CH33+'10'!CH33+'11'!CH33+'12'!CH33</f>
        <v>405</v>
      </c>
      <c r="CI39" s="59">
        <f>'1'!CI33+'2'!CI33+'3'!CI33+'4'!CI33+'5'!CI33+'6'!CI33+'7'!CI33+'8'!CI33+'9'!CI33+'10'!CI33+'11'!CI33+'12'!CI33</f>
        <v>0</v>
      </c>
      <c r="CJ39" s="59">
        <f>'1'!CJ33+'2'!CJ33+'3'!CJ33+'4'!CJ33+'5'!CJ33+'6'!CJ33+'7'!CJ33+'8'!CJ33+'9'!CJ33+'10'!CJ33+'11'!CJ33+'12'!CJ33</f>
        <v>0</v>
      </c>
      <c r="CK39" s="59">
        <f>'1'!CK33+'2'!CK33+'3'!CK33+'4'!CK33+'5'!CK33+'6'!CK33+'7'!CK33+'8'!CK33+'9'!CK33+'10'!CK33+'11'!CK33+'12'!CK33</f>
        <v>0</v>
      </c>
      <c r="CL39" s="60">
        <f>'1'!CL33+'2'!CL33+'3'!CL33+'4'!CL33+'5'!CL33+'6'!CL33+'7'!CL33+'8'!CL33+'9'!CL33+'10'!CL33+'11'!CL33+'12'!CL33</f>
        <v>24000</v>
      </c>
      <c r="CM39" s="61">
        <f>'1'!CM33+'2'!CM33+'3'!CM33+'4'!CM33+'5'!CM33+'6'!CM33+'7'!CM33+'8'!CM33+'9'!CM33+'10'!CM33+'11'!CM33+'12'!CM33</f>
        <v>0</v>
      </c>
      <c r="CN39" s="62">
        <f>'1'!CN33+'2'!CN33+'3'!CN33+'4'!CN33+'5'!CN33+'6'!CN33+'7'!CN33+'8'!CN33+'9'!CN33+'10'!CN33+'11'!CN33+'12'!CN33</f>
        <v>0</v>
      </c>
      <c r="CO39" s="63">
        <f t="shared" si="7"/>
        <v>0</v>
      </c>
      <c r="CP39" s="64">
        <f>'1'!CP33+'2'!CP33+'3'!CP33+'4'!CP33+'5'!CP33+'6'!CP33+'7'!CP33+'8'!CP33+'9'!CP33+'10'!CP33+'11'!CP33+'12'!CP33</f>
        <v>0</v>
      </c>
      <c r="CQ39" s="64">
        <f>'1'!CQ33+'2'!CQ33+'3'!CQ33+'4'!CQ33+'5'!CQ33+'6'!CQ33+'7'!CQ33+'8'!CQ33+'9'!CQ33+'10'!CQ33+'11'!CQ33+'12'!CQ33</f>
        <v>0</v>
      </c>
      <c r="CR39" s="65">
        <f>'1'!CR33+'2'!CR33+'3'!CR33+'4'!CR33+'5'!CR33+'6'!CR33+'7'!CR33+'8'!CR33+'9'!CR33+'10'!CR33+'11'!CR33+'12'!CR33</f>
        <v>0</v>
      </c>
      <c r="CS39" s="65">
        <f t="shared" si="3"/>
        <v>0</v>
      </c>
      <c r="CT39" s="66">
        <f>'1'!CT33+'2'!CT33+'3'!CT33+'4'!CT33+'5'!CT33+'6'!CT33+'7'!CT33+'8'!CT33+'9'!CT33+'10'!CT33+'11'!CT33+'12'!CT33</f>
        <v>0</v>
      </c>
      <c r="CU39" s="67">
        <f>'1'!CU33+'2'!CU33+'3'!CU33+'4'!CU33+'5'!CU33+'6'!CU33+'7'!CU33+'8'!CU33+'9'!CU33+'10'!CU33+'11'!CU33+'12'!CU33</f>
        <v>1200</v>
      </c>
      <c r="CV39" s="68">
        <f>'1'!CV33+'2'!CV33+'3'!CV33+'4'!CV33+'5'!CV33+'6'!CV33+'7'!CV33+'8'!CV33+'9'!CV33+'10'!CV33+'11'!CV33+'12'!CV33</f>
        <v>0</v>
      </c>
      <c r="CW39" s="69">
        <f>'1'!CW33+'2'!CW33+'3'!CW33+'4'!CW33+'5'!CW33+'6'!CW33+'7'!CW33+'8'!CW33+'9'!CW33+'10'!CW33+'11'!CW33+'12'!CW33</f>
        <v>0</v>
      </c>
      <c r="CX39" s="70">
        <f>'1'!CX33+'2'!CX33+'3'!CX33+'4'!CX33+'5'!CX33+'6'!CX33+'7'!CX33+'8'!CX33+'9'!CX33+'10'!CX33+'11'!CX33+'12'!CX33</f>
        <v>0</v>
      </c>
      <c r="CY39" s="67">
        <f>'1'!CY33+'2'!CY33+'3'!CY33+'4'!CY33+'5'!CY33+'6'!CY33+'7'!CY33+'8'!CY33+'9'!CY33+'10'!CY33+'11'!CY33+'12'!CY33</f>
        <v>0</v>
      </c>
      <c r="DA39" s="7"/>
    </row>
    <row r="40" spans="1:105" s="49" customFormat="1" ht="12" customHeight="1" x14ac:dyDescent="0.2">
      <c r="A40" s="50">
        <v>430132</v>
      </c>
      <c r="B40" s="51"/>
      <c r="C40" s="51" t="s">
        <v>124</v>
      </c>
      <c r="D40" s="52">
        <f t="shared" si="4"/>
        <v>1080</v>
      </c>
      <c r="E40" s="53">
        <f>'1'!E34+'2'!E34+'3'!E34+'4'!E34+'5'!E34+'6'!E34+'7'!E34+'8'!E34+'9'!E34+'10'!E34+'11'!E34+'12'!E34</f>
        <v>0</v>
      </c>
      <c r="F40" s="53">
        <f>'1'!F34+'2'!F34+'3'!F34+'4'!F34+'5'!F34+'6'!F34+'7'!F34+'8'!F34+'9'!F34+'10'!F34+'11'!F34+'12'!F34</f>
        <v>0</v>
      </c>
      <c r="G40" s="53">
        <f>'1'!G34+'2'!G34+'3'!G34+'4'!G34+'5'!G34+'6'!G34+'7'!G34+'8'!G34+'9'!G34+'10'!G34+'11'!G34+'12'!G34</f>
        <v>0</v>
      </c>
      <c r="H40" s="53">
        <f>'1'!H34+'2'!H34+'3'!H34+'4'!H34+'5'!H34+'6'!H34+'7'!H34+'8'!H34+'9'!H34+'10'!H34+'11'!H34+'12'!H34</f>
        <v>54</v>
      </c>
      <c r="I40" s="53">
        <f>'1'!I34+'2'!I34+'3'!I34+'4'!I34+'5'!I34+'6'!I34+'7'!I34+'8'!I34+'9'!I34+'10'!I34+'11'!I34+'12'!I34</f>
        <v>0</v>
      </c>
      <c r="J40" s="53">
        <f>'1'!J34+'2'!J34+'3'!J34+'4'!J34+'5'!J34+'6'!J34+'7'!J34+'8'!J34+'9'!J34+'10'!J34+'11'!J34+'12'!J34</f>
        <v>34</v>
      </c>
      <c r="K40" s="53">
        <f>'1'!K34+'2'!K34+'3'!K34+'4'!K34+'5'!K34+'6'!K34+'7'!K34+'8'!K34+'9'!K34+'10'!K34+'11'!K34+'12'!K34</f>
        <v>80</v>
      </c>
      <c r="L40" s="53">
        <f>'1'!L34+'2'!L34+'3'!L34+'4'!L34+'5'!L34+'6'!L34+'7'!L34+'8'!L34+'9'!L34+'10'!L34+'11'!L34+'12'!L34</f>
        <v>0</v>
      </c>
      <c r="M40" s="53">
        <f>'1'!M34+'2'!M34+'3'!M34+'4'!M34+'5'!M34+'6'!M34+'7'!M34+'8'!M34+'9'!M34+'10'!M34+'11'!M34+'12'!M34</f>
        <v>0</v>
      </c>
      <c r="N40" s="53">
        <f>'1'!N34+'2'!N34+'3'!N34+'4'!N34+'5'!N34+'6'!N34+'7'!N34+'8'!N34+'9'!N34+'10'!N34+'11'!N34+'12'!N34</f>
        <v>0</v>
      </c>
      <c r="O40" s="53">
        <f>'1'!O34+'2'!O34+'3'!O34+'4'!O34+'5'!O34+'6'!O34+'7'!O34+'8'!O34+'9'!O34+'10'!O34+'11'!O34+'12'!O34</f>
        <v>0</v>
      </c>
      <c r="P40" s="53">
        <f>'1'!P34+'2'!P34+'3'!P34+'4'!P34+'5'!P34+'6'!P34+'7'!P34+'8'!P34+'9'!P34+'10'!P34+'11'!P34+'12'!P34</f>
        <v>92</v>
      </c>
      <c r="Q40" s="53">
        <f>'1'!Q34+'2'!Q34+'3'!Q34+'4'!Q34+'5'!Q34+'6'!Q34+'7'!Q34+'8'!Q34+'9'!Q34+'10'!Q34+'11'!Q34+'12'!Q34</f>
        <v>0</v>
      </c>
      <c r="R40" s="53">
        <f>'1'!R34+'2'!R34+'3'!R34+'4'!R34+'5'!R34+'6'!R34+'7'!R34+'8'!R34+'9'!R34+'10'!R34+'11'!R34+'12'!R34</f>
        <v>0</v>
      </c>
      <c r="S40" s="53">
        <f>'1'!S34+'2'!S34+'3'!S34+'4'!S34+'5'!S34+'6'!S34+'7'!S34+'8'!S34+'9'!S34+'10'!S34+'11'!S34+'12'!S34</f>
        <v>0</v>
      </c>
      <c r="T40" s="53">
        <f>'1'!T34+'2'!T34+'3'!T34+'4'!T34+'5'!T34+'6'!T34+'7'!T34+'8'!T34+'9'!T34+'10'!T34+'11'!T34+'12'!T34</f>
        <v>0</v>
      </c>
      <c r="U40" s="53">
        <f>'1'!U34+'2'!U34+'3'!U34+'4'!U34+'5'!U34+'6'!U34+'7'!U34+'8'!U34+'9'!U34+'10'!U34+'11'!U34+'12'!U34</f>
        <v>0</v>
      </c>
      <c r="V40" s="53">
        <f>'1'!V34+'2'!V34+'3'!V34+'4'!V34+'5'!V34+'6'!V34+'7'!V34+'8'!V34+'9'!V34+'10'!V34+'11'!V34+'12'!V34</f>
        <v>0</v>
      </c>
      <c r="W40" s="53">
        <f>'1'!W34+'2'!W34+'3'!W34+'4'!W34+'5'!W34+'6'!W34+'7'!W34+'8'!W34+'9'!W34+'10'!W34+'11'!W34+'12'!W34</f>
        <v>0</v>
      </c>
      <c r="X40" s="53">
        <f>'1'!X34+'2'!X34+'3'!X34+'4'!X34+'5'!X34+'6'!X34+'7'!X34+'8'!X34+'9'!X34+'10'!X34+'11'!X34+'12'!X34</f>
        <v>44</v>
      </c>
      <c r="Y40" s="53">
        <f>'1'!Y34+'2'!Y34+'3'!Y34+'4'!Y34+'5'!Y34+'6'!Y34+'7'!Y34+'8'!Y34+'9'!Y34+'10'!Y34+'11'!Y34+'12'!Y34</f>
        <v>0</v>
      </c>
      <c r="Z40" s="53">
        <f>'1'!Z34+'2'!Z34+'3'!Z34+'4'!Z34+'5'!Z34+'6'!Z34+'7'!Z34+'8'!Z34+'9'!Z34+'10'!Z34+'11'!Z34+'12'!Z34</f>
        <v>97</v>
      </c>
      <c r="AA40" s="53">
        <f>'1'!AA34+'2'!AA34+'3'!AA34+'4'!AA34+'5'!AA34+'6'!AA34+'7'!AA34+'8'!AA34+'9'!AA34+'10'!AA34+'11'!AA34+'12'!AA34</f>
        <v>0</v>
      </c>
      <c r="AB40" s="53">
        <f>'1'!AB34+'2'!AB34+'3'!AB34+'4'!AB34+'5'!AB34+'6'!AB34+'7'!AB34+'8'!AB34+'9'!AB34+'10'!AB34+'11'!AB34+'12'!AB34</f>
        <v>0</v>
      </c>
      <c r="AC40" s="53">
        <f>'1'!AC34+'2'!AC34+'3'!AC34+'4'!AC34+'5'!AC34+'6'!AC34+'7'!AC34+'8'!AC34+'9'!AC34+'10'!AC34+'11'!AC34+'12'!AC34</f>
        <v>0</v>
      </c>
      <c r="AD40" s="53">
        <f>'1'!AD34+'2'!AD34+'3'!AD34+'4'!AD34+'5'!AD34+'6'!AD34+'7'!AD34+'8'!AD34+'9'!AD34+'10'!AD34+'11'!AD34+'12'!AD34</f>
        <v>0</v>
      </c>
      <c r="AE40" s="53">
        <f>'1'!AE34+'2'!AE34+'3'!AE34+'4'!AE34+'5'!AE34+'6'!AE34+'7'!AE34+'8'!AE34+'9'!AE34+'10'!AE34+'11'!AE34+'12'!AE34</f>
        <v>403</v>
      </c>
      <c r="AF40" s="53">
        <f>'1'!AF34+'2'!AF34+'3'!AF34+'4'!AF34+'5'!AF34+'6'!AF34+'7'!AF34+'8'!AF34+'9'!AF34+'10'!AF34+'11'!AF34+'12'!AF34</f>
        <v>0</v>
      </c>
      <c r="AG40" s="53">
        <f>'1'!AG34+'2'!AG34+'3'!AG34+'4'!AG34+'5'!AG34+'6'!AG34+'7'!AG34+'8'!AG34+'9'!AG34+'10'!AG34+'11'!AG34+'12'!AG34</f>
        <v>0</v>
      </c>
      <c r="AH40" s="53">
        <f>'1'!AH34+'2'!AH34+'3'!AH34+'4'!AH34+'5'!AH34+'6'!AH34+'7'!AH34+'8'!AH34+'9'!AH34+'10'!AH34+'11'!AH34+'12'!AH34</f>
        <v>0</v>
      </c>
      <c r="AI40" s="53">
        <f>'1'!AI34+'2'!AI34+'3'!AI34+'4'!AI34+'5'!AI34+'6'!AI34+'7'!AI34+'8'!AI34+'9'!AI34+'10'!AI34+'11'!AI34+'12'!AI34</f>
        <v>0</v>
      </c>
      <c r="AJ40" s="53">
        <f>'1'!AJ34+'2'!AJ34+'3'!AJ34+'4'!AJ34+'5'!AJ34+'6'!AJ34+'7'!AJ34+'8'!AJ34+'9'!AJ34+'10'!AJ34+'11'!AJ34+'12'!AJ34</f>
        <v>276</v>
      </c>
      <c r="AK40" s="53">
        <f>'1'!AK34+'2'!AK34+'3'!AK34+'4'!AK34+'5'!AK34+'6'!AK34+'7'!AK34+'8'!AK34+'9'!AK34+'10'!AK34+'11'!AK34+'12'!AK34</f>
        <v>0</v>
      </c>
      <c r="AL40" s="53">
        <f>'1'!AL34+'2'!AL34+'3'!AL34+'4'!AL34+'5'!AL34+'6'!AL34+'7'!AL34+'8'!AL34+'9'!AL34+'10'!AL34+'11'!AL34+'12'!AL34</f>
        <v>0</v>
      </c>
      <c r="AM40" s="53">
        <f>'1'!AM34+'2'!AM34+'3'!AM34+'4'!AM34+'5'!AM34+'6'!AM34+'7'!AM34+'8'!AM34+'9'!AM34+'10'!AM34+'11'!AM34+'12'!AM34</f>
        <v>0</v>
      </c>
      <c r="AN40" s="53">
        <f>'1'!AN34+'2'!AN34+'3'!AN34+'4'!AN34+'5'!AN34+'6'!AN34+'7'!AN34+'8'!AN34+'9'!AN34+'10'!AN34+'11'!AN34+'12'!AN34</f>
        <v>0</v>
      </c>
      <c r="AO40" s="53">
        <f>'1'!AO34+'2'!AO34+'3'!AO34+'4'!AO34+'5'!AO34+'6'!AO34+'7'!AO34+'8'!AO34+'9'!AO34+'10'!AO34+'11'!AO34+'12'!AO34</f>
        <v>0</v>
      </c>
      <c r="AP40" s="54">
        <f t="shared" si="5"/>
        <v>1080</v>
      </c>
      <c r="AQ40" s="53">
        <f>'1'!AQ34+'2'!AQ34+'3'!AQ34+'4'!AQ34+'5'!AQ34+'6'!AQ34+'7'!AQ34+'8'!AQ34+'9'!AQ34+'10'!AQ34+'11'!AQ34+'12'!AQ34</f>
        <v>0</v>
      </c>
      <c r="AR40" s="55">
        <f>'1'!AR34+'2'!AR34+'3'!AR34+'4'!AR34+'5'!AR34+'6'!AR34+'7'!AR34+'8'!AR34+'9'!AR34+'10'!AR34+'11'!AR34+'12'!AR34</f>
        <v>0</v>
      </c>
      <c r="AS40" s="52">
        <f>'1'!AS34+'2'!AS34+'3'!AS34+'4'!AS34+'5'!AS34+'6'!AS34+'7'!AS34+'8'!AS34+'9'!AS34+'10'!AS34+'11'!AS34+'12'!AS34</f>
        <v>338</v>
      </c>
      <c r="AT40" s="56">
        <f>'1'!AT34+'2'!AT34+'3'!AT34+'4'!AT34+'5'!AT34+'6'!AT34+'7'!AT34+'8'!AT34+'9'!AT34+'10'!AT34+'11'!AT34+'12'!AT34</f>
        <v>0</v>
      </c>
      <c r="AU40" s="53">
        <f>'1'!AU34+'2'!AU34+'3'!AU34+'4'!AU34+'5'!AU34+'6'!AU34+'7'!AU34+'8'!AU34+'9'!AU34+'10'!AU34+'11'!AU34+'12'!AU34</f>
        <v>0</v>
      </c>
      <c r="AV40" s="53">
        <f>'1'!AV34+'2'!AV34+'3'!AV34+'4'!AV34+'5'!AV34+'6'!AV34+'7'!AV34+'8'!AV34+'9'!AV34+'10'!AV34+'11'!AV34+'12'!AV34</f>
        <v>0</v>
      </c>
      <c r="AW40" s="53">
        <f>'1'!AW34+'2'!AW34+'3'!AW34+'4'!AW34+'5'!AW34+'6'!AW34+'7'!AW34+'8'!AW34+'9'!AW34+'10'!AW34+'11'!AW34+'12'!AW34</f>
        <v>35</v>
      </c>
      <c r="AX40" s="57">
        <f>'1'!AX34+'2'!AX34+'3'!AX34+'4'!AX34+'5'!AX34+'6'!AX34+'7'!AX34+'8'!AX34+'9'!AX34+'10'!AX34+'11'!AX34+'12'!AX34</f>
        <v>0</v>
      </c>
      <c r="AY40" s="57">
        <f>'1'!AY34+'2'!AY34+'3'!AY34+'4'!AY34+'5'!AY34+'6'!AY34+'7'!AY34+'8'!AY34+'9'!AY34+'10'!AY34+'11'!AY34+'12'!AY34</f>
        <v>0</v>
      </c>
      <c r="AZ40" s="57">
        <f>'1'!AZ34+'2'!AZ34+'3'!AZ34+'4'!AZ34+'5'!AZ34+'6'!AZ34+'7'!AZ34+'8'!AZ34+'9'!AZ34+'10'!AZ34+'11'!AZ34+'12'!AZ34</f>
        <v>0</v>
      </c>
      <c r="BA40" s="53">
        <f>'1'!BA34+'2'!BA34+'3'!BA34+'4'!BA34+'5'!BA34+'6'!BA34+'7'!BA34+'8'!BA34+'9'!BA34+'10'!BA34+'11'!BA34+'12'!BA34</f>
        <v>0</v>
      </c>
      <c r="BB40" s="53">
        <f>'1'!BB34+'2'!BB34+'3'!BB34+'4'!BB34+'5'!BB34+'6'!BB34+'7'!BB34+'8'!BB34+'9'!BB34+'10'!BB34+'11'!BB34+'12'!BB34</f>
        <v>0</v>
      </c>
      <c r="BC40" s="53">
        <f>'1'!BC34+'2'!BC34+'3'!BC34+'4'!BC34+'5'!BC34+'6'!BC34+'7'!BC34+'8'!BC34+'9'!BC34+'10'!BC34+'11'!BC34+'12'!BC34</f>
        <v>0</v>
      </c>
      <c r="BD40" s="53">
        <f>'1'!BD34+'2'!BD34+'3'!BD34+'4'!BD34+'5'!BD34+'6'!BD34+'7'!BD34+'8'!BD34+'9'!BD34+'10'!BD34+'11'!BD34+'12'!BD34</f>
        <v>48</v>
      </c>
      <c r="BE40" s="53">
        <f>'1'!BE34+'2'!BE34+'3'!BE34+'4'!BE34+'5'!BE34+'6'!BE34+'7'!BE34+'8'!BE34+'9'!BE34+'10'!BE34+'11'!BE34+'12'!BE34</f>
        <v>0</v>
      </c>
      <c r="BF40" s="53">
        <f>'1'!BF34+'2'!BF34+'3'!BF34+'4'!BF34+'5'!BF34+'6'!BF34+'7'!BF34+'8'!BF34+'9'!BF34+'10'!BF34+'11'!BF34+'12'!BF34</f>
        <v>0</v>
      </c>
      <c r="BG40" s="53">
        <f>'1'!BG34+'2'!BG34+'3'!BG34+'4'!BG34+'5'!BG34+'6'!BG34+'7'!BG34+'8'!BG34+'9'!BG34+'10'!BG34+'11'!BG34+'12'!BG34</f>
        <v>0</v>
      </c>
      <c r="BH40" s="53">
        <f>'1'!BH34+'2'!BH34+'3'!BH34+'4'!BH34+'5'!BH34+'6'!BH34+'7'!BH34+'8'!BH34+'9'!BH34+'10'!BH34+'11'!BH34+'12'!BH34</f>
        <v>0</v>
      </c>
      <c r="BI40" s="53">
        <f>'1'!BI34+'2'!BI34+'3'!BI34+'4'!BI34+'5'!BI34+'6'!BI34+'7'!BI34+'8'!BI34+'9'!BI34+'10'!BI34+'11'!BI34+'12'!BI34</f>
        <v>0</v>
      </c>
      <c r="BJ40" s="53">
        <f>'1'!BJ34+'2'!BJ34+'3'!BJ34+'4'!BJ34+'5'!BJ34+'6'!BJ34+'7'!BJ34+'8'!BJ34+'9'!BJ34+'10'!BJ34+'11'!BJ34+'12'!BJ34</f>
        <v>11</v>
      </c>
      <c r="BK40" s="53">
        <f>'1'!BK34+'2'!BK34+'3'!BK34+'4'!BK34+'5'!BK34+'6'!BK34+'7'!BK34+'8'!BK34+'9'!BK34+'10'!BK34+'11'!BK34+'12'!BK34</f>
        <v>28</v>
      </c>
      <c r="BL40" s="53">
        <f>'1'!BL34+'2'!BL34+'3'!BL34+'4'!BL34+'5'!BL34+'6'!BL34+'7'!BL34+'8'!BL34+'9'!BL34+'10'!BL34+'11'!BL34+'12'!BL34</f>
        <v>0</v>
      </c>
      <c r="BM40" s="53">
        <f>'1'!BM34+'2'!BM34+'3'!BM34+'4'!BM34+'5'!BM34+'6'!BM34+'7'!BM34+'8'!BM34+'9'!BM34+'10'!BM34+'11'!BM34+'12'!BM34</f>
        <v>0</v>
      </c>
      <c r="BN40" s="53">
        <f>'1'!BN34+'2'!BN34+'3'!BN34+'4'!BN34+'5'!BN34+'6'!BN34+'7'!BN34+'8'!BN34+'9'!BN34+'10'!BN34+'11'!BN34+'12'!BN34</f>
        <v>0</v>
      </c>
      <c r="BO40" s="53">
        <f>'1'!BO34+'2'!BO34+'3'!BO34+'4'!BO34+'5'!BO34+'6'!BO34+'7'!BO34+'8'!BO34+'9'!BO34+'10'!BO34+'11'!BO34+'12'!BO34</f>
        <v>0</v>
      </c>
      <c r="BP40" s="53">
        <f>'1'!BP34+'2'!BP34+'3'!BP34+'4'!BP34+'5'!BP34+'6'!BP34+'7'!BP34+'8'!BP34+'9'!BP34+'10'!BP34+'11'!BP34+'12'!BP34</f>
        <v>120</v>
      </c>
      <c r="BQ40" s="53">
        <f>'1'!BQ34+'2'!BQ34+'3'!BQ34+'4'!BQ34+'5'!BQ34+'6'!BQ34+'7'!BQ34+'8'!BQ34+'9'!BQ34+'10'!BQ34+'11'!BQ34+'12'!BQ34</f>
        <v>0</v>
      </c>
      <c r="BR40" s="53">
        <f>'1'!BR34+'2'!BR34+'3'!BR34+'4'!BR34+'5'!BR34+'6'!BR34+'7'!BR34+'8'!BR34+'9'!BR34+'10'!BR34+'11'!BR34+'12'!BR34</f>
        <v>0</v>
      </c>
      <c r="BS40" s="53">
        <f>'1'!BS34+'2'!BS34+'3'!BS34+'4'!BS34+'5'!BS34+'6'!BS34+'7'!BS34+'8'!BS34+'9'!BS34+'10'!BS34+'11'!BS34+'12'!BS34</f>
        <v>96</v>
      </c>
      <c r="BT40" s="53">
        <f>'1'!BT34+'2'!BT34+'3'!BT34+'4'!BT34+'5'!BT34+'6'!BT34+'7'!BT34+'8'!BT34+'9'!BT34+'10'!BT34+'11'!BT34+'12'!BT34</f>
        <v>0</v>
      </c>
      <c r="BU40" s="53">
        <f>'1'!BU34+'2'!BU34+'3'!BU34+'4'!BU34+'5'!BU34+'6'!BU34+'7'!BU34+'8'!BU34+'9'!BU34+'10'!BU34+'11'!BU34+'12'!BU34</f>
        <v>0</v>
      </c>
      <c r="BV40" s="53">
        <f>'1'!BV34+'2'!BV34+'3'!BV34+'4'!BV34+'5'!BV34+'6'!BV34+'7'!BV34+'8'!BV34+'9'!BV34+'10'!BV34+'11'!BV34+'12'!BV34</f>
        <v>0</v>
      </c>
      <c r="BW40" s="53">
        <f>'1'!BW34+'2'!BW34+'3'!BW34+'4'!BW34+'5'!BW34+'6'!BW34+'7'!BW34+'8'!BW34+'9'!BW34+'10'!BW34+'11'!BW34+'12'!BW34</f>
        <v>0</v>
      </c>
      <c r="BX40" s="54">
        <f t="shared" si="6"/>
        <v>338</v>
      </c>
      <c r="BY40" s="53">
        <f>'1'!BY34+'2'!BY34+'3'!BY34+'4'!BY34+'5'!BY34+'6'!BY34+'7'!BY34+'8'!BY34+'9'!BY34+'10'!BY34+'11'!BY34+'12'!BY34</f>
        <v>0</v>
      </c>
      <c r="BZ40" s="55">
        <f>'1'!BZ34+'2'!BZ34+'3'!BZ34+'4'!BZ34+'5'!BZ34+'6'!BZ34+'7'!BZ34+'8'!BZ34+'9'!BZ34+'10'!BZ34+'11'!BZ34+'12'!BZ34</f>
        <v>0</v>
      </c>
      <c r="CA40" s="58">
        <f>'1'!CA34+'2'!CA34+'3'!CA34+'4'!CA34+'5'!CA34+'6'!CA34+'7'!CA34+'8'!CA34+'9'!CA34+'10'!CA34+'11'!CA34+'12'!CA34</f>
        <v>85010</v>
      </c>
      <c r="CB40" s="59">
        <f>'1'!CB34+'2'!CB34+'3'!CB34+'4'!CB34+'5'!CB34+'6'!CB34+'7'!CB34+'8'!CB34+'9'!CB34+'10'!CB34+'11'!CB34+'12'!CB34</f>
        <v>0</v>
      </c>
      <c r="CC40" s="59">
        <f>'1'!CC34+'2'!CC34+'3'!CC34+'4'!CC34+'5'!CC34+'6'!CC34+'7'!CC34+'8'!CC34+'9'!CC34+'10'!CC34+'11'!CC34+'12'!CC34</f>
        <v>0</v>
      </c>
      <c r="CD40" s="59">
        <f>'1'!CD34+'2'!CD34+'3'!CD34+'4'!CD34+'5'!CD34+'6'!CD34+'7'!CD34+'8'!CD34+'9'!CD34+'10'!CD34+'11'!CD34+'12'!CD34</f>
        <v>80</v>
      </c>
      <c r="CE40" s="59">
        <f>'1'!CE34+'2'!CE34+'3'!CE34+'4'!CE34+'5'!CE34+'6'!CE34+'7'!CE34+'8'!CE34+'9'!CE34+'10'!CE34+'11'!CE34+'12'!CE34</f>
        <v>0</v>
      </c>
      <c r="CF40" s="59">
        <f>'1'!CF34+'2'!CF34+'3'!CF34+'4'!CF34+'5'!CF34+'6'!CF34+'7'!CF34+'8'!CF34+'9'!CF34+'10'!CF34+'11'!CF34+'12'!CF34</f>
        <v>0</v>
      </c>
      <c r="CG40" s="59">
        <f>'1'!CG34+'2'!CG34+'3'!CG34+'4'!CG34+'5'!CG34+'6'!CG34+'7'!CG34+'8'!CG34+'9'!CG34+'10'!CG34+'11'!CG34+'12'!CG34</f>
        <v>0</v>
      </c>
      <c r="CH40" s="59">
        <f>'1'!CH34+'2'!CH34+'3'!CH34+'4'!CH34+'5'!CH34+'6'!CH34+'7'!CH34+'8'!CH34+'9'!CH34+'10'!CH34+'11'!CH34+'12'!CH34</f>
        <v>906</v>
      </c>
      <c r="CI40" s="59">
        <f>'1'!CI34+'2'!CI34+'3'!CI34+'4'!CI34+'5'!CI34+'6'!CI34+'7'!CI34+'8'!CI34+'9'!CI34+'10'!CI34+'11'!CI34+'12'!CI34</f>
        <v>0</v>
      </c>
      <c r="CJ40" s="59">
        <f>'1'!CJ34+'2'!CJ34+'3'!CJ34+'4'!CJ34+'5'!CJ34+'6'!CJ34+'7'!CJ34+'8'!CJ34+'9'!CJ34+'10'!CJ34+'11'!CJ34+'12'!CJ34</f>
        <v>0</v>
      </c>
      <c r="CK40" s="59">
        <f>'1'!CK34+'2'!CK34+'3'!CK34+'4'!CK34+'5'!CK34+'6'!CK34+'7'!CK34+'8'!CK34+'9'!CK34+'10'!CK34+'11'!CK34+'12'!CK34</f>
        <v>0</v>
      </c>
      <c r="CL40" s="60">
        <f>'1'!CL34+'2'!CL34+'3'!CL34+'4'!CL34+'5'!CL34+'6'!CL34+'7'!CL34+'8'!CL34+'9'!CL34+'10'!CL34+'11'!CL34+'12'!CL34</f>
        <v>29170</v>
      </c>
      <c r="CM40" s="61">
        <f>'1'!CM34+'2'!CM34+'3'!CM34+'4'!CM34+'5'!CM34+'6'!CM34+'7'!CM34+'8'!CM34+'9'!CM34+'10'!CM34+'11'!CM34+'12'!CM34</f>
        <v>0</v>
      </c>
      <c r="CN40" s="62">
        <f>'1'!CN34+'2'!CN34+'3'!CN34+'4'!CN34+'5'!CN34+'6'!CN34+'7'!CN34+'8'!CN34+'9'!CN34+'10'!CN34+'11'!CN34+'12'!CN34</f>
        <v>0</v>
      </c>
      <c r="CO40" s="63">
        <f t="shared" si="7"/>
        <v>0</v>
      </c>
      <c r="CP40" s="64">
        <f>'1'!CP34+'2'!CP34+'3'!CP34+'4'!CP34+'5'!CP34+'6'!CP34+'7'!CP34+'8'!CP34+'9'!CP34+'10'!CP34+'11'!CP34+'12'!CP34</f>
        <v>0</v>
      </c>
      <c r="CQ40" s="64">
        <f>'1'!CQ34+'2'!CQ34+'3'!CQ34+'4'!CQ34+'5'!CQ34+'6'!CQ34+'7'!CQ34+'8'!CQ34+'9'!CQ34+'10'!CQ34+'11'!CQ34+'12'!CQ34</f>
        <v>0</v>
      </c>
      <c r="CR40" s="65">
        <f>'1'!CR34+'2'!CR34+'3'!CR34+'4'!CR34+'5'!CR34+'6'!CR34+'7'!CR34+'8'!CR34+'9'!CR34+'10'!CR34+'11'!CR34+'12'!CR34</f>
        <v>0</v>
      </c>
      <c r="CS40" s="65">
        <f t="shared" si="3"/>
        <v>0</v>
      </c>
      <c r="CT40" s="66">
        <f>'1'!CT34+'2'!CT34+'3'!CT34+'4'!CT34+'5'!CT34+'6'!CT34+'7'!CT34+'8'!CT34+'9'!CT34+'10'!CT34+'11'!CT34+'12'!CT34</f>
        <v>0</v>
      </c>
      <c r="CU40" s="67">
        <f>'1'!CU34+'2'!CU34+'3'!CU34+'4'!CU34+'5'!CU34+'6'!CU34+'7'!CU34+'8'!CU34+'9'!CU34+'10'!CU34+'11'!CU34+'12'!CU34</f>
        <v>2936</v>
      </c>
      <c r="CV40" s="68">
        <f>'1'!CV34+'2'!CV34+'3'!CV34+'4'!CV34+'5'!CV34+'6'!CV34+'7'!CV34+'8'!CV34+'9'!CV34+'10'!CV34+'11'!CV34+'12'!CV34</f>
        <v>0</v>
      </c>
      <c r="CW40" s="69">
        <f>'1'!CW34+'2'!CW34+'3'!CW34+'4'!CW34+'5'!CW34+'6'!CW34+'7'!CW34+'8'!CW34+'9'!CW34+'10'!CW34+'11'!CW34+'12'!CW34</f>
        <v>0</v>
      </c>
      <c r="CX40" s="70">
        <f>'1'!CX34+'2'!CX34+'3'!CX34+'4'!CX34+'5'!CX34+'6'!CX34+'7'!CX34+'8'!CX34+'9'!CX34+'10'!CX34+'11'!CX34+'12'!CX34</f>
        <v>0</v>
      </c>
      <c r="CY40" s="67">
        <f>'1'!CY34+'2'!CY34+'3'!CY34+'4'!CY34+'5'!CY34+'6'!CY34+'7'!CY34+'8'!CY34+'9'!CY34+'10'!CY34+'11'!CY34+'12'!CY34</f>
        <v>0</v>
      </c>
      <c r="DA40" s="7"/>
    </row>
    <row r="41" spans="1:105" s="49" customFormat="1" ht="12" customHeight="1" x14ac:dyDescent="0.2">
      <c r="A41" s="50">
        <v>430135</v>
      </c>
      <c r="B41" s="51"/>
      <c r="C41" s="51" t="s">
        <v>125</v>
      </c>
      <c r="D41" s="52">
        <f t="shared" si="4"/>
        <v>6069</v>
      </c>
      <c r="E41" s="53">
        <f>'1'!E35+'2'!E35+'3'!E35+'4'!E35+'5'!E35+'6'!E35+'7'!E35+'8'!E35+'9'!E35+'10'!E35+'11'!E35+'12'!E35</f>
        <v>0</v>
      </c>
      <c r="F41" s="53">
        <f>'1'!F35+'2'!F35+'3'!F35+'4'!F35+'5'!F35+'6'!F35+'7'!F35+'8'!F35+'9'!F35+'10'!F35+'11'!F35+'12'!F35</f>
        <v>0</v>
      </c>
      <c r="G41" s="53">
        <f>'1'!G35+'2'!G35+'3'!G35+'4'!G35+'5'!G35+'6'!G35+'7'!G35+'8'!G35+'9'!G35+'10'!G35+'11'!G35+'12'!G35</f>
        <v>0</v>
      </c>
      <c r="H41" s="53">
        <f>'1'!H35+'2'!H35+'3'!H35+'4'!H35+'5'!H35+'6'!H35+'7'!H35+'8'!H35+'9'!H35+'10'!H35+'11'!H35+'12'!H35</f>
        <v>0</v>
      </c>
      <c r="I41" s="53">
        <f>'1'!I35+'2'!I35+'3'!I35+'4'!I35+'5'!I35+'6'!I35+'7'!I35+'8'!I35+'9'!I35+'10'!I35+'11'!I35+'12'!I35</f>
        <v>0</v>
      </c>
      <c r="J41" s="53">
        <f>'1'!J35+'2'!J35+'3'!J35+'4'!J35+'5'!J35+'6'!J35+'7'!J35+'8'!J35+'9'!J35+'10'!J35+'11'!J35+'12'!J35</f>
        <v>315</v>
      </c>
      <c r="K41" s="53">
        <f>'1'!K35+'2'!K35+'3'!K35+'4'!K35+'5'!K35+'6'!K35+'7'!K35+'8'!K35+'9'!K35+'10'!K35+'11'!K35+'12'!K35</f>
        <v>786</v>
      </c>
      <c r="L41" s="53">
        <f>'1'!L35+'2'!L35+'3'!L35+'4'!L35+'5'!L35+'6'!L35+'7'!L35+'8'!L35+'9'!L35+'10'!L35+'11'!L35+'12'!L35</f>
        <v>206</v>
      </c>
      <c r="M41" s="53">
        <f>'1'!M35+'2'!M35+'3'!M35+'4'!M35+'5'!M35+'6'!M35+'7'!M35+'8'!M35+'9'!M35+'10'!M35+'11'!M35+'12'!M35</f>
        <v>563</v>
      </c>
      <c r="N41" s="53">
        <f>'1'!N35+'2'!N35+'3'!N35+'4'!N35+'5'!N35+'6'!N35+'7'!N35+'8'!N35+'9'!N35+'10'!N35+'11'!N35+'12'!N35</f>
        <v>0</v>
      </c>
      <c r="O41" s="53">
        <f>'1'!O35+'2'!O35+'3'!O35+'4'!O35+'5'!O35+'6'!O35+'7'!O35+'8'!O35+'9'!O35+'10'!O35+'11'!O35+'12'!O35</f>
        <v>0</v>
      </c>
      <c r="P41" s="53">
        <f>'1'!P35+'2'!P35+'3'!P35+'4'!P35+'5'!P35+'6'!P35+'7'!P35+'8'!P35+'9'!P35+'10'!P35+'11'!P35+'12'!P35</f>
        <v>192</v>
      </c>
      <c r="Q41" s="53">
        <f>'1'!Q35+'2'!Q35+'3'!Q35+'4'!Q35+'5'!Q35+'6'!Q35+'7'!Q35+'8'!Q35+'9'!Q35+'10'!Q35+'11'!Q35+'12'!Q35</f>
        <v>545</v>
      </c>
      <c r="R41" s="53">
        <f>'1'!R35+'2'!R35+'3'!R35+'4'!R35+'5'!R35+'6'!R35+'7'!R35+'8'!R35+'9'!R35+'10'!R35+'11'!R35+'12'!R35</f>
        <v>0</v>
      </c>
      <c r="S41" s="53">
        <f>'1'!S35+'2'!S35+'3'!S35+'4'!S35+'5'!S35+'6'!S35+'7'!S35+'8'!S35+'9'!S35+'10'!S35+'11'!S35+'12'!S35</f>
        <v>0</v>
      </c>
      <c r="T41" s="53">
        <f>'1'!T35+'2'!T35+'3'!T35+'4'!T35+'5'!T35+'6'!T35+'7'!T35+'8'!T35+'9'!T35+'10'!T35+'11'!T35+'12'!T35</f>
        <v>0</v>
      </c>
      <c r="U41" s="53">
        <f>'1'!U35+'2'!U35+'3'!U35+'4'!U35+'5'!U35+'6'!U35+'7'!U35+'8'!U35+'9'!U35+'10'!U35+'11'!U35+'12'!U35</f>
        <v>0</v>
      </c>
      <c r="V41" s="53">
        <f>'1'!V35+'2'!V35+'3'!V35+'4'!V35+'5'!V35+'6'!V35+'7'!V35+'8'!V35+'9'!V35+'10'!V35+'11'!V35+'12'!V35</f>
        <v>0</v>
      </c>
      <c r="W41" s="53">
        <f>'1'!W35+'2'!W35+'3'!W35+'4'!W35+'5'!W35+'6'!W35+'7'!W35+'8'!W35+'9'!W35+'10'!W35+'11'!W35+'12'!W35</f>
        <v>0</v>
      </c>
      <c r="X41" s="53">
        <f>'1'!X35+'2'!X35+'3'!X35+'4'!X35+'5'!X35+'6'!X35+'7'!X35+'8'!X35+'9'!X35+'10'!X35+'11'!X35+'12'!X35</f>
        <v>288</v>
      </c>
      <c r="Y41" s="53">
        <f>'1'!Y35+'2'!Y35+'3'!Y35+'4'!Y35+'5'!Y35+'6'!Y35+'7'!Y35+'8'!Y35+'9'!Y35+'10'!Y35+'11'!Y35+'12'!Y35</f>
        <v>0</v>
      </c>
      <c r="Z41" s="53">
        <f>'1'!Z35+'2'!Z35+'3'!Z35+'4'!Z35+'5'!Z35+'6'!Z35+'7'!Z35+'8'!Z35+'9'!Z35+'10'!Z35+'11'!Z35+'12'!Z35</f>
        <v>460</v>
      </c>
      <c r="AA41" s="53">
        <f>'1'!AA35+'2'!AA35+'3'!AA35+'4'!AA35+'5'!AA35+'6'!AA35+'7'!AA35+'8'!AA35+'9'!AA35+'10'!AA35+'11'!AA35+'12'!AA35</f>
        <v>0</v>
      </c>
      <c r="AB41" s="53">
        <f>'1'!AB35+'2'!AB35+'3'!AB35+'4'!AB35+'5'!AB35+'6'!AB35+'7'!AB35+'8'!AB35+'9'!AB35+'10'!AB35+'11'!AB35+'12'!AB35</f>
        <v>420</v>
      </c>
      <c r="AC41" s="53">
        <f>'1'!AC35+'2'!AC35+'3'!AC35+'4'!AC35+'5'!AC35+'6'!AC35+'7'!AC35+'8'!AC35+'9'!AC35+'10'!AC35+'11'!AC35+'12'!AC35</f>
        <v>0</v>
      </c>
      <c r="AD41" s="53">
        <f>'1'!AD35+'2'!AD35+'3'!AD35+'4'!AD35+'5'!AD35+'6'!AD35+'7'!AD35+'8'!AD35+'9'!AD35+'10'!AD35+'11'!AD35+'12'!AD35</f>
        <v>0</v>
      </c>
      <c r="AE41" s="53">
        <f>'1'!AE35+'2'!AE35+'3'!AE35+'4'!AE35+'5'!AE35+'6'!AE35+'7'!AE35+'8'!AE35+'9'!AE35+'10'!AE35+'11'!AE35+'12'!AE35</f>
        <v>994</v>
      </c>
      <c r="AF41" s="53">
        <f>'1'!AF35+'2'!AF35+'3'!AF35+'4'!AF35+'5'!AF35+'6'!AF35+'7'!AF35+'8'!AF35+'9'!AF35+'10'!AF35+'11'!AF35+'12'!AF35</f>
        <v>0</v>
      </c>
      <c r="AG41" s="53">
        <f>'1'!AG35+'2'!AG35+'3'!AG35+'4'!AG35+'5'!AG35+'6'!AG35+'7'!AG35+'8'!AG35+'9'!AG35+'10'!AG35+'11'!AG35+'12'!AG35</f>
        <v>0</v>
      </c>
      <c r="AH41" s="53">
        <f>'1'!AH35+'2'!AH35+'3'!AH35+'4'!AH35+'5'!AH35+'6'!AH35+'7'!AH35+'8'!AH35+'9'!AH35+'10'!AH35+'11'!AH35+'12'!AH35</f>
        <v>392</v>
      </c>
      <c r="AI41" s="53">
        <f>'1'!AI35+'2'!AI35+'3'!AI35+'4'!AI35+'5'!AI35+'6'!AI35+'7'!AI35+'8'!AI35+'9'!AI35+'10'!AI35+'11'!AI35+'12'!AI35</f>
        <v>0</v>
      </c>
      <c r="AJ41" s="53">
        <f>'1'!AJ35+'2'!AJ35+'3'!AJ35+'4'!AJ35+'5'!AJ35+'6'!AJ35+'7'!AJ35+'8'!AJ35+'9'!AJ35+'10'!AJ35+'11'!AJ35+'12'!AJ35</f>
        <v>898</v>
      </c>
      <c r="AK41" s="53">
        <f>'1'!AK35+'2'!AK35+'3'!AK35+'4'!AK35+'5'!AK35+'6'!AK35+'7'!AK35+'8'!AK35+'9'!AK35+'10'!AK35+'11'!AK35+'12'!AK35</f>
        <v>0</v>
      </c>
      <c r="AL41" s="53">
        <f>'1'!AL35+'2'!AL35+'3'!AL35+'4'!AL35+'5'!AL35+'6'!AL35+'7'!AL35+'8'!AL35+'9'!AL35+'10'!AL35+'11'!AL35+'12'!AL35</f>
        <v>0</v>
      </c>
      <c r="AM41" s="53">
        <f>'1'!AM35+'2'!AM35+'3'!AM35+'4'!AM35+'5'!AM35+'6'!AM35+'7'!AM35+'8'!AM35+'9'!AM35+'10'!AM35+'11'!AM35+'12'!AM35</f>
        <v>0</v>
      </c>
      <c r="AN41" s="53">
        <f>'1'!AN35+'2'!AN35+'3'!AN35+'4'!AN35+'5'!AN35+'6'!AN35+'7'!AN35+'8'!AN35+'9'!AN35+'10'!AN35+'11'!AN35+'12'!AN35</f>
        <v>10</v>
      </c>
      <c r="AO41" s="53">
        <f>'1'!AO35+'2'!AO35+'3'!AO35+'4'!AO35+'5'!AO35+'6'!AO35+'7'!AO35+'8'!AO35+'9'!AO35+'10'!AO35+'11'!AO35+'12'!AO35</f>
        <v>0</v>
      </c>
      <c r="AP41" s="54">
        <f t="shared" si="5"/>
        <v>6069</v>
      </c>
      <c r="AQ41" s="53">
        <f>'1'!AQ35+'2'!AQ35+'3'!AQ35+'4'!AQ35+'5'!AQ35+'6'!AQ35+'7'!AQ35+'8'!AQ35+'9'!AQ35+'10'!AQ35+'11'!AQ35+'12'!AQ35</f>
        <v>644</v>
      </c>
      <c r="AR41" s="55">
        <f>'1'!AR35+'2'!AR35+'3'!AR35+'4'!AR35+'5'!AR35+'6'!AR35+'7'!AR35+'8'!AR35+'9'!AR35+'10'!AR35+'11'!AR35+'12'!AR35</f>
        <v>0</v>
      </c>
      <c r="AS41" s="52">
        <f>'1'!AS35+'2'!AS35+'3'!AS35+'4'!AS35+'5'!AS35+'6'!AS35+'7'!AS35+'8'!AS35+'9'!AS35+'10'!AS35+'11'!AS35+'12'!AS35</f>
        <v>3371</v>
      </c>
      <c r="AT41" s="56">
        <f>'1'!AT35+'2'!AT35+'3'!AT35+'4'!AT35+'5'!AT35+'6'!AT35+'7'!AT35+'8'!AT35+'9'!AT35+'10'!AT35+'11'!AT35+'12'!AT35</f>
        <v>0</v>
      </c>
      <c r="AU41" s="53">
        <f>'1'!AU35+'2'!AU35+'3'!AU35+'4'!AU35+'5'!AU35+'6'!AU35+'7'!AU35+'8'!AU35+'9'!AU35+'10'!AU35+'11'!AU35+'12'!AU35</f>
        <v>0</v>
      </c>
      <c r="AV41" s="53">
        <f>'1'!AV35+'2'!AV35+'3'!AV35+'4'!AV35+'5'!AV35+'6'!AV35+'7'!AV35+'8'!AV35+'9'!AV35+'10'!AV35+'11'!AV35+'12'!AV35</f>
        <v>0</v>
      </c>
      <c r="AW41" s="53">
        <f>'1'!AW35+'2'!AW35+'3'!AW35+'4'!AW35+'5'!AW35+'6'!AW35+'7'!AW35+'8'!AW35+'9'!AW35+'10'!AW35+'11'!AW35+'12'!AW35</f>
        <v>315</v>
      </c>
      <c r="AX41" s="57">
        <f>'1'!AX35+'2'!AX35+'3'!AX35+'4'!AX35+'5'!AX35+'6'!AX35+'7'!AX35+'8'!AX35+'9'!AX35+'10'!AX35+'11'!AX35+'12'!AX35</f>
        <v>0</v>
      </c>
      <c r="AY41" s="57">
        <f>'1'!AY35+'2'!AY35+'3'!AY35+'4'!AY35+'5'!AY35+'6'!AY35+'7'!AY35+'8'!AY35+'9'!AY35+'10'!AY35+'11'!AY35+'12'!AY35</f>
        <v>0</v>
      </c>
      <c r="AZ41" s="57">
        <f>'1'!AZ35+'2'!AZ35+'3'!AZ35+'4'!AZ35+'5'!AZ35+'6'!AZ35+'7'!AZ35+'8'!AZ35+'9'!AZ35+'10'!AZ35+'11'!AZ35+'12'!AZ35</f>
        <v>0</v>
      </c>
      <c r="BA41" s="53">
        <f>'1'!BA35+'2'!BA35+'3'!BA35+'4'!BA35+'5'!BA35+'6'!BA35+'7'!BA35+'8'!BA35+'9'!BA35+'10'!BA35+'11'!BA35+'12'!BA35</f>
        <v>0</v>
      </c>
      <c r="BB41" s="53">
        <f>'1'!BB35+'2'!BB35+'3'!BB35+'4'!BB35+'5'!BB35+'6'!BB35+'7'!BB35+'8'!BB35+'9'!BB35+'10'!BB35+'11'!BB35+'12'!BB35</f>
        <v>0</v>
      </c>
      <c r="BC41" s="53">
        <f>'1'!BC35+'2'!BC35+'3'!BC35+'4'!BC35+'5'!BC35+'6'!BC35+'7'!BC35+'8'!BC35+'9'!BC35+'10'!BC35+'11'!BC35+'12'!BC35</f>
        <v>0</v>
      </c>
      <c r="BD41" s="53">
        <f>'1'!BD35+'2'!BD35+'3'!BD35+'4'!BD35+'5'!BD35+'6'!BD35+'7'!BD35+'8'!BD35+'9'!BD35+'10'!BD35+'11'!BD35+'12'!BD35</f>
        <v>547</v>
      </c>
      <c r="BE41" s="53">
        <f>'1'!BE35+'2'!BE35+'3'!BE35+'4'!BE35+'5'!BE35+'6'!BE35+'7'!BE35+'8'!BE35+'9'!BE35+'10'!BE35+'11'!BE35+'12'!BE35</f>
        <v>0</v>
      </c>
      <c r="BF41" s="53">
        <f>'1'!BF35+'2'!BF35+'3'!BF35+'4'!BF35+'5'!BF35+'6'!BF35+'7'!BF35+'8'!BF35+'9'!BF35+'10'!BF35+'11'!BF35+'12'!BF35</f>
        <v>0</v>
      </c>
      <c r="BG41" s="53">
        <f>'1'!BG35+'2'!BG35+'3'!BG35+'4'!BG35+'5'!BG35+'6'!BG35+'7'!BG35+'8'!BG35+'9'!BG35+'10'!BG35+'11'!BG35+'12'!BG35</f>
        <v>0</v>
      </c>
      <c r="BH41" s="53">
        <f>'1'!BH35+'2'!BH35+'3'!BH35+'4'!BH35+'5'!BH35+'6'!BH35+'7'!BH35+'8'!BH35+'9'!BH35+'10'!BH35+'11'!BH35+'12'!BH35</f>
        <v>0</v>
      </c>
      <c r="BI41" s="53">
        <f>'1'!BI35+'2'!BI35+'3'!BI35+'4'!BI35+'5'!BI35+'6'!BI35+'7'!BI35+'8'!BI35+'9'!BI35+'10'!BI35+'11'!BI35+'12'!BI35</f>
        <v>48</v>
      </c>
      <c r="BJ41" s="53">
        <f>'1'!BJ35+'2'!BJ35+'3'!BJ35+'4'!BJ35+'5'!BJ35+'6'!BJ35+'7'!BJ35+'8'!BJ35+'9'!BJ35+'10'!BJ35+'11'!BJ35+'12'!BJ35</f>
        <v>300</v>
      </c>
      <c r="BK41" s="53">
        <f>'1'!BK35+'2'!BK35+'3'!BK35+'4'!BK35+'5'!BK35+'6'!BK35+'7'!BK35+'8'!BK35+'9'!BK35+'10'!BK35+'11'!BK35+'12'!BK35</f>
        <v>228</v>
      </c>
      <c r="BL41" s="53">
        <f>'1'!BL35+'2'!BL35+'3'!BL35+'4'!BL35+'5'!BL35+'6'!BL35+'7'!BL35+'8'!BL35+'9'!BL35+'10'!BL35+'11'!BL35+'12'!BL35</f>
        <v>0</v>
      </c>
      <c r="BM41" s="53">
        <f>'1'!BM35+'2'!BM35+'3'!BM35+'4'!BM35+'5'!BM35+'6'!BM35+'7'!BM35+'8'!BM35+'9'!BM35+'10'!BM35+'11'!BM35+'12'!BM35</f>
        <v>0</v>
      </c>
      <c r="BN41" s="53">
        <f>'1'!BN35+'2'!BN35+'3'!BN35+'4'!BN35+'5'!BN35+'6'!BN35+'7'!BN35+'8'!BN35+'9'!BN35+'10'!BN35+'11'!BN35+'12'!BN35</f>
        <v>0</v>
      </c>
      <c r="BO41" s="53">
        <f>'1'!BO35+'2'!BO35+'3'!BO35+'4'!BO35+'5'!BO35+'6'!BO35+'7'!BO35+'8'!BO35+'9'!BO35+'10'!BO35+'11'!BO35+'12'!BO35</f>
        <v>0</v>
      </c>
      <c r="BP41" s="53">
        <f>'1'!BP35+'2'!BP35+'3'!BP35+'4'!BP35+'5'!BP35+'6'!BP35+'7'!BP35+'8'!BP35+'9'!BP35+'10'!BP35+'11'!BP35+'12'!BP35</f>
        <v>1523</v>
      </c>
      <c r="BQ41" s="53">
        <f>'1'!BQ35+'2'!BQ35+'3'!BQ35+'4'!BQ35+'5'!BQ35+'6'!BQ35+'7'!BQ35+'8'!BQ35+'9'!BQ35+'10'!BQ35+'11'!BQ35+'12'!BQ35</f>
        <v>0</v>
      </c>
      <c r="BR41" s="53">
        <f>'1'!BR35+'2'!BR35+'3'!BR35+'4'!BR35+'5'!BR35+'6'!BR35+'7'!BR35+'8'!BR35+'9'!BR35+'10'!BR35+'11'!BR35+'12'!BR35</f>
        <v>0</v>
      </c>
      <c r="BS41" s="53">
        <f>'1'!BS35+'2'!BS35+'3'!BS35+'4'!BS35+'5'!BS35+'6'!BS35+'7'!BS35+'8'!BS35+'9'!BS35+'10'!BS35+'11'!BS35+'12'!BS35</f>
        <v>410</v>
      </c>
      <c r="BT41" s="53">
        <f>'1'!BT35+'2'!BT35+'3'!BT35+'4'!BT35+'5'!BT35+'6'!BT35+'7'!BT35+'8'!BT35+'9'!BT35+'10'!BT35+'11'!BT35+'12'!BT35</f>
        <v>0</v>
      </c>
      <c r="BU41" s="53">
        <f>'1'!BU35+'2'!BU35+'3'!BU35+'4'!BU35+'5'!BU35+'6'!BU35+'7'!BU35+'8'!BU35+'9'!BU35+'10'!BU35+'11'!BU35+'12'!BU35</f>
        <v>0</v>
      </c>
      <c r="BV41" s="53">
        <f>'1'!BV35+'2'!BV35+'3'!BV35+'4'!BV35+'5'!BV35+'6'!BV35+'7'!BV35+'8'!BV35+'9'!BV35+'10'!BV35+'11'!BV35+'12'!BV35</f>
        <v>0</v>
      </c>
      <c r="BW41" s="53">
        <f>'1'!BW35+'2'!BW35+'3'!BW35+'4'!BW35+'5'!BW35+'6'!BW35+'7'!BW35+'8'!BW35+'9'!BW35+'10'!BW35+'11'!BW35+'12'!BW35</f>
        <v>0</v>
      </c>
      <c r="BX41" s="54">
        <f t="shared" si="6"/>
        <v>3371</v>
      </c>
      <c r="BY41" s="53">
        <f>'1'!BY35+'2'!BY35+'3'!BY35+'4'!BY35+'5'!BY35+'6'!BY35+'7'!BY35+'8'!BY35+'9'!BY35+'10'!BY35+'11'!BY35+'12'!BY35</f>
        <v>0</v>
      </c>
      <c r="BZ41" s="55">
        <f>'1'!BZ35+'2'!BZ35+'3'!BZ35+'4'!BZ35+'5'!BZ35+'6'!BZ35+'7'!BZ35+'8'!BZ35+'9'!BZ35+'10'!BZ35+'11'!BZ35+'12'!BZ35</f>
        <v>0</v>
      </c>
      <c r="CA41" s="58">
        <f>'1'!CA35+'2'!CA35+'3'!CA35+'4'!CA35+'5'!CA35+'6'!CA35+'7'!CA35+'8'!CA35+'9'!CA35+'10'!CA35+'11'!CA35+'12'!CA35</f>
        <v>434008</v>
      </c>
      <c r="CB41" s="59">
        <f>'1'!CB35+'2'!CB35+'3'!CB35+'4'!CB35+'5'!CB35+'6'!CB35+'7'!CB35+'8'!CB35+'9'!CB35+'10'!CB35+'11'!CB35+'12'!CB35</f>
        <v>0</v>
      </c>
      <c r="CC41" s="59">
        <f>'1'!CC35+'2'!CC35+'3'!CC35+'4'!CC35+'5'!CC35+'6'!CC35+'7'!CC35+'8'!CC35+'9'!CC35+'10'!CC35+'11'!CC35+'12'!CC35</f>
        <v>0</v>
      </c>
      <c r="CD41" s="59">
        <f>'1'!CD35+'2'!CD35+'3'!CD35+'4'!CD35+'5'!CD35+'6'!CD35+'7'!CD35+'8'!CD35+'9'!CD35+'10'!CD35+'11'!CD35+'12'!CD35</f>
        <v>200</v>
      </c>
      <c r="CE41" s="59">
        <f>'1'!CE35+'2'!CE35+'3'!CE35+'4'!CE35+'5'!CE35+'6'!CE35+'7'!CE35+'8'!CE35+'9'!CE35+'10'!CE35+'11'!CE35+'12'!CE35</f>
        <v>2556</v>
      </c>
      <c r="CF41" s="59">
        <f>'1'!CF35+'2'!CF35+'3'!CF35+'4'!CF35+'5'!CF35+'6'!CF35+'7'!CF35+'8'!CF35+'9'!CF35+'10'!CF35+'11'!CF35+'12'!CF35</f>
        <v>0</v>
      </c>
      <c r="CG41" s="59">
        <f>'1'!CG35+'2'!CG35+'3'!CG35+'4'!CG35+'5'!CG35+'6'!CG35+'7'!CG35+'8'!CG35+'9'!CG35+'10'!CG35+'11'!CG35+'12'!CG35</f>
        <v>9895</v>
      </c>
      <c r="CH41" s="59">
        <f>'1'!CH35+'2'!CH35+'3'!CH35+'4'!CH35+'5'!CH35+'6'!CH35+'7'!CH35+'8'!CH35+'9'!CH35+'10'!CH35+'11'!CH35+'12'!CH35</f>
        <v>2718</v>
      </c>
      <c r="CI41" s="59">
        <f>'1'!CI35+'2'!CI35+'3'!CI35+'4'!CI35+'5'!CI35+'6'!CI35+'7'!CI35+'8'!CI35+'9'!CI35+'10'!CI35+'11'!CI35+'12'!CI35</f>
        <v>0</v>
      </c>
      <c r="CJ41" s="59">
        <f>'1'!CJ35+'2'!CJ35+'3'!CJ35+'4'!CJ35+'5'!CJ35+'6'!CJ35+'7'!CJ35+'8'!CJ35+'9'!CJ35+'10'!CJ35+'11'!CJ35+'12'!CJ35</f>
        <v>0</v>
      </c>
      <c r="CK41" s="59">
        <f>'1'!CK35+'2'!CK35+'3'!CK35+'4'!CK35+'5'!CK35+'6'!CK35+'7'!CK35+'8'!CK35+'9'!CK35+'10'!CK35+'11'!CK35+'12'!CK35</f>
        <v>0</v>
      </c>
      <c r="CL41" s="60">
        <f>'1'!CL35+'2'!CL35+'3'!CL35+'4'!CL35+'5'!CL35+'6'!CL35+'7'!CL35+'8'!CL35+'9'!CL35+'10'!CL35+'11'!CL35+'12'!CL35</f>
        <v>18631</v>
      </c>
      <c r="CM41" s="61">
        <f>'1'!CM35+'2'!CM35+'3'!CM35+'4'!CM35+'5'!CM35+'6'!CM35+'7'!CM35+'8'!CM35+'9'!CM35+'10'!CM35+'11'!CM35+'12'!CM35</f>
        <v>0</v>
      </c>
      <c r="CN41" s="62">
        <f>'1'!CN35+'2'!CN35+'3'!CN35+'4'!CN35+'5'!CN35+'6'!CN35+'7'!CN35+'8'!CN35+'9'!CN35+'10'!CN35+'11'!CN35+'12'!CN35</f>
        <v>0</v>
      </c>
      <c r="CO41" s="63">
        <f t="shared" si="7"/>
        <v>0</v>
      </c>
      <c r="CP41" s="64">
        <f>'1'!CP35+'2'!CP35+'3'!CP35+'4'!CP35+'5'!CP35+'6'!CP35+'7'!CP35+'8'!CP35+'9'!CP35+'10'!CP35+'11'!CP35+'12'!CP35</f>
        <v>0</v>
      </c>
      <c r="CQ41" s="64">
        <f>'1'!CQ35+'2'!CQ35+'3'!CQ35+'4'!CQ35+'5'!CQ35+'6'!CQ35+'7'!CQ35+'8'!CQ35+'9'!CQ35+'10'!CQ35+'11'!CQ35+'12'!CQ35</f>
        <v>0</v>
      </c>
      <c r="CR41" s="65">
        <f>'1'!CR35+'2'!CR35+'3'!CR35+'4'!CR35+'5'!CR35+'6'!CR35+'7'!CR35+'8'!CR35+'9'!CR35+'10'!CR35+'11'!CR35+'12'!CR35</f>
        <v>232</v>
      </c>
      <c r="CS41" s="65">
        <f t="shared" si="3"/>
        <v>0</v>
      </c>
      <c r="CT41" s="66">
        <f>'1'!CT35+'2'!CT35+'3'!CT35+'4'!CT35+'5'!CT35+'6'!CT35+'7'!CT35+'8'!CT35+'9'!CT35+'10'!CT35+'11'!CT35+'12'!CT35</f>
        <v>0</v>
      </c>
      <c r="CU41" s="67">
        <f>'1'!CU35+'2'!CU35+'3'!CU35+'4'!CU35+'5'!CU35+'6'!CU35+'7'!CU35+'8'!CU35+'9'!CU35+'10'!CU35+'11'!CU35+'12'!CU35</f>
        <v>20718</v>
      </c>
      <c r="CV41" s="68">
        <f>'1'!CV35+'2'!CV35+'3'!CV35+'4'!CV35+'5'!CV35+'6'!CV35+'7'!CV35+'8'!CV35+'9'!CV35+'10'!CV35+'11'!CV35+'12'!CV35</f>
        <v>2466</v>
      </c>
      <c r="CW41" s="69">
        <f>'1'!CW35+'2'!CW35+'3'!CW35+'4'!CW35+'5'!CW35+'6'!CW35+'7'!CW35+'8'!CW35+'9'!CW35+'10'!CW35+'11'!CW35+'12'!CW35</f>
        <v>892</v>
      </c>
      <c r="CX41" s="70">
        <f>'1'!CX35+'2'!CX35+'3'!CX35+'4'!CX35+'5'!CX35+'6'!CX35+'7'!CX35+'8'!CX35+'9'!CX35+'10'!CX35+'11'!CX35+'12'!CX35</f>
        <v>1574</v>
      </c>
      <c r="CY41" s="67">
        <f>'1'!CY35+'2'!CY35+'3'!CY35+'4'!CY35+'5'!CY35+'6'!CY35+'7'!CY35+'8'!CY35+'9'!CY35+'10'!CY35+'11'!CY35+'12'!CY35</f>
        <v>0</v>
      </c>
      <c r="DA41" s="7"/>
    </row>
    <row r="42" spans="1:105" s="49" customFormat="1" ht="12" customHeight="1" x14ac:dyDescent="0.2">
      <c r="A42" s="50">
        <v>430162</v>
      </c>
      <c r="B42" s="51"/>
      <c r="C42" s="51" t="s">
        <v>126</v>
      </c>
      <c r="D42" s="52">
        <f t="shared" si="4"/>
        <v>1275</v>
      </c>
      <c r="E42" s="53">
        <f>'1'!E36+'2'!E36+'3'!E36+'4'!E36+'5'!E36+'6'!E36+'7'!E36+'8'!E36+'9'!E36+'10'!E36+'11'!E36+'12'!E36</f>
        <v>0</v>
      </c>
      <c r="F42" s="53">
        <f>'1'!F36+'2'!F36+'3'!F36+'4'!F36+'5'!F36+'6'!F36+'7'!F36+'8'!F36+'9'!F36+'10'!F36+'11'!F36+'12'!F36</f>
        <v>0</v>
      </c>
      <c r="G42" s="53">
        <f>'1'!G36+'2'!G36+'3'!G36+'4'!G36+'5'!G36+'6'!G36+'7'!G36+'8'!G36+'9'!G36+'10'!G36+'11'!G36+'12'!G36</f>
        <v>0</v>
      </c>
      <c r="H42" s="53">
        <f>'1'!H36+'2'!H36+'3'!H36+'4'!H36+'5'!H36+'6'!H36+'7'!H36+'8'!H36+'9'!H36+'10'!H36+'11'!H36+'12'!H36</f>
        <v>115</v>
      </c>
      <c r="I42" s="53">
        <f>'1'!I36+'2'!I36+'3'!I36+'4'!I36+'5'!I36+'6'!I36+'7'!I36+'8'!I36+'9'!I36+'10'!I36+'11'!I36+'12'!I36</f>
        <v>0</v>
      </c>
      <c r="J42" s="53">
        <f>'1'!J36+'2'!J36+'3'!J36+'4'!J36+'5'!J36+'6'!J36+'7'!J36+'8'!J36+'9'!J36+'10'!J36+'11'!J36+'12'!J36</f>
        <v>0</v>
      </c>
      <c r="K42" s="53">
        <f>'1'!K36+'2'!K36+'3'!K36+'4'!K36+'5'!K36+'6'!K36+'7'!K36+'8'!K36+'9'!K36+'10'!K36+'11'!K36+'12'!K36</f>
        <v>0</v>
      </c>
      <c r="L42" s="53">
        <f>'1'!L36+'2'!L36+'3'!L36+'4'!L36+'5'!L36+'6'!L36+'7'!L36+'8'!L36+'9'!L36+'10'!L36+'11'!L36+'12'!L36</f>
        <v>0</v>
      </c>
      <c r="M42" s="53">
        <f>'1'!M36+'2'!M36+'3'!M36+'4'!M36+'5'!M36+'6'!M36+'7'!M36+'8'!M36+'9'!M36+'10'!M36+'11'!M36+'12'!M36</f>
        <v>0</v>
      </c>
      <c r="N42" s="53">
        <f>'1'!N36+'2'!N36+'3'!N36+'4'!N36+'5'!N36+'6'!N36+'7'!N36+'8'!N36+'9'!N36+'10'!N36+'11'!N36+'12'!N36</f>
        <v>0</v>
      </c>
      <c r="O42" s="53">
        <f>'1'!O36+'2'!O36+'3'!O36+'4'!O36+'5'!O36+'6'!O36+'7'!O36+'8'!O36+'9'!O36+'10'!O36+'11'!O36+'12'!O36</f>
        <v>0</v>
      </c>
      <c r="P42" s="53">
        <f>'1'!P36+'2'!P36+'3'!P36+'4'!P36+'5'!P36+'6'!P36+'7'!P36+'8'!P36+'9'!P36+'10'!P36+'11'!P36+'12'!P36</f>
        <v>279</v>
      </c>
      <c r="Q42" s="53">
        <f>'1'!Q36+'2'!Q36+'3'!Q36+'4'!Q36+'5'!Q36+'6'!Q36+'7'!Q36+'8'!Q36+'9'!Q36+'10'!Q36+'11'!Q36+'12'!Q36</f>
        <v>0</v>
      </c>
      <c r="R42" s="53">
        <f>'1'!R36+'2'!R36+'3'!R36+'4'!R36+'5'!R36+'6'!R36+'7'!R36+'8'!R36+'9'!R36+'10'!R36+'11'!R36+'12'!R36</f>
        <v>0</v>
      </c>
      <c r="S42" s="53">
        <f>'1'!S36+'2'!S36+'3'!S36+'4'!S36+'5'!S36+'6'!S36+'7'!S36+'8'!S36+'9'!S36+'10'!S36+'11'!S36+'12'!S36</f>
        <v>0</v>
      </c>
      <c r="T42" s="53">
        <f>'1'!T36+'2'!T36+'3'!T36+'4'!T36+'5'!T36+'6'!T36+'7'!T36+'8'!T36+'9'!T36+'10'!T36+'11'!T36+'12'!T36</f>
        <v>0</v>
      </c>
      <c r="U42" s="53">
        <f>'1'!U36+'2'!U36+'3'!U36+'4'!U36+'5'!U36+'6'!U36+'7'!U36+'8'!U36+'9'!U36+'10'!U36+'11'!U36+'12'!U36</f>
        <v>0</v>
      </c>
      <c r="V42" s="53">
        <f>'1'!V36+'2'!V36+'3'!V36+'4'!V36+'5'!V36+'6'!V36+'7'!V36+'8'!V36+'9'!V36+'10'!V36+'11'!V36+'12'!V36</f>
        <v>0</v>
      </c>
      <c r="W42" s="53">
        <f>'1'!W36+'2'!W36+'3'!W36+'4'!W36+'5'!W36+'6'!W36+'7'!W36+'8'!W36+'9'!W36+'10'!W36+'11'!W36+'12'!W36</f>
        <v>0</v>
      </c>
      <c r="X42" s="53">
        <f>'1'!X36+'2'!X36+'3'!X36+'4'!X36+'5'!X36+'6'!X36+'7'!X36+'8'!X36+'9'!X36+'10'!X36+'11'!X36+'12'!X36</f>
        <v>77</v>
      </c>
      <c r="Y42" s="53">
        <f>'1'!Y36+'2'!Y36+'3'!Y36+'4'!Y36+'5'!Y36+'6'!Y36+'7'!Y36+'8'!Y36+'9'!Y36+'10'!Y36+'11'!Y36+'12'!Y36</f>
        <v>0</v>
      </c>
      <c r="Z42" s="53">
        <f>'1'!Z36+'2'!Z36+'3'!Z36+'4'!Z36+'5'!Z36+'6'!Z36+'7'!Z36+'8'!Z36+'9'!Z36+'10'!Z36+'11'!Z36+'12'!Z36</f>
        <v>222</v>
      </c>
      <c r="AA42" s="53">
        <f>'1'!AA36+'2'!AA36+'3'!AA36+'4'!AA36+'5'!AA36+'6'!AA36+'7'!AA36+'8'!AA36+'9'!AA36+'10'!AA36+'11'!AA36+'12'!AA36</f>
        <v>0</v>
      </c>
      <c r="AB42" s="53">
        <f>'1'!AB36+'2'!AB36+'3'!AB36+'4'!AB36+'5'!AB36+'6'!AB36+'7'!AB36+'8'!AB36+'9'!AB36+'10'!AB36+'11'!AB36+'12'!AB36</f>
        <v>0</v>
      </c>
      <c r="AC42" s="53">
        <f>'1'!AC36+'2'!AC36+'3'!AC36+'4'!AC36+'5'!AC36+'6'!AC36+'7'!AC36+'8'!AC36+'9'!AC36+'10'!AC36+'11'!AC36+'12'!AC36</f>
        <v>0</v>
      </c>
      <c r="AD42" s="53">
        <f>'1'!AD36+'2'!AD36+'3'!AD36+'4'!AD36+'5'!AD36+'6'!AD36+'7'!AD36+'8'!AD36+'9'!AD36+'10'!AD36+'11'!AD36+'12'!AD36</f>
        <v>0</v>
      </c>
      <c r="AE42" s="53">
        <f>'1'!AE36+'2'!AE36+'3'!AE36+'4'!AE36+'5'!AE36+'6'!AE36+'7'!AE36+'8'!AE36+'9'!AE36+'10'!AE36+'11'!AE36+'12'!AE36</f>
        <v>220</v>
      </c>
      <c r="AF42" s="53">
        <f>'1'!AF36+'2'!AF36+'3'!AF36+'4'!AF36+'5'!AF36+'6'!AF36+'7'!AF36+'8'!AF36+'9'!AF36+'10'!AF36+'11'!AF36+'12'!AF36</f>
        <v>0</v>
      </c>
      <c r="AG42" s="53">
        <f>'1'!AG36+'2'!AG36+'3'!AG36+'4'!AG36+'5'!AG36+'6'!AG36+'7'!AG36+'8'!AG36+'9'!AG36+'10'!AG36+'11'!AG36+'12'!AG36</f>
        <v>0</v>
      </c>
      <c r="AH42" s="53">
        <f>'1'!AH36+'2'!AH36+'3'!AH36+'4'!AH36+'5'!AH36+'6'!AH36+'7'!AH36+'8'!AH36+'9'!AH36+'10'!AH36+'11'!AH36+'12'!AH36</f>
        <v>0</v>
      </c>
      <c r="AI42" s="53">
        <f>'1'!AI36+'2'!AI36+'3'!AI36+'4'!AI36+'5'!AI36+'6'!AI36+'7'!AI36+'8'!AI36+'9'!AI36+'10'!AI36+'11'!AI36+'12'!AI36</f>
        <v>0</v>
      </c>
      <c r="AJ42" s="53">
        <f>'1'!AJ36+'2'!AJ36+'3'!AJ36+'4'!AJ36+'5'!AJ36+'6'!AJ36+'7'!AJ36+'8'!AJ36+'9'!AJ36+'10'!AJ36+'11'!AJ36+'12'!AJ36</f>
        <v>362</v>
      </c>
      <c r="AK42" s="53">
        <f>'1'!AK36+'2'!AK36+'3'!AK36+'4'!AK36+'5'!AK36+'6'!AK36+'7'!AK36+'8'!AK36+'9'!AK36+'10'!AK36+'11'!AK36+'12'!AK36</f>
        <v>0</v>
      </c>
      <c r="AL42" s="53">
        <f>'1'!AL36+'2'!AL36+'3'!AL36+'4'!AL36+'5'!AL36+'6'!AL36+'7'!AL36+'8'!AL36+'9'!AL36+'10'!AL36+'11'!AL36+'12'!AL36</f>
        <v>0</v>
      </c>
      <c r="AM42" s="53">
        <f>'1'!AM36+'2'!AM36+'3'!AM36+'4'!AM36+'5'!AM36+'6'!AM36+'7'!AM36+'8'!AM36+'9'!AM36+'10'!AM36+'11'!AM36+'12'!AM36</f>
        <v>0</v>
      </c>
      <c r="AN42" s="53">
        <f>'1'!AN36+'2'!AN36+'3'!AN36+'4'!AN36+'5'!AN36+'6'!AN36+'7'!AN36+'8'!AN36+'9'!AN36+'10'!AN36+'11'!AN36+'12'!AN36</f>
        <v>0</v>
      </c>
      <c r="AO42" s="53">
        <f>'1'!AO36+'2'!AO36+'3'!AO36+'4'!AO36+'5'!AO36+'6'!AO36+'7'!AO36+'8'!AO36+'9'!AO36+'10'!AO36+'11'!AO36+'12'!AO36</f>
        <v>0</v>
      </c>
      <c r="AP42" s="54">
        <f t="shared" si="5"/>
        <v>1275</v>
      </c>
      <c r="AQ42" s="53">
        <f>'1'!AQ36+'2'!AQ36+'3'!AQ36+'4'!AQ36+'5'!AQ36+'6'!AQ36+'7'!AQ36+'8'!AQ36+'9'!AQ36+'10'!AQ36+'11'!AQ36+'12'!AQ36</f>
        <v>0</v>
      </c>
      <c r="AR42" s="55">
        <f>'1'!AR36+'2'!AR36+'3'!AR36+'4'!AR36+'5'!AR36+'6'!AR36+'7'!AR36+'8'!AR36+'9'!AR36+'10'!AR36+'11'!AR36+'12'!AR36</f>
        <v>0</v>
      </c>
      <c r="AS42" s="52">
        <f>'1'!AS36+'2'!AS36+'3'!AS36+'4'!AS36+'5'!AS36+'6'!AS36+'7'!AS36+'8'!AS36+'9'!AS36+'10'!AS36+'11'!AS36+'12'!AS36</f>
        <v>401</v>
      </c>
      <c r="AT42" s="56">
        <f>'1'!AT36+'2'!AT36+'3'!AT36+'4'!AT36+'5'!AT36+'6'!AT36+'7'!AT36+'8'!AT36+'9'!AT36+'10'!AT36+'11'!AT36+'12'!AT36</f>
        <v>0</v>
      </c>
      <c r="AU42" s="53">
        <f>'1'!AU36+'2'!AU36+'3'!AU36+'4'!AU36+'5'!AU36+'6'!AU36+'7'!AU36+'8'!AU36+'9'!AU36+'10'!AU36+'11'!AU36+'12'!AU36</f>
        <v>0</v>
      </c>
      <c r="AV42" s="53">
        <f>'1'!AV36+'2'!AV36+'3'!AV36+'4'!AV36+'5'!AV36+'6'!AV36+'7'!AV36+'8'!AV36+'9'!AV36+'10'!AV36+'11'!AV36+'12'!AV36</f>
        <v>0</v>
      </c>
      <c r="AW42" s="53">
        <f>'1'!AW36+'2'!AW36+'3'!AW36+'4'!AW36+'5'!AW36+'6'!AW36+'7'!AW36+'8'!AW36+'9'!AW36+'10'!AW36+'11'!AW36+'12'!AW36</f>
        <v>99</v>
      </c>
      <c r="AX42" s="57">
        <f>'1'!AX36+'2'!AX36+'3'!AX36+'4'!AX36+'5'!AX36+'6'!AX36+'7'!AX36+'8'!AX36+'9'!AX36+'10'!AX36+'11'!AX36+'12'!AX36</f>
        <v>0</v>
      </c>
      <c r="AY42" s="57">
        <f>'1'!AY36+'2'!AY36+'3'!AY36+'4'!AY36+'5'!AY36+'6'!AY36+'7'!AY36+'8'!AY36+'9'!AY36+'10'!AY36+'11'!AY36+'12'!AY36</f>
        <v>0</v>
      </c>
      <c r="AZ42" s="57">
        <f>'1'!AZ36+'2'!AZ36+'3'!AZ36+'4'!AZ36+'5'!AZ36+'6'!AZ36+'7'!AZ36+'8'!AZ36+'9'!AZ36+'10'!AZ36+'11'!AZ36+'12'!AZ36</f>
        <v>0</v>
      </c>
      <c r="BA42" s="53">
        <f>'1'!BA36+'2'!BA36+'3'!BA36+'4'!BA36+'5'!BA36+'6'!BA36+'7'!BA36+'8'!BA36+'9'!BA36+'10'!BA36+'11'!BA36+'12'!BA36</f>
        <v>0</v>
      </c>
      <c r="BB42" s="53">
        <f>'1'!BB36+'2'!BB36+'3'!BB36+'4'!BB36+'5'!BB36+'6'!BB36+'7'!BB36+'8'!BB36+'9'!BB36+'10'!BB36+'11'!BB36+'12'!BB36</f>
        <v>0</v>
      </c>
      <c r="BC42" s="53">
        <f>'1'!BC36+'2'!BC36+'3'!BC36+'4'!BC36+'5'!BC36+'6'!BC36+'7'!BC36+'8'!BC36+'9'!BC36+'10'!BC36+'11'!BC36+'12'!BC36</f>
        <v>0</v>
      </c>
      <c r="BD42" s="53">
        <f>'1'!BD36+'2'!BD36+'3'!BD36+'4'!BD36+'5'!BD36+'6'!BD36+'7'!BD36+'8'!BD36+'9'!BD36+'10'!BD36+'11'!BD36+'12'!BD36</f>
        <v>95</v>
      </c>
      <c r="BE42" s="53">
        <f>'1'!BE36+'2'!BE36+'3'!BE36+'4'!BE36+'5'!BE36+'6'!BE36+'7'!BE36+'8'!BE36+'9'!BE36+'10'!BE36+'11'!BE36+'12'!BE36</f>
        <v>0</v>
      </c>
      <c r="BF42" s="53">
        <f>'1'!BF36+'2'!BF36+'3'!BF36+'4'!BF36+'5'!BF36+'6'!BF36+'7'!BF36+'8'!BF36+'9'!BF36+'10'!BF36+'11'!BF36+'12'!BF36</f>
        <v>0</v>
      </c>
      <c r="BG42" s="53">
        <f>'1'!BG36+'2'!BG36+'3'!BG36+'4'!BG36+'5'!BG36+'6'!BG36+'7'!BG36+'8'!BG36+'9'!BG36+'10'!BG36+'11'!BG36+'12'!BG36</f>
        <v>0</v>
      </c>
      <c r="BH42" s="53">
        <f>'1'!BH36+'2'!BH36+'3'!BH36+'4'!BH36+'5'!BH36+'6'!BH36+'7'!BH36+'8'!BH36+'9'!BH36+'10'!BH36+'11'!BH36+'12'!BH36</f>
        <v>0</v>
      </c>
      <c r="BI42" s="53">
        <f>'1'!BI36+'2'!BI36+'3'!BI36+'4'!BI36+'5'!BI36+'6'!BI36+'7'!BI36+'8'!BI36+'9'!BI36+'10'!BI36+'11'!BI36+'12'!BI36</f>
        <v>0</v>
      </c>
      <c r="BJ42" s="53">
        <f>'1'!BJ36+'2'!BJ36+'3'!BJ36+'4'!BJ36+'5'!BJ36+'6'!BJ36+'7'!BJ36+'8'!BJ36+'9'!BJ36+'10'!BJ36+'11'!BJ36+'12'!BJ36</f>
        <v>0</v>
      </c>
      <c r="BK42" s="53">
        <f>'1'!BK36+'2'!BK36+'3'!BK36+'4'!BK36+'5'!BK36+'6'!BK36+'7'!BK36+'8'!BK36+'9'!BK36+'10'!BK36+'11'!BK36+'12'!BK36</f>
        <v>45</v>
      </c>
      <c r="BL42" s="53">
        <f>'1'!BL36+'2'!BL36+'3'!BL36+'4'!BL36+'5'!BL36+'6'!BL36+'7'!BL36+'8'!BL36+'9'!BL36+'10'!BL36+'11'!BL36+'12'!BL36</f>
        <v>0</v>
      </c>
      <c r="BM42" s="53">
        <f>'1'!BM36+'2'!BM36+'3'!BM36+'4'!BM36+'5'!BM36+'6'!BM36+'7'!BM36+'8'!BM36+'9'!BM36+'10'!BM36+'11'!BM36+'12'!BM36</f>
        <v>0</v>
      </c>
      <c r="BN42" s="53">
        <f>'1'!BN36+'2'!BN36+'3'!BN36+'4'!BN36+'5'!BN36+'6'!BN36+'7'!BN36+'8'!BN36+'9'!BN36+'10'!BN36+'11'!BN36+'12'!BN36</f>
        <v>0</v>
      </c>
      <c r="BO42" s="53">
        <f>'1'!BO36+'2'!BO36+'3'!BO36+'4'!BO36+'5'!BO36+'6'!BO36+'7'!BO36+'8'!BO36+'9'!BO36+'10'!BO36+'11'!BO36+'12'!BO36</f>
        <v>0</v>
      </c>
      <c r="BP42" s="53">
        <f>'1'!BP36+'2'!BP36+'3'!BP36+'4'!BP36+'5'!BP36+'6'!BP36+'7'!BP36+'8'!BP36+'9'!BP36+'10'!BP36+'11'!BP36+'12'!BP36</f>
        <v>162</v>
      </c>
      <c r="BQ42" s="53">
        <f>'1'!BQ36+'2'!BQ36+'3'!BQ36+'4'!BQ36+'5'!BQ36+'6'!BQ36+'7'!BQ36+'8'!BQ36+'9'!BQ36+'10'!BQ36+'11'!BQ36+'12'!BQ36</f>
        <v>0</v>
      </c>
      <c r="BR42" s="53">
        <f>'1'!BR36+'2'!BR36+'3'!BR36+'4'!BR36+'5'!BR36+'6'!BR36+'7'!BR36+'8'!BR36+'9'!BR36+'10'!BR36+'11'!BR36+'12'!BR36</f>
        <v>0</v>
      </c>
      <c r="BS42" s="53">
        <f>'1'!BS36+'2'!BS36+'3'!BS36+'4'!BS36+'5'!BS36+'6'!BS36+'7'!BS36+'8'!BS36+'9'!BS36+'10'!BS36+'11'!BS36+'12'!BS36</f>
        <v>0</v>
      </c>
      <c r="BT42" s="53">
        <f>'1'!BT36+'2'!BT36+'3'!BT36+'4'!BT36+'5'!BT36+'6'!BT36+'7'!BT36+'8'!BT36+'9'!BT36+'10'!BT36+'11'!BT36+'12'!BT36</f>
        <v>0</v>
      </c>
      <c r="BU42" s="53">
        <f>'1'!BU36+'2'!BU36+'3'!BU36+'4'!BU36+'5'!BU36+'6'!BU36+'7'!BU36+'8'!BU36+'9'!BU36+'10'!BU36+'11'!BU36+'12'!BU36</f>
        <v>0</v>
      </c>
      <c r="BV42" s="53">
        <f>'1'!BV36+'2'!BV36+'3'!BV36+'4'!BV36+'5'!BV36+'6'!BV36+'7'!BV36+'8'!BV36+'9'!BV36+'10'!BV36+'11'!BV36+'12'!BV36</f>
        <v>0</v>
      </c>
      <c r="BW42" s="53">
        <f>'1'!BW36+'2'!BW36+'3'!BW36+'4'!BW36+'5'!BW36+'6'!BW36+'7'!BW36+'8'!BW36+'9'!BW36+'10'!BW36+'11'!BW36+'12'!BW36</f>
        <v>0</v>
      </c>
      <c r="BX42" s="54">
        <f t="shared" si="6"/>
        <v>401</v>
      </c>
      <c r="BY42" s="53">
        <f>'1'!BY36+'2'!BY36+'3'!BY36+'4'!BY36+'5'!BY36+'6'!BY36+'7'!BY36+'8'!BY36+'9'!BY36+'10'!BY36+'11'!BY36+'12'!BY36</f>
        <v>0</v>
      </c>
      <c r="BZ42" s="55">
        <f>'1'!BZ36+'2'!BZ36+'3'!BZ36+'4'!BZ36+'5'!BZ36+'6'!BZ36+'7'!BZ36+'8'!BZ36+'9'!BZ36+'10'!BZ36+'11'!BZ36+'12'!BZ36</f>
        <v>0</v>
      </c>
      <c r="CA42" s="58">
        <f>'1'!CA36+'2'!CA36+'3'!CA36+'4'!CA36+'5'!CA36+'6'!CA36+'7'!CA36+'8'!CA36+'9'!CA36+'10'!CA36+'11'!CA36+'12'!CA36</f>
        <v>117470</v>
      </c>
      <c r="CB42" s="59">
        <f>'1'!CB36+'2'!CB36+'3'!CB36+'4'!CB36+'5'!CB36+'6'!CB36+'7'!CB36+'8'!CB36+'9'!CB36+'10'!CB36+'11'!CB36+'12'!CB36</f>
        <v>0</v>
      </c>
      <c r="CC42" s="59">
        <f>'1'!CC36+'2'!CC36+'3'!CC36+'4'!CC36+'5'!CC36+'6'!CC36+'7'!CC36+'8'!CC36+'9'!CC36+'10'!CC36+'11'!CC36+'12'!CC36</f>
        <v>0</v>
      </c>
      <c r="CD42" s="59">
        <f>'1'!CD36+'2'!CD36+'3'!CD36+'4'!CD36+'5'!CD36+'6'!CD36+'7'!CD36+'8'!CD36+'9'!CD36+'10'!CD36+'11'!CD36+'12'!CD36</f>
        <v>30</v>
      </c>
      <c r="CE42" s="59">
        <f>'1'!CE36+'2'!CE36+'3'!CE36+'4'!CE36+'5'!CE36+'6'!CE36+'7'!CE36+'8'!CE36+'9'!CE36+'10'!CE36+'11'!CE36+'12'!CE36</f>
        <v>0</v>
      </c>
      <c r="CF42" s="59">
        <f>'1'!CF36+'2'!CF36+'3'!CF36+'4'!CF36+'5'!CF36+'6'!CF36+'7'!CF36+'8'!CF36+'9'!CF36+'10'!CF36+'11'!CF36+'12'!CF36</f>
        <v>0</v>
      </c>
      <c r="CG42" s="59">
        <f>'1'!CG36+'2'!CG36+'3'!CG36+'4'!CG36+'5'!CG36+'6'!CG36+'7'!CG36+'8'!CG36+'9'!CG36+'10'!CG36+'11'!CG36+'12'!CG36</f>
        <v>185</v>
      </c>
      <c r="CH42" s="59">
        <f>'1'!CH36+'2'!CH36+'3'!CH36+'4'!CH36+'5'!CH36+'6'!CH36+'7'!CH36+'8'!CH36+'9'!CH36+'10'!CH36+'11'!CH36+'12'!CH36</f>
        <v>80</v>
      </c>
      <c r="CI42" s="59">
        <f>'1'!CI36+'2'!CI36+'3'!CI36+'4'!CI36+'5'!CI36+'6'!CI36+'7'!CI36+'8'!CI36+'9'!CI36+'10'!CI36+'11'!CI36+'12'!CI36</f>
        <v>0</v>
      </c>
      <c r="CJ42" s="59">
        <f>'1'!CJ36+'2'!CJ36+'3'!CJ36+'4'!CJ36+'5'!CJ36+'6'!CJ36+'7'!CJ36+'8'!CJ36+'9'!CJ36+'10'!CJ36+'11'!CJ36+'12'!CJ36</f>
        <v>0</v>
      </c>
      <c r="CK42" s="59">
        <f>'1'!CK36+'2'!CK36+'3'!CK36+'4'!CK36+'5'!CK36+'6'!CK36+'7'!CK36+'8'!CK36+'9'!CK36+'10'!CK36+'11'!CK36+'12'!CK36</f>
        <v>0</v>
      </c>
      <c r="CL42" s="60">
        <f>'1'!CL36+'2'!CL36+'3'!CL36+'4'!CL36+'5'!CL36+'6'!CL36+'7'!CL36+'8'!CL36+'9'!CL36+'10'!CL36+'11'!CL36+'12'!CL36</f>
        <v>37019</v>
      </c>
      <c r="CM42" s="61">
        <f>'1'!CM36+'2'!CM36+'3'!CM36+'4'!CM36+'5'!CM36+'6'!CM36+'7'!CM36+'8'!CM36+'9'!CM36+'10'!CM36+'11'!CM36+'12'!CM36</f>
        <v>0</v>
      </c>
      <c r="CN42" s="62">
        <f>'1'!CN36+'2'!CN36+'3'!CN36+'4'!CN36+'5'!CN36+'6'!CN36+'7'!CN36+'8'!CN36+'9'!CN36+'10'!CN36+'11'!CN36+'12'!CN36</f>
        <v>0</v>
      </c>
      <c r="CO42" s="63">
        <f t="shared" si="7"/>
        <v>0</v>
      </c>
      <c r="CP42" s="64">
        <f>'1'!CP36+'2'!CP36+'3'!CP36+'4'!CP36+'5'!CP36+'6'!CP36+'7'!CP36+'8'!CP36+'9'!CP36+'10'!CP36+'11'!CP36+'12'!CP36</f>
        <v>0</v>
      </c>
      <c r="CQ42" s="64">
        <f>'1'!CQ36+'2'!CQ36+'3'!CQ36+'4'!CQ36+'5'!CQ36+'6'!CQ36+'7'!CQ36+'8'!CQ36+'9'!CQ36+'10'!CQ36+'11'!CQ36+'12'!CQ36</f>
        <v>0</v>
      </c>
      <c r="CR42" s="65">
        <f>'1'!CR36+'2'!CR36+'3'!CR36+'4'!CR36+'5'!CR36+'6'!CR36+'7'!CR36+'8'!CR36+'9'!CR36+'10'!CR36+'11'!CR36+'12'!CR36</f>
        <v>0</v>
      </c>
      <c r="CS42" s="65">
        <f t="shared" si="3"/>
        <v>0</v>
      </c>
      <c r="CT42" s="66">
        <f>'1'!CT36+'2'!CT36+'3'!CT36+'4'!CT36+'5'!CT36+'6'!CT36+'7'!CT36+'8'!CT36+'9'!CT36+'10'!CT36+'11'!CT36+'12'!CT36</f>
        <v>0</v>
      </c>
      <c r="CU42" s="67">
        <f>'1'!CU36+'2'!CU36+'3'!CU36+'4'!CU36+'5'!CU36+'6'!CU36+'7'!CU36+'8'!CU36+'9'!CU36+'10'!CU36+'11'!CU36+'12'!CU36</f>
        <v>5735</v>
      </c>
      <c r="CV42" s="68">
        <f>'1'!CV36+'2'!CV36+'3'!CV36+'4'!CV36+'5'!CV36+'6'!CV36+'7'!CV36+'8'!CV36+'9'!CV36+'10'!CV36+'11'!CV36+'12'!CV36</f>
        <v>0</v>
      </c>
      <c r="CW42" s="69">
        <f>'1'!CW36+'2'!CW36+'3'!CW36+'4'!CW36+'5'!CW36+'6'!CW36+'7'!CW36+'8'!CW36+'9'!CW36+'10'!CW36+'11'!CW36+'12'!CW36</f>
        <v>0</v>
      </c>
      <c r="CX42" s="70">
        <f>'1'!CX36+'2'!CX36+'3'!CX36+'4'!CX36+'5'!CX36+'6'!CX36+'7'!CX36+'8'!CX36+'9'!CX36+'10'!CX36+'11'!CX36+'12'!CX36</f>
        <v>0</v>
      </c>
      <c r="CY42" s="67">
        <f>'1'!CY36+'2'!CY36+'3'!CY36+'4'!CY36+'5'!CY36+'6'!CY36+'7'!CY36+'8'!CY36+'9'!CY36+'10'!CY36+'11'!CY36+'12'!CY36</f>
        <v>0</v>
      </c>
      <c r="DA42" s="7"/>
    </row>
    <row r="43" spans="1:105" s="49" customFormat="1" ht="12" customHeight="1" x14ac:dyDescent="0.2">
      <c r="A43" s="50">
        <v>430165</v>
      </c>
      <c r="B43" s="51"/>
      <c r="C43" s="51" t="s">
        <v>127</v>
      </c>
      <c r="D43" s="52">
        <f t="shared" si="4"/>
        <v>979</v>
      </c>
      <c r="E43" s="53">
        <f>'1'!E37+'2'!E37+'3'!E37+'4'!E37+'5'!E37+'6'!E37+'7'!E37+'8'!E37+'9'!E37+'10'!E37+'11'!E37+'12'!E37</f>
        <v>0</v>
      </c>
      <c r="F43" s="53">
        <f>'1'!F37+'2'!F37+'3'!F37+'4'!F37+'5'!F37+'6'!F37+'7'!F37+'8'!F37+'9'!F37+'10'!F37+'11'!F37+'12'!F37</f>
        <v>0</v>
      </c>
      <c r="G43" s="53">
        <f>'1'!G37+'2'!G37+'3'!G37+'4'!G37+'5'!G37+'6'!G37+'7'!G37+'8'!G37+'9'!G37+'10'!G37+'11'!G37+'12'!G37</f>
        <v>0</v>
      </c>
      <c r="H43" s="53">
        <f>'1'!H37+'2'!H37+'3'!H37+'4'!H37+'5'!H37+'6'!H37+'7'!H37+'8'!H37+'9'!H37+'10'!H37+'11'!H37+'12'!H37</f>
        <v>69</v>
      </c>
      <c r="I43" s="53">
        <f>'1'!I37+'2'!I37+'3'!I37+'4'!I37+'5'!I37+'6'!I37+'7'!I37+'8'!I37+'9'!I37+'10'!I37+'11'!I37+'12'!I37</f>
        <v>0</v>
      </c>
      <c r="J43" s="53">
        <f>'1'!J37+'2'!J37+'3'!J37+'4'!J37+'5'!J37+'6'!J37+'7'!J37+'8'!J37+'9'!J37+'10'!J37+'11'!J37+'12'!J37</f>
        <v>0</v>
      </c>
      <c r="K43" s="53">
        <f>'1'!K37+'2'!K37+'3'!K37+'4'!K37+'5'!K37+'6'!K37+'7'!K37+'8'!K37+'9'!K37+'10'!K37+'11'!K37+'12'!K37</f>
        <v>0</v>
      </c>
      <c r="L43" s="53">
        <f>'1'!L37+'2'!L37+'3'!L37+'4'!L37+'5'!L37+'6'!L37+'7'!L37+'8'!L37+'9'!L37+'10'!L37+'11'!L37+'12'!L37</f>
        <v>0</v>
      </c>
      <c r="M43" s="53">
        <f>'1'!M37+'2'!M37+'3'!M37+'4'!M37+'5'!M37+'6'!M37+'7'!M37+'8'!M37+'9'!M37+'10'!M37+'11'!M37+'12'!M37</f>
        <v>0</v>
      </c>
      <c r="N43" s="53">
        <f>'1'!N37+'2'!N37+'3'!N37+'4'!N37+'5'!N37+'6'!N37+'7'!N37+'8'!N37+'9'!N37+'10'!N37+'11'!N37+'12'!N37</f>
        <v>0</v>
      </c>
      <c r="O43" s="53">
        <f>'1'!O37+'2'!O37+'3'!O37+'4'!O37+'5'!O37+'6'!O37+'7'!O37+'8'!O37+'9'!O37+'10'!O37+'11'!O37+'12'!O37</f>
        <v>0</v>
      </c>
      <c r="P43" s="53">
        <f>'1'!P37+'2'!P37+'3'!P37+'4'!P37+'5'!P37+'6'!P37+'7'!P37+'8'!P37+'9'!P37+'10'!P37+'11'!P37+'12'!P37</f>
        <v>113</v>
      </c>
      <c r="Q43" s="53">
        <f>'1'!Q37+'2'!Q37+'3'!Q37+'4'!Q37+'5'!Q37+'6'!Q37+'7'!Q37+'8'!Q37+'9'!Q37+'10'!Q37+'11'!Q37+'12'!Q37</f>
        <v>0</v>
      </c>
      <c r="R43" s="53">
        <f>'1'!R37+'2'!R37+'3'!R37+'4'!R37+'5'!R37+'6'!R37+'7'!R37+'8'!R37+'9'!R37+'10'!R37+'11'!R37+'12'!R37</f>
        <v>0</v>
      </c>
      <c r="S43" s="53">
        <f>'1'!S37+'2'!S37+'3'!S37+'4'!S37+'5'!S37+'6'!S37+'7'!S37+'8'!S37+'9'!S37+'10'!S37+'11'!S37+'12'!S37</f>
        <v>0</v>
      </c>
      <c r="T43" s="53">
        <f>'1'!T37+'2'!T37+'3'!T37+'4'!T37+'5'!T37+'6'!T37+'7'!T37+'8'!T37+'9'!T37+'10'!T37+'11'!T37+'12'!T37</f>
        <v>0</v>
      </c>
      <c r="U43" s="53">
        <f>'1'!U37+'2'!U37+'3'!U37+'4'!U37+'5'!U37+'6'!U37+'7'!U37+'8'!U37+'9'!U37+'10'!U37+'11'!U37+'12'!U37</f>
        <v>0</v>
      </c>
      <c r="V43" s="53">
        <f>'1'!V37+'2'!V37+'3'!V37+'4'!V37+'5'!V37+'6'!V37+'7'!V37+'8'!V37+'9'!V37+'10'!V37+'11'!V37+'12'!V37</f>
        <v>0</v>
      </c>
      <c r="W43" s="53">
        <f>'1'!W37+'2'!W37+'3'!W37+'4'!W37+'5'!W37+'6'!W37+'7'!W37+'8'!W37+'9'!W37+'10'!W37+'11'!W37+'12'!W37</f>
        <v>0</v>
      </c>
      <c r="X43" s="53">
        <f>'1'!X37+'2'!X37+'3'!X37+'4'!X37+'5'!X37+'6'!X37+'7'!X37+'8'!X37+'9'!X37+'10'!X37+'11'!X37+'12'!X37</f>
        <v>5</v>
      </c>
      <c r="Y43" s="53">
        <f>'1'!Y37+'2'!Y37+'3'!Y37+'4'!Y37+'5'!Y37+'6'!Y37+'7'!Y37+'8'!Y37+'9'!Y37+'10'!Y37+'11'!Y37+'12'!Y37</f>
        <v>0</v>
      </c>
      <c r="Z43" s="53">
        <f>'1'!Z37+'2'!Z37+'3'!Z37+'4'!Z37+'5'!Z37+'6'!Z37+'7'!Z37+'8'!Z37+'9'!Z37+'10'!Z37+'11'!Z37+'12'!Z37</f>
        <v>200</v>
      </c>
      <c r="AA43" s="53">
        <f>'1'!AA37+'2'!AA37+'3'!AA37+'4'!AA37+'5'!AA37+'6'!AA37+'7'!AA37+'8'!AA37+'9'!AA37+'10'!AA37+'11'!AA37+'12'!AA37</f>
        <v>0</v>
      </c>
      <c r="AB43" s="53">
        <f>'1'!AB37+'2'!AB37+'3'!AB37+'4'!AB37+'5'!AB37+'6'!AB37+'7'!AB37+'8'!AB37+'9'!AB37+'10'!AB37+'11'!AB37+'12'!AB37</f>
        <v>0</v>
      </c>
      <c r="AC43" s="53">
        <f>'1'!AC37+'2'!AC37+'3'!AC37+'4'!AC37+'5'!AC37+'6'!AC37+'7'!AC37+'8'!AC37+'9'!AC37+'10'!AC37+'11'!AC37+'12'!AC37</f>
        <v>0</v>
      </c>
      <c r="AD43" s="53">
        <f>'1'!AD37+'2'!AD37+'3'!AD37+'4'!AD37+'5'!AD37+'6'!AD37+'7'!AD37+'8'!AD37+'9'!AD37+'10'!AD37+'11'!AD37+'12'!AD37</f>
        <v>0</v>
      </c>
      <c r="AE43" s="53">
        <f>'1'!AE37+'2'!AE37+'3'!AE37+'4'!AE37+'5'!AE37+'6'!AE37+'7'!AE37+'8'!AE37+'9'!AE37+'10'!AE37+'11'!AE37+'12'!AE37</f>
        <v>328</v>
      </c>
      <c r="AF43" s="53">
        <f>'1'!AF37+'2'!AF37+'3'!AF37+'4'!AF37+'5'!AF37+'6'!AF37+'7'!AF37+'8'!AF37+'9'!AF37+'10'!AF37+'11'!AF37+'12'!AF37</f>
        <v>0</v>
      </c>
      <c r="AG43" s="53">
        <f>'1'!AG37+'2'!AG37+'3'!AG37+'4'!AG37+'5'!AG37+'6'!AG37+'7'!AG37+'8'!AG37+'9'!AG37+'10'!AG37+'11'!AG37+'12'!AG37</f>
        <v>0</v>
      </c>
      <c r="AH43" s="53">
        <f>'1'!AH37+'2'!AH37+'3'!AH37+'4'!AH37+'5'!AH37+'6'!AH37+'7'!AH37+'8'!AH37+'9'!AH37+'10'!AH37+'11'!AH37+'12'!AH37</f>
        <v>0</v>
      </c>
      <c r="AI43" s="53">
        <f>'1'!AI37+'2'!AI37+'3'!AI37+'4'!AI37+'5'!AI37+'6'!AI37+'7'!AI37+'8'!AI37+'9'!AI37+'10'!AI37+'11'!AI37+'12'!AI37</f>
        <v>0</v>
      </c>
      <c r="AJ43" s="53">
        <f>'1'!AJ37+'2'!AJ37+'3'!AJ37+'4'!AJ37+'5'!AJ37+'6'!AJ37+'7'!AJ37+'8'!AJ37+'9'!AJ37+'10'!AJ37+'11'!AJ37+'12'!AJ37</f>
        <v>264</v>
      </c>
      <c r="AK43" s="53">
        <f>'1'!AK37+'2'!AK37+'3'!AK37+'4'!AK37+'5'!AK37+'6'!AK37+'7'!AK37+'8'!AK37+'9'!AK37+'10'!AK37+'11'!AK37+'12'!AK37</f>
        <v>0</v>
      </c>
      <c r="AL43" s="53">
        <f>'1'!AL37+'2'!AL37+'3'!AL37+'4'!AL37+'5'!AL37+'6'!AL37+'7'!AL37+'8'!AL37+'9'!AL37+'10'!AL37+'11'!AL37+'12'!AL37</f>
        <v>0</v>
      </c>
      <c r="AM43" s="53">
        <f>'1'!AM37+'2'!AM37+'3'!AM37+'4'!AM37+'5'!AM37+'6'!AM37+'7'!AM37+'8'!AM37+'9'!AM37+'10'!AM37+'11'!AM37+'12'!AM37</f>
        <v>0</v>
      </c>
      <c r="AN43" s="53">
        <f>'1'!AN37+'2'!AN37+'3'!AN37+'4'!AN37+'5'!AN37+'6'!AN37+'7'!AN37+'8'!AN37+'9'!AN37+'10'!AN37+'11'!AN37+'12'!AN37</f>
        <v>0</v>
      </c>
      <c r="AO43" s="53">
        <f>'1'!AO37+'2'!AO37+'3'!AO37+'4'!AO37+'5'!AO37+'6'!AO37+'7'!AO37+'8'!AO37+'9'!AO37+'10'!AO37+'11'!AO37+'12'!AO37</f>
        <v>0</v>
      </c>
      <c r="AP43" s="54">
        <f t="shared" si="5"/>
        <v>979</v>
      </c>
      <c r="AQ43" s="53">
        <f>'1'!AQ37+'2'!AQ37+'3'!AQ37+'4'!AQ37+'5'!AQ37+'6'!AQ37+'7'!AQ37+'8'!AQ37+'9'!AQ37+'10'!AQ37+'11'!AQ37+'12'!AQ37</f>
        <v>0</v>
      </c>
      <c r="AR43" s="55">
        <f>'1'!AR37+'2'!AR37+'3'!AR37+'4'!AR37+'5'!AR37+'6'!AR37+'7'!AR37+'8'!AR37+'9'!AR37+'10'!AR37+'11'!AR37+'12'!AR37</f>
        <v>0</v>
      </c>
      <c r="AS43" s="52">
        <f>'1'!AS37+'2'!AS37+'3'!AS37+'4'!AS37+'5'!AS37+'6'!AS37+'7'!AS37+'8'!AS37+'9'!AS37+'10'!AS37+'11'!AS37+'12'!AS37</f>
        <v>586</v>
      </c>
      <c r="AT43" s="56">
        <f>'1'!AT37+'2'!AT37+'3'!AT37+'4'!AT37+'5'!AT37+'6'!AT37+'7'!AT37+'8'!AT37+'9'!AT37+'10'!AT37+'11'!AT37+'12'!AT37</f>
        <v>0</v>
      </c>
      <c r="AU43" s="53">
        <f>'1'!AU37+'2'!AU37+'3'!AU37+'4'!AU37+'5'!AU37+'6'!AU37+'7'!AU37+'8'!AU37+'9'!AU37+'10'!AU37+'11'!AU37+'12'!AU37</f>
        <v>0</v>
      </c>
      <c r="AV43" s="53">
        <f>'1'!AV37+'2'!AV37+'3'!AV37+'4'!AV37+'5'!AV37+'6'!AV37+'7'!AV37+'8'!AV37+'9'!AV37+'10'!AV37+'11'!AV37+'12'!AV37</f>
        <v>0</v>
      </c>
      <c r="AW43" s="53">
        <f>'1'!AW37+'2'!AW37+'3'!AW37+'4'!AW37+'5'!AW37+'6'!AW37+'7'!AW37+'8'!AW37+'9'!AW37+'10'!AW37+'11'!AW37+'12'!AW37</f>
        <v>25</v>
      </c>
      <c r="AX43" s="57">
        <f>'1'!AX37+'2'!AX37+'3'!AX37+'4'!AX37+'5'!AX37+'6'!AX37+'7'!AX37+'8'!AX37+'9'!AX37+'10'!AX37+'11'!AX37+'12'!AX37</f>
        <v>0</v>
      </c>
      <c r="AY43" s="57">
        <f>'1'!AY37+'2'!AY37+'3'!AY37+'4'!AY37+'5'!AY37+'6'!AY37+'7'!AY37+'8'!AY37+'9'!AY37+'10'!AY37+'11'!AY37+'12'!AY37</f>
        <v>0</v>
      </c>
      <c r="AZ43" s="57">
        <f>'1'!AZ37+'2'!AZ37+'3'!AZ37+'4'!AZ37+'5'!AZ37+'6'!AZ37+'7'!AZ37+'8'!AZ37+'9'!AZ37+'10'!AZ37+'11'!AZ37+'12'!AZ37</f>
        <v>0</v>
      </c>
      <c r="BA43" s="53">
        <f>'1'!BA37+'2'!BA37+'3'!BA37+'4'!BA37+'5'!BA37+'6'!BA37+'7'!BA37+'8'!BA37+'9'!BA37+'10'!BA37+'11'!BA37+'12'!BA37</f>
        <v>0</v>
      </c>
      <c r="BB43" s="53">
        <f>'1'!BB37+'2'!BB37+'3'!BB37+'4'!BB37+'5'!BB37+'6'!BB37+'7'!BB37+'8'!BB37+'9'!BB37+'10'!BB37+'11'!BB37+'12'!BB37</f>
        <v>0</v>
      </c>
      <c r="BC43" s="53">
        <f>'1'!BC37+'2'!BC37+'3'!BC37+'4'!BC37+'5'!BC37+'6'!BC37+'7'!BC37+'8'!BC37+'9'!BC37+'10'!BC37+'11'!BC37+'12'!BC37</f>
        <v>0</v>
      </c>
      <c r="BD43" s="53">
        <f>'1'!BD37+'2'!BD37+'3'!BD37+'4'!BD37+'5'!BD37+'6'!BD37+'7'!BD37+'8'!BD37+'9'!BD37+'10'!BD37+'11'!BD37+'12'!BD37</f>
        <v>122</v>
      </c>
      <c r="BE43" s="53">
        <f>'1'!BE37+'2'!BE37+'3'!BE37+'4'!BE37+'5'!BE37+'6'!BE37+'7'!BE37+'8'!BE37+'9'!BE37+'10'!BE37+'11'!BE37+'12'!BE37</f>
        <v>0</v>
      </c>
      <c r="BF43" s="53">
        <f>'1'!BF37+'2'!BF37+'3'!BF37+'4'!BF37+'5'!BF37+'6'!BF37+'7'!BF37+'8'!BF37+'9'!BF37+'10'!BF37+'11'!BF37+'12'!BF37</f>
        <v>0</v>
      </c>
      <c r="BG43" s="53">
        <f>'1'!BG37+'2'!BG37+'3'!BG37+'4'!BG37+'5'!BG37+'6'!BG37+'7'!BG37+'8'!BG37+'9'!BG37+'10'!BG37+'11'!BG37+'12'!BG37</f>
        <v>0</v>
      </c>
      <c r="BH43" s="53">
        <f>'1'!BH37+'2'!BH37+'3'!BH37+'4'!BH37+'5'!BH37+'6'!BH37+'7'!BH37+'8'!BH37+'9'!BH37+'10'!BH37+'11'!BH37+'12'!BH37</f>
        <v>0</v>
      </c>
      <c r="BI43" s="53">
        <f>'1'!BI37+'2'!BI37+'3'!BI37+'4'!BI37+'5'!BI37+'6'!BI37+'7'!BI37+'8'!BI37+'9'!BI37+'10'!BI37+'11'!BI37+'12'!BI37</f>
        <v>0</v>
      </c>
      <c r="BJ43" s="53">
        <f>'1'!BJ37+'2'!BJ37+'3'!BJ37+'4'!BJ37+'5'!BJ37+'6'!BJ37+'7'!BJ37+'8'!BJ37+'9'!BJ37+'10'!BJ37+'11'!BJ37+'12'!BJ37</f>
        <v>5</v>
      </c>
      <c r="BK43" s="53">
        <f>'1'!BK37+'2'!BK37+'3'!BK37+'4'!BK37+'5'!BK37+'6'!BK37+'7'!BK37+'8'!BK37+'9'!BK37+'10'!BK37+'11'!BK37+'12'!BK37</f>
        <v>45</v>
      </c>
      <c r="BL43" s="53">
        <f>'1'!BL37+'2'!BL37+'3'!BL37+'4'!BL37+'5'!BL37+'6'!BL37+'7'!BL37+'8'!BL37+'9'!BL37+'10'!BL37+'11'!BL37+'12'!BL37</f>
        <v>0</v>
      </c>
      <c r="BM43" s="53">
        <f>'1'!BM37+'2'!BM37+'3'!BM37+'4'!BM37+'5'!BM37+'6'!BM37+'7'!BM37+'8'!BM37+'9'!BM37+'10'!BM37+'11'!BM37+'12'!BM37</f>
        <v>0</v>
      </c>
      <c r="BN43" s="53">
        <f>'1'!BN37+'2'!BN37+'3'!BN37+'4'!BN37+'5'!BN37+'6'!BN37+'7'!BN37+'8'!BN37+'9'!BN37+'10'!BN37+'11'!BN37+'12'!BN37</f>
        <v>0</v>
      </c>
      <c r="BO43" s="53">
        <f>'1'!BO37+'2'!BO37+'3'!BO37+'4'!BO37+'5'!BO37+'6'!BO37+'7'!BO37+'8'!BO37+'9'!BO37+'10'!BO37+'11'!BO37+'12'!BO37</f>
        <v>0</v>
      </c>
      <c r="BP43" s="53">
        <f>'1'!BP37+'2'!BP37+'3'!BP37+'4'!BP37+'5'!BP37+'6'!BP37+'7'!BP37+'8'!BP37+'9'!BP37+'10'!BP37+'11'!BP37+'12'!BP37</f>
        <v>265</v>
      </c>
      <c r="BQ43" s="53">
        <f>'1'!BQ37+'2'!BQ37+'3'!BQ37+'4'!BQ37+'5'!BQ37+'6'!BQ37+'7'!BQ37+'8'!BQ37+'9'!BQ37+'10'!BQ37+'11'!BQ37+'12'!BQ37</f>
        <v>0</v>
      </c>
      <c r="BR43" s="53">
        <f>'1'!BR37+'2'!BR37+'3'!BR37+'4'!BR37+'5'!BR37+'6'!BR37+'7'!BR37+'8'!BR37+'9'!BR37+'10'!BR37+'11'!BR37+'12'!BR37</f>
        <v>0</v>
      </c>
      <c r="BS43" s="53">
        <f>'1'!BS37+'2'!BS37+'3'!BS37+'4'!BS37+'5'!BS37+'6'!BS37+'7'!BS37+'8'!BS37+'9'!BS37+'10'!BS37+'11'!BS37+'12'!BS37</f>
        <v>124</v>
      </c>
      <c r="BT43" s="53">
        <f>'1'!BT37+'2'!BT37+'3'!BT37+'4'!BT37+'5'!BT37+'6'!BT37+'7'!BT37+'8'!BT37+'9'!BT37+'10'!BT37+'11'!BT37+'12'!BT37</f>
        <v>0</v>
      </c>
      <c r="BU43" s="53">
        <f>'1'!BU37+'2'!BU37+'3'!BU37+'4'!BU37+'5'!BU37+'6'!BU37+'7'!BU37+'8'!BU37+'9'!BU37+'10'!BU37+'11'!BU37+'12'!BU37</f>
        <v>0</v>
      </c>
      <c r="BV43" s="53">
        <f>'1'!BV37+'2'!BV37+'3'!BV37+'4'!BV37+'5'!BV37+'6'!BV37+'7'!BV37+'8'!BV37+'9'!BV37+'10'!BV37+'11'!BV37+'12'!BV37</f>
        <v>0</v>
      </c>
      <c r="BW43" s="53">
        <f>'1'!BW37+'2'!BW37+'3'!BW37+'4'!BW37+'5'!BW37+'6'!BW37+'7'!BW37+'8'!BW37+'9'!BW37+'10'!BW37+'11'!BW37+'12'!BW37</f>
        <v>0</v>
      </c>
      <c r="BX43" s="54">
        <f t="shared" si="6"/>
        <v>586</v>
      </c>
      <c r="BY43" s="53">
        <f>'1'!BY37+'2'!BY37+'3'!BY37+'4'!BY37+'5'!BY37+'6'!BY37+'7'!BY37+'8'!BY37+'9'!BY37+'10'!BY37+'11'!BY37+'12'!BY37</f>
        <v>0</v>
      </c>
      <c r="BZ43" s="55">
        <f>'1'!BZ37+'2'!BZ37+'3'!BZ37+'4'!BZ37+'5'!BZ37+'6'!BZ37+'7'!BZ37+'8'!BZ37+'9'!BZ37+'10'!BZ37+'11'!BZ37+'12'!BZ37</f>
        <v>0</v>
      </c>
      <c r="CA43" s="58">
        <f>'1'!CA37+'2'!CA37+'3'!CA37+'4'!CA37+'5'!CA37+'6'!CA37+'7'!CA37+'8'!CA37+'9'!CA37+'10'!CA37+'11'!CA37+'12'!CA37</f>
        <v>76663</v>
      </c>
      <c r="CB43" s="59">
        <f>'1'!CB37+'2'!CB37+'3'!CB37+'4'!CB37+'5'!CB37+'6'!CB37+'7'!CB37+'8'!CB37+'9'!CB37+'10'!CB37+'11'!CB37+'12'!CB37</f>
        <v>0</v>
      </c>
      <c r="CC43" s="59">
        <f>'1'!CC37+'2'!CC37+'3'!CC37+'4'!CC37+'5'!CC37+'6'!CC37+'7'!CC37+'8'!CC37+'9'!CC37+'10'!CC37+'11'!CC37+'12'!CC37</f>
        <v>0</v>
      </c>
      <c r="CD43" s="59">
        <f>'1'!CD37+'2'!CD37+'3'!CD37+'4'!CD37+'5'!CD37+'6'!CD37+'7'!CD37+'8'!CD37+'9'!CD37+'10'!CD37+'11'!CD37+'12'!CD37</f>
        <v>20</v>
      </c>
      <c r="CE43" s="59">
        <f>'1'!CE37+'2'!CE37+'3'!CE37+'4'!CE37+'5'!CE37+'6'!CE37+'7'!CE37+'8'!CE37+'9'!CE37+'10'!CE37+'11'!CE37+'12'!CE37</f>
        <v>0</v>
      </c>
      <c r="CF43" s="59">
        <f>'1'!CF37+'2'!CF37+'3'!CF37+'4'!CF37+'5'!CF37+'6'!CF37+'7'!CF37+'8'!CF37+'9'!CF37+'10'!CF37+'11'!CF37+'12'!CF37</f>
        <v>0</v>
      </c>
      <c r="CG43" s="59">
        <f>'1'!CG37+'2'!CG37+'3'!CG37+'4'!CG37+'5'!CG37+'6'!CG37+'7'!CG37+'8'!CG37+'9'!CG37+'10'!CG37+'11'!CG37+'12'!CG37</f>
        <v>0</v>
      </c>
      <c r="CH43" s="59">
        <f>'1'!CH37+'2'!CH37+'3'!CH37+'4'!CH37+'5'!CH37+'6'!CH37+'7'!CH37+'8'!CH37+'9'!CH37+'10'!CH37+'11'!CH37+'12'!CH37</f>
        <v>0</v>
      </c>
      <c r="CI43" s="59">
        <f>'1'!CI37+'2'!CI37+'3'!CI37+'4'!CI37+'5'!CI37+'6'!CI37+'7'!CI37+'8'!CI37+'9'!CI37+'10'!CI37+'11'!CI37+'12'!CI37</f>
        <v>0</v>
      </c>
      <c r="CJ43" s="59">
        <f>'1'!CJ37+'2'!CJ37+'3'!CJ37+'4'!CJ37+'5'!CJ37+'6'!CJ37+'7'!CJ37+'8'!CJ37+'9'!CJ37+'10'!CJ37+'11'!CJ37+'12'!CJ37</f>
        <v>0</v>
      </c>
      <c r="CK43" s="59">
        <f>'1'!CK37+'2'!CK37+'3'!CK37+'4'!CK37+'5'!CK37+'6'!CK37+'7'!CK37+'8'!CK37+'9'!CK37+'10'!CK37+'11'!CK37+'12'!CK37</f>
        <v>0</v>
      </c>
      <c r="CL43" s="60">
        <f>'1'!CL37+'2'!CL37+'3'!CL37+'4'!CL37+'5'!CL37+'6'!CL37+'7'!CL37+'8'!CL37+'9'!CL37+'10'!CL37+'11'!CL37+'12'!CL37</f>
        <v>42202</v>
      </c>
      <c r="CM43" s="61">
        <f>'1'!CM37+'2'!CM37+'3'!CM37+'4'!CM37+'5'!CM37+'6'!CM37+'7'!CM37+'8'!CM37+'9'!CM37+'10'!CM37+'11'!CM37+'12'!CM37</f>
        <v>0</v>
      </c>
      <c r="CN43" s="62">
        <f>'1'!CN37+'2'!CN37+'3'!CN37+'4'!CN37+'5'!CN37+'6'!CN37+'7'!CN37+'8'!CN37+'9'!CN37+'10'!CN37+'11'!CN37+'12'!CN37</f>
        <v>0</v>
      </c>
      <c r="CO43" s="63">
        <f t="shared" si="7"/>
        <v>0</v>
      </c>
      <c r="CP43" s="64">
        <f>'1'!CP37+'2'!CP37+'3'!CP37+'4'!CP37+'5'!CP37+'6'!CP37+'7'!CP37+'8'!CP37+'9'!CP37+'10'!CP37+'11'!CP37+'12'!CP37</f>
        <v>0</v>
      </c>
      <c r="CQ43" s="64">
        <f>'1'!CQ37+'2'!CQ37+'3'!CQ37+'4'!CQ37+'5'!CQ37+'6'!CQ37+'7'!CQ37+'8'!CQ37+'9'!CQ37+'10'!CQ37+'11'!CQ37+'12'!CQ37</f>
        <v>0</v>
      </c>
      <c r="CR43" s="65">
        <f>'1'!CR37+'2'!CR37+'3'!CR37+'4'!CR37+'5'!CR37+'6'!CR37+'7'!CR37+'8'!CR37+'9'!CR37+'10'!CR37+'11'!CR37+'12'!CR37</f>
        <v>0</v>
      </c>
      <c r="CS43" s="65">
        <f t="shared" si="3"/>
        <v>0</v>
      </c>
      <c r="CT43" s="66">
        <f>'1'!CT37+'2'!CT37+'3'!CT37+'4'!CT37+'5'!CT37+'6'!CT37+'7'!CT37+'8'!CT37+'9'!CT37+'10'!CT37+'11'!CT37+'12'!CT37</f>
        <v>0</v>
      </c>
      <c r="CU43" s="67">
        <f>'1'!CU37+'2'!CU37+'3'!CU37+'4'!CU37+'5'!CU37+'6'!CU37+'7'!CU37+'8'!CU37+'9'!CU37+'10'!CU37+'11'!CU37+'12'!CU37</f>
        <v>4206</v>
      </c>
      <c r="CV43" s="68">
        <f>'1'!CV37+'2'!CV37+'3'!CV37+'4'!CV37+'5'!CV37+'6'!CV37+'7'!CV37+'8'!CV37+'9'!CV37+'10'!CV37+'11'!CV37+'12'!CV37</f>
        <v>0</v>
      </c>
      <c r="CW43" s="69">
        <f>'1'!CW37+'2'!CW37+'3'!CW37+'4'!CW37+'5'!CW37+'6'!CW37+'7'!CW37+'8'!CW37+'9'!CW37+'10'!CW37+'11'!CW37+'12'!CW37</f>
        <v>0</v>
      </c>
      <c r="CX43" s="70">
        <f>'1'!CX37+'2'!CX37+'3'!CX37+'4'!CX37+'5'!CX37+'6'!CX37+'7'!CX37+'8'!CX37+'9'!CX37+'10'!CX37+'11'!CX37+'12'!CX37</f>
        <v>0</v>
      </c>
      <c r="CY43" s="67">
        <f>'1'!CY37+'2'!CY37+'3'!CY37+'4'!CY37+'5'!CY37+'6'!CY37+'7'!CY37+'8'!CY37+'9'!CY37+'10'!CY37+'11'!CY37+'12'!CY37</f>
        <v>0</v>
      </c>
      <c r="DA43" s="7"/>
    </row>
    <row r="44" spans="1:105" s="49" customFormat="1" ht="12" customHeight="1" x14ac:dyDescent="0.2">
      <c r="A44" s="50">
        <v>430167</v>
      </c>
      <c r="B44" s="51"/>
      <c r="C44" s="51" t="s">
        <v>128</v>
      </c>
      <c r="D44" s="52">
        <f t="shared" si="4"/>
        <v>1939</v>
      </c>
      <c r="E44" s="53">
        <f>'1'!E38+'2'!E38+'3'!E38+'4'!E38+'5'!E38+'6'!E38+'7'!E38+'8'!E38+'9'!E38+'10'!E38+'11'!E38+'12'!E38</f>
        <v>0</v>
      </c>
      <c r="F44" s="53">
        <f>'1'!F38+'2'!F38+'3'!F38+'4'!F38+'5'!F38+'6'!F38+'7'!F38+'8'!F38+'9'!F38+'10'!F38+'11'!F38+'12'!F38</f>
        <v>0</v>
      </c>
      <c r="G44" s="53">
        <f>'1'!G38+'2'!G38+'3'!G38+'4'!G38+'5'!G38+'6'!G38+'7'!G38+'8'!G38+'9'!G38+'10'!G38+'11'!G38+'12'!G38</f>
        <v>0</v>
      </c>
      <c r="H44" s="53">
        <f>'1'!H38+'2'!H38+'3'!H38+'4'!H38+'5'!H38+'6'!H38+'7'!H38+'8'!H38+'9'!H38+'10'!H38+'11'!H38+'12'!H38</f>
        <v>189</v>
      </c>
      <c r="I44" s="53">
        <f>'1'!I38+'2'!I38+'3'!I38+'4'!I38+'5'!I38+'6'!I38+'7'!I38+'8'!I38+'9'!I38+'10'!I38+'11'!I38+'12'!I38</f>
        <v>0</v>
      </c>
      <c r="J44" s="53">
        <f>'1'!J38+'2'!J38+'3'!J38+'4'!J38+'5'!J38+'6'!J38+'7'!J38+'8'!J38+'9'!J38+'10'!J38+'11'!J38+'12'!J38</f>
        <v>30</v>
      </c>
      <c r="K44" s="53">
        <f>'1'!K38+'2'!K38+'3'!K38+'4'!K38+'5'!K38+'6'!K38+'7'!K38+'8'!K38+'9'!K38+'10'!K38+'11'!K38+'12'!K38</f>
        <v>253</v>
      </c>
      <c r="L44" s="53">
        <f>'1'!L38+'2'!L38+'3'!L38+'4'!L38+'5'!L38+'6'!L38+'7'!L38+'8'!L38+'9'!L38+'10'!L38+'11'!L38+'12'!L38</f>
        <v>0</v>
      </c>
      <c r="M44" s="53">
        <f>'1'!M38+'2'!M38+'3'!M38+'4'!M38+'5'!M38+'6'!M38+'7'!M38+'8'!M38+'9'!M38+'10'!M38+'11'!M38+'12'!M38</f>
        <v>0</v>
      </c>
      <c r="N44" s="53">
        <f>'1'!N38+'2'!N38+'3'!N38+'4'!N38+'5'!N38+'6'!N38+'7'!N38+'8'!N38+'9'!N38+'10'!N38+'11'!N38+'12'!N38</f>
        <v>0</v>
      </c>
      <c r="O44" s="53">
        <f>'1'!O38+'2'!O38+'3'!O38+'4'!O38+'5'!O38+'6'!O38+'7'!O38+'8'!O38+'9'!O38+'10'!O38+'11'!O38+'12'!O38</f>
        <v>0</v>
      </c>
      <c r="P44" s="53">
        <f>'1'!P38+'2'!P38+'3'!P38+'4'!P38+'5'!P38+'6'!P38+'7'!P38+'8'!P38+'9'!P38+'10'!P38+'11'!P38+'12'!P38</f>
        <v>0</v>
      </c>
      <c r="Q44" s="53">
        <f>'1'!Q38+'2'!Q38+'3'!Q38+'4'!Q38+'5'!Q38+'6'!Q38+'7'!Q38+'8'!Q38+'9'!Q38+'10'!Q38+'11'!Q38+'12'!Q38</f>
        <v>0</v>
      </c>
      <c r="R44" s="53">
        <f>'1'!R38+'2'!R38+'3'!R38+'4'!R38+'5'!R38+'6'!R38+'7'!R38+'8'!R38+'9'!R38+'10'!R38+'11'!R38+'12'!R38</f>
        <v>0</v>
      </c>
      <c r="S44" s="53">
        <f>'1'!S38+'2'!S38+'3'!S38+'4'!S38+'5'!S38+'6'!S38+'7'!S38+'8'!S38+'9'!S38+'10'!S38+'11'!S38+'12'!S38</f>
        <v>0</v>
      </c>
      <c r="T44" s="53">
        <f>'1'!T38+'2'!T38+'3'!T38+'4'!T38+'5'!T38+'6'!T38+'7'!T38+'8'!T38+'9'!T38+'10'!T38+'11'!T38+'12'!T38</f>
        <v>0</v>
      </c>
      <c r="U44" s="53">
        <f>'1'!U38+'2'!U38+'3'!U38+'4'!U38+'5'!U38+'6'!U38+'7'!U38+'8'!U38+'9'!U38+'10'!U38+'11'!U38+'12'!U38</f>
        <v>0</v>
      </c>
      <c r="V44" s="53">
        <f>'1'!V38+'2'!V38+'3'!V38+'4'!V38+'5'!V38+'6'!V38+'7'!V38+'8'!V38+'9'!V38+'10'!V38+'11'!V38+'12'!V38</f>
        <v>0</v>
      </c>
      <c r="W44" s="53">
        <f>'1'!W38+'2'!W38+'3'!W38+'4'!W38+'5'!W38+'6'!W38+'7'!W38+'8'!W38+'9'!W38+'10'!W38+'11'!W38+'12'!W38</f>
        <v>0</v>
      </c>
      <c r="X44" s="53">
        <f>'1'!X38+'2'!X38+'3'!X38+'4'!X38+'5'!X38+'6'!X38+'7'!X38+'8'!X38+'9'!X38+'10'!X38+'11'!X38+'12'!X38</f>
        <v>95</v>
      </c>
      <c r="Y44" s="53">
        <f>'1'!Y38+'2'!Y38+'3'!Y38+'4'!Y38+'5'!Y38+'6'!Y38+'7'!Y38+'8'!Y38+'9'!Y38+'10'!Y38+'11'!Y38+'12'!Y38</f>
        <v>0</v>
      </c>
      <c r="Z44" s="53">
        <f>'1'!Z38+'2'!Z38+'3'!Z38+'4'!Z38+'5'!Z38+'6'!Z38+'7'!Z38+'8'!Z38+'9'!Z38+'10'!Z38+'11'!Z38+'12'!Z38</f>
        <v>178</v>
      </c>
      <c r="AA44" s="53">
        <f>'1'!AA38+'2'!AA38+'3'!AA38+'4'!AA38+'5'!AA38+'6'!AA38+'7'!AA38+'8'!AA38+'9'!AA38+'10'!AA38+'11'!AA38+'12'!AA38</f>
        <v>0</v>
      </c>
      <c r="AB44" s="53">
        <f>'1'!AB38+'2'!AB38+'3'!AB38+'4'!AB38+'5'!AB38+'6'!AB38+'7'!AB38+'8'!AB38+'9'!AB38+'10'!AB38+'11'!AB38+'12'!AB38</f>
        <v>0</v>
      </c>
      <c r="AC44" s="53">
        <f>'1'!AC38+'2'!AC38+'3'!AC38+'4'!AC38+'5'!AC38+'6'!AC38+'7'!AC38+'8'!AC38+'9'!AC38+'10'!AC38+'11'!AC38+'12'!AC38</f>
        <v>0</v>
      </c>
      <c r="AD44" s="53">
        <f>'1'!AD38+'2'!AD38+'3'!AD38+'4'!AD38+'5'!AD38+'6'!AD38+'7'!AD38+'8'!AD38+'9'!AD38+'10'!AD38+'11'!AD38+'12'!AD38</f>
        <v>0</v>
      </c>
      <c r="AE44" s="53">
        <f>'1'!AE38+'2'!AE38+'3'!AE38+'4'!AE38+'5'!AE38+'6'!AE38+'7'!AE38+'8'!AE38+'9'!AE38+'10'!AE38+'11'!AE38+'12'!AE38</f>
        <v>785</v>
      </c>
      <c r="AF44" s="53">
        <f>'1'!AF38+'2'!AF38+'3'!AF38+'4'!AF38+'5'!AF38+'6'!AF38+'7'!AF38+'8'!AF38+'9'!AF38+'10'!AF38+'11'!AF38+'12'!AF38</f>
        <v>0</v>
      </c>
      <c r="AG44" s="53">
        <f>'1'!AG38+'2'!AG38+'3'!AG38+'4'!AG38+'5'!AG38+'6'!AG38+'7'!AG38+'8'!AG38+'9'!AG38+'10'!AG38+'11'!AG38+'12'!AG38</f>
        <v>0</v>
      </c>
      <c r="AH44" s="53">
        <f>'1'!AH38+'2'!AH38+'3'!AH38+'4'!AH38+'5'!AH38+'6'!AH38+'7'!AH38+'8'!AH38+'9'!AH38+'10'!AH38+'11'!AH38+'12'!AH38</f>
        <v>0</v>
      </c>
      <c r="AI44" s="53">
        <f>'1'!AI38+'2'!AI38+'3'!AI38+'4'!AI38+'5'!AI38+'6'!AI38+'7'!AI38+'8'!AI38+'9'!AI38+'10'!AI38+'11'!AI38+'12'!AI38</f>
        <v>0</v>
      </c>
      <c r="AJ44" s="53">
        <f>'1'!AJ38+'2'!AJ38+'3'!AJ38+'4'!AJ38+'5'!AJ38+'6'!AJ38+'7'!AJ38+'8'!AJ38+'9'!AJ38+'10'!AJ38+'11'!AJ38+'12'!AJ38</f>
        <v>409</v>
      </c>
      <c r="AK44" s="53">
        <f>'1'!AK38+'2'!AK38+'3'!AK38+'4'!AK38+'5'!AK38+'6'!AK38+'7'!AK38+'8'!AK38+'9'!AK38+'10'!AK38+'11'!AK38+'12'!AK38</f>
        <v>0</v>
      </c>
      <c r="AL44" s="53">
        <f>'1'!AL38+'2'!AL38+'3'!AL38+'4'!AL38+'5'!AL38+'6'!AL38+'7'!AL38+'8'!AL38+'9'!AL38+'10'!AL38+'11'!AL38+'12'!AL38</f>
        <v>0</v>
      </c>
      <c r="AM44" s="53">
        <f>'1'!AM38+'2'!AM38+'3'!AM38+'4'!AM38+'5'!AM38+'6'!AM38+'7'!AM38+'8'!AM38+'9'!AM38+'10'!AM38+'11'!AM38+'12'!AM38</f>
        <v>0</v>
      </c>
      <c r="AN44" s="53">
        <f>'1'!AN38+'2'!AN38+'3'!AN38+'4'!AN38+'5'!AN38+'6'!AN38+'7'!AN38+'8'!AN38+'9'!AN38+'10'!AN38+'11'!AN38+'12'!AN38</f>
        <v>0</v>
      </c>
      <c r="AO44" s="53">
        <f>'1'!AO38+'2'!AO38+'3'!AO38+'4'!AO38+'5'!AO38+'6'!AO38+'7'!AO38+'8'!AO38+'9'!AO38+'10'!AO38+'11'!AO38+'12'!AO38</f>
        <v>0</v>
      </c>
      <c r="AP44" s="54">
        <f t="shared" si="5"/>
        <v>1939</v>
      </c>
      <c r="AQ44" s="53">
        <f>'1'!AQ38+'2'!AQ38+'3'!AQ38+'4'!AQ38+'5'!AQ38+'6'!AQ38+'7'!AQ38+'8'!AQ38+'9'!AQ38+'10'!AQ38+'11'!AQ38+'12'!AQ38</f>
        <v>0</v>
      </c>
      <c r="AR44" s="55">
        <f>'1'!AR38+'2'!AR38+'3'!AR38+'4'!AR38+'5'!AR38+'6'!AR38+'7'!AR38+'8'!AR38+'9'!AR38+'10'!AR38+'11'!AR38+'12'!AR38</f>
        <v>0</v>
      </c>
      <c r="AS44" s="52">
        <f>'1'!AS38+'2'!AS38+'3'!AS38+'4'!AS38+'5'!AS38+'6'!AS38+'7'!AS38+'8'!AS38+'9'!AS38+'10'!AS38+'11'!AS38+'12'!AS38</f>
        <v>514</v>
      </c>
      <c r="AT44" s="56">
        <f>'1'!AT38+'2'!AT38+'3'!AT38+'4'!AT38+'5'!AT38+'6'!AT38+'7'!AT38+'8'!AT38+'9'!AT38+'10'!AT38+'11'!AT38+'12'!AT38</f>
        <v>0</v>
      </c>
      <c r="AU44" s="53">
        <f>'1'!AU38+'2'!AU38+'3'!AU38+'4'!AU38+'5'!AU38+'6'!AU38+'7'!AU38+'8'!AU38+'9'!AU38+'10'!AU38+'11'!AU38+'12'!AU38</f>
        <v>0</v>
      </c>
      <c r="AV44" s="53">
        <f>'1'!AV38+'2'!AV38+'3'!AV38+'4'!AV38+'5'!AV38+'6'!AV38+'7'!AV38+'8'!AV38+'9'!AV38+'10'!AV38+'11'!AV38+'12'!AV38</f>
        <v>0</v>
      </c>
      <c r="AW44" s="53">
        <f>'1'!AW38+'2'!AW38+'3'!AW38+'4'!AW38+'5'!AW38+'6'!AW38+'7'!AW38+'8'!AW38+'9'!AW38+'10'!AW38+'11'!AW38+'12'!AW38</f>
        <v>33</v>
      </c>
      <c r="AX44" s="57">
        <f>'1'!AX38+'2'!AX38+'3'!AX38+'4'!AX38+'5'!AX38+'6'!AX38+'7'!AX38+'8'!AX38+'9'!AX38+'10'!AX38+'11'!AX38+'12'!AX38</f>
        <v>0</v>
      </c>
      <c r="AY44" s="57">
        <f>'1'!AY38+'2'!AY38+'3'!AY38+'4'!AY38+'5'!AY38+'6'!AY38+'7'!AY38+'8'!AY38+'9'!AY38+'10'!AY38+'11'!AY38+'12'!AY38</f>
        <v>0</v>
      </c>
      <c r="AZ44" s="57">
        <f>'1'!AZ38+'2'!AZ38+'3'!AZ38+'4'!AZ38+'5'!AZ38+'6'!AZ38+'7'!AZ38+'8'!AZ38+'9'!AZ38+'10'!AZ38+'11'!AZ38+'12'!AZ38</f>
        <v>0</v>
      </c>
      <c r="BA44" s="53">
        <f>'1'!BA38+'2'!BA38+'3'!BA38+'4'!BA38+'5'!BA38+'6'!BA38+'7'!BA38+'8'!BA38+'9'!BA38+'10'!BA38+'11'!BA38+'12'!BA38</f>
        <v>0</v>
      </c>
      <c r="BB44" s="53">
        <f>'1'!BB38+'2'!BB38+'3'!BB38+'4'!BB38+'5'!BB38+'6'!BB38+'7'!BB38+'8'!BB38+'9'!BB38+'10'!BB38+'11'!BB38+'12'!BB38</f>
        <v>0</v>
      </c>
      <c r="BC44" s="53">
        <f>'1'!BC38+'2'!BC38+'3'!BC38+'4'!BC38+'5'!BC38+'6'!BC38+'7'!BC38+'8'!BC38+'9'!BC38+'10'!BC38+'11'!BC38+'12'!BC38</f>
        <v>0</v>
      </c>
      <c r="BD44" s="53">
        <f>'1'!BD38+'2'!BD38+'3'!BD38+'4'!BD38+'5'!BD38+'6'!BD38+'7'!BD38+'8'!BD38+'9'!BD38+'10'!BD38+'11'!BD38+'12'!BD38</f>
        <v>0</v>
      </c>
      <c r="BE44" s="53">
        <f>'1'!BE38+'2'!BE38+'3'!BE38+'4'!BE38+'5'!BE38+'6'!BE38+'7'!BE38+'8'!BE38+'9'!BE38+'10'!BE38+'11'!BE38+'12'!BE38</f>
        <v>0</v>
      </c>
      <c r="BF44" s="53">
        <f>'1'!BF38+'2'!BF38+'3'!BF38+'4'!BF38+'5'!BF38+'6'!BF38+'7'!BF38+'8'!BF38+'9'!BF38+'10'!BF38+'11'!BF38+'12'!BF38</f>
        <v>0</v>
      </c>
      <c r="BG44" s="53">
        <f>'1'!BG38+'2'!BG38+'3'!BG38+'4'!BG38+'5'!BG38+'6'!BG38+'7'!BG38+'8'!BG38+'9'!BG38+'10'!BG38+'11'!BG38+'12'!BG38</f>
        <v>0</v>
      </c>
      <c r="BH44" s="53">
        <f>'1'!BH38+'2'!BH38+'3'!BH38+'4'!BH38+'5'!BH38+'6'!BH38+'7'!BH38+'8'!BH38+'9'!BH38+'10'!BH38+'11'!BH38+'12'!BH38</f>
        <v>0</v>
      </c>
      <c r="BI44" s="53">
        <f>'1'!BI38+'2'!BI38+'3'!BI38+'4'!BI38+'5'!BI38+'6'!BI38+'7'!BI38+'8'!BI38+'9'!BI38+'10'!BI38+'11'!BI38+'12'!BI38</f>
        <v>0</v>
      </c>
      <c r="BJ44" s="53">
        <f>'1'!BJ38+'2'!BJ38+'3'!BJ38+'4'!BJ38+'5'!BJ38+'6'!BJ38+'7'!BJ38+'8'!BJ38+'9'!BJ38+'10'!BJ38+'11'!BJ38+'12'!BJ38</f>
        <v>42</v>
      </c>
      <c r="BK44" s="53">
        <f>'1'!BK38+'2'!BK38+'3'!BK38+'4'!BK38+'5'!BK38+'6'!BK38+'7'!BK38+'8'!BK38+'9'!BK38+'10'!BK38+'11'!BK38+'12'!BK38</f>
        <v>31</v>
      </c>
      <c r="BL44" s="53">
        <f>'1'!BL38+'2'!BL38+'3'!BL38+'4'!BL38+'5'!BL38+'6'!BL38+'7'!BL38+'8'!BL38+'9'!BL38+'10'!BL38+'11'!BL38+'12'!BL38</f>
        <v>0</v>
      </c>
      <c r="BM44" s="53">
        <f>'1'!BM38+'2'!BM38+'3'!BM38+'4'!BM38+'5'!BM38+'6'!BM38+'7'!BM38+'8'!BM38+'9'!BM38+'10'!BM38+'11'!BM38+'12'!BM38</f>
        <v>0</v>
      </c>
      <c r="BN44" s="53">
        <f>'1'!BN38+'2'!BN38+'3'!BN38+'4'!BN38+'5'!BN38+'6'!BN38+'7'!BN38+'8'!BN38+'9'!BN38+'10'!BN38+'11'!BN38+'12'!BN38</f>
        <v>0</v>
      </c>
      <c r="BO44" s="53">
        <f>'1'!BO38+'2'!BO38+'3'!BO38+'4'!BO38+'5'!BO38+'6'!BO38+'7'!BO38+'8'!BO38+'9'!BO38+'10'!BO38+'11'!BO38+'12'!BO38</f>
        <v>0</v>
      </c>
      <c r="BP44" s="53">
        <f>'1'!BP38+'2'!BP38+'3'!BP38+'4'!BP38+'5'!BP38+'6'!BP38+'7'!BP38+'8'!BP38+'9'!BP38+'10'!BP38+'11'!BP38+'12'!BP38</f>
        <v>385</v>
      </c>
      <c r="BQ44" s="53">
        <f>'1'!BQ38+'2'!BQ38+'3'!BQ38+'4'!BQ38+'5'!BQ38+'6'!BQ38+'7'!BQ38+'8'!BQ38+'9'!BQ38+'10'!BQ38+'11'!BQ38+'12'!BQ38</f>
        <v>0</v>
      </c>
      <c r="BR44" s="53">
        <f>'1'!BR38+'2'!BR38+'3'!BR38+'4'!BR38+'5'!BR38+'6'!BR38+'7'!BR38+'8'!BR38+'9'!BR38+'10'!BR38+'11'!BR38+'12'!BR38</f>
        <v>0</v>
      </c>
      <c r="BS44" s="53">
        <f>'1'!BS38+'2'!BS38+'3'!BS38+'4'!BS38+'5'!BS38+'6'!BS38+'7'!BS38+'8'!BS38+'9'!BS38+'10'!BS38+'11'!BS38+'12'!BS38</f>
        <v>23</v>
      </c>
      <c r="BT44" s="53">
        <f>'1'!BT38+'2'!BT38+'3'!BT38+'4'!BT38+'5'!BT38+'6'!BT38+'7'!BT38+'8'!BT38+'9'!BT38+'10'!BT38+'11'!BT38+'12'!BT38</f>
        <v>0</v>
      </c>
      <c r="BU44" s="53">
        <f>'1'!BU38+'2'!BU38+'3'!BU38+'4'!BU38+'5'!BU38+'6'!BU38+'7'!BU38+'8'!BU38+'9'!BU38+'10'!BU38+'11'!BU38+'12'!BU38</f>
        <v>0</v>
      </c>
      <c r="BV44" s="53">
        <f>'1'!BV38+'2'!BV38+'3'!BV38+'4'!BV38+'5'!BV38+'6'!BV38+'7'!BV38+'8'!BV38+'9'!BV38+'10'!BV38+'11'!BV38+'12'!BV38</f>
        <v>0</v>
      </c>
      <c r="BW44" s="53">
        <f>'1'!BW38+'2'!BW38+'3'!BW38+'4'!BW38+'5'!BW38+'6'!BW38+'7'!BW38+'8'!BW38+'9'!BW38+'10'!BW38+'11'!BW38+'12'!BW38</f>
        <v>0</v>
      </c>
      <c r="BX44" s="54">
        <f t="shared" si="6"/>
        <v>514</v>
      </c>
      <c r="BY44" s="53">
        <f>'1'!BY38+'2'!BY38+'3'!BY38+'4'!BY38+'5'!BY38+'6'!BY38+'7'!BY38+'8'!BY38+'9'!BY38+'10'!BY38+'11'!BY38+'12'!BY38</f>
        <v>0</v>
      </c>
      <c r="BZ44" s="55">
        <f>'1'!BZ38+'2'!BZ38+'3'!BZ38+'4'!BZ38+'5'!BZ38+'6'!BZ38+'7'!BZ38+'8'!BZ38+'9'!BZ38+'10'!BZ38+'11'!BZ38+'12'!BZ38</f>
        <v>0</v>
      </c>
      <c r="CA44" s="58">
        <f>'1'!CA38+'2'!CA38+'3'!CA38+'4'!CA38+'5'!CA38+'6'!CA38+'7'!CA38+'8'!CA38+'9'!CA38+'10'!CA38+'11'!CA38+'12'!CA38</f>
        <v>88323</v>
      </c>
      <c r="CB44" s="59">
        <f>'1'!CB38+'2'!CB38+'3'!CB38+'4'!CB38+'5'!CB38+'6'!CB38+'7'!CB38+'8'!CB38+'9'!CB38+'10'!CB38+'11'!CB38+'12'!CB38</f>
        <v>0</v>
      </c>
      <c r="CC44" s="59">
        <f>'1'!CC38+'2'!CC38+'3'!CC38+'4'!CC38+'5'!CC38+'6'!CC38+'7'!CC38+'8'!CC38+'9'!CC38+'10'!CC38+'11'!CC38+'12'!CC38</f>
        <v>0</v>
      </c>
      <c r="CD44" s="59">
        <f>'1'!CD38+'2'!CD38+'3'!CD38+'4'!CD38+'5'!CD38+'6'!CD38+'7'!CD38+'8'!CD38+'9'!CD38+'10'!CD38+'11'!CD38+'12'!CD38</f>
        <v>60</v>
      </c>
      <c r="CE44" s="59">
        <f>'1'!CE38+'2'!CE38+'3'!CE38+'4'!CE38+'5'!CE38+'6'!CE38+'7'!CE38+'8'!CE38+'9'!CE38+'10'!CE38+'11'!CE38+'12'!CE38</f>
        <v>1025</v>
      </c>
      <c r="CF44" s="59">
        <f>'1'!CF38+'2'!CF38+'3'!CF38+'4'!CF38+'5'!CF38+'6'!CF38+'7'!CF38+'8'!CF38+'9'!CF38+'10'!CF38+'11'!CF38+'12'!CF38</f>
        <v>0</v>
      </c>
      <c r="CG44" s="59">
        <f>'1'!CG38+'2'!CG38+'3'!CG38+'4'!CG38+'5'!CG38+'6'!CG38+'7'!CG38+'8'!CG38+'9'!CG38+'10'!CG38+'11'!CG38+'12'!CG38</f>
        <v>708</v>
      </c>
      <c r="CH44" s="59">
        <f>'1'!CH38+'2'!CH38+'3'!CH38+'4'!CH38+'5'!CH38+'6'!CH38+'7'!CH38+'8'!CH38+'9'!CH38+'10'!CH38+'11'!CH38+'12'!CH38</f>
        <v>770</v>
      </c>
      <c r="CI44" s="59">
        <f>'1'!CI38+'2'!CI38+'3'!CI38+'4'!CI38+'5'!CI38+'6'!CI38+'7'!CI38+'8'!CI38+'9'!CI38+'10'!CI38+'11'!CI38+'12'!CI38</f>
        <v>0</v>
      </c>
      <c r="CJ44" s="59">
        <f>'1'!CJ38+'2'!CJ38+'3'!CJ38+'4'!CJ38+'5'!CJ38+'6'!CJ38+'7'!CJ38+'8'!CJ38+'9'!CJ38+'10'!CJ38+'11'!CJ38+'12'!CJ38</f>
        <v>0</v>
      </c>
      <c r="CK44" s="59">
        <f>'1'!CK38+'2'!CK38+'3'!CK38+'4'!CK38+'5'!CK38+'6'!CK38+'7'!CK38+'8'!CK38+'9'!CK38+'10'!CK38+'11'!CK38+'12'!CK38</f>
        <v>0</v>
      </c>
      <c r="CL44" s="60">
        <f>'1'!CL38+'2'!CL38+'3'!CL38+'4'!CL38+'5'!CL38+'6'!CL38+'7'!CL38+'8'!CL38+'9'!CL38+'10'!CL38+'11'!CL38+'12'!CL38</f>
        <v>20651</v>
      </c>
      <c r="CM44" s="61">
        <f>'1'!CM38+'2'!CM38+'3'!CM38+'4'!CM38+'5'!CM38+'6'!CM38+'7'!CM38+'8'!CM38+'9'!CM38+'10'!CM38+'11'!CM38+'12'!CM38</f>
        <v>0</v>
      </c>
      <c r="CN44" s="62">
        <f>'1'!CN38+'2'!CN38+'3'!CN38+'4'!CN38+'5'!CN38+'6'!CN38+'7'!CN38+'8'!CN38+'9'!CN38+'10'!CN38+'11'!CN38+'12'!CN38</f>
        <v>0</v>
      </c>
      <c r="CO44" s="63">
        <f t="shared" si="7"/>
        <v>52</v>
      </c>
      <c r="CP44" s="64">
        <f>'1'!CP38+'2'!CP38+'3'!CP38+'4'!CP38+'5'!CP38+'6'!CP38+'7'!CP38+'8'!CP38+'9'!CP38+'10'!CP38+'11'!CP38+'12'!CP38</f>
        <v>0</v>
      </c>
      <c r="CQ44" s="64">
        <f>'1'!CQ38+'2'!CQ38+'3'!CQ38+'4'!CQ38+'5'!CQ38+'6'!CQ38+'7'!CQ38+'8'!CQ38+'9'!CQ38+'10'!CQ38+'11'!CQ38+'12'!CQ38</f>
        <v>52</v>
      </c>
      <c r="CR44" s="65">
        <f>'1'!CR38+'2'!CR38+'3'!CR38+'4'!CR38+'5'!CR38+'6'!CR38+'7'!CR38+'8'!CR38+'9'!CR38+'10'!CR38+'11'!CR38+'12'!CR38</f>
        <v>0</v>
      </c>
      <c r="CS44" s="65">
        <f t="shared" si="3"/>
        <v>0</v>
      </c>
      <c r="CT44" s="66">
        <f>'1'!CT38+'2'!CT38+'3'!CT38+'4'!CT38+'5'!CT38+'6'!CT38+'7'!CT38+'8'!CT38+'9'!CT38+'10'!CT38+'11'!CT38+'12'!CT38</f>
        <v>0</v>
      </c>
      <c r="CU44" s="67">
        <f>'1'!CU38+'2'!CU38+'3'!CU38+'4'!CU38+'5'!CU38+'6'!CU38+'7'!CU38+'8'!CU38+'9'!CU38+'10'!CU38+'11'!CU38+'12'!CU38</f>
        <v>3810</v>
      </c>
      <c r="CV44" s="68">
        <f>'1'!CV38+'2'!CV38+'3'!CV38+'4'!CV38+'5'!CV38+'6'!CV38+'7'!CV38+'8'!CV38+'9'!CV38+'10'!CV38+'11'!CV38+'12'!CV38</f>
        <v>0</v>
      </c>
      <c r="CW44" s="69">
        <f>'1'!CW38+'2'!CW38+'3'!CW38+'4'!CW38+'5'!CW38+'6'!CW38+'7'!CW38+'8'!CW38+'9'!CW38+'10'!CW38+'11'!CW38+'12'!CW38</f>
        <v>0</v>
      </c>
      <c r="CX44" s="70">
        <f>'1'!CX38+'2'!CX38+'3'!CX38+'4'!CX38+'5'!CX38+'6'!CX38+'7'!CX38+'8'!CX38+'9'!CX38+'10'!CX38+'11'!CX38+'12'!CX38</f>
        <v>0</v>
      </c>
      <c r="CY44" s="67">
        <f>'1'!CY38+'2'!CY38+'3'!CY38+'4'!CY38+'5'!CY38+'6'!CY38+'7'!CY38+'8'!CY38+'9'!CY38+'10'!CY38+'11'!CY38+'12'!CY38</f>
        <v>0</v>
      </c>
      <c r="DA44" s="7"/>
    </row>
    <row r="45" spans="1:105" s="49" customFormat="1" ht="12" customHeight="1" x14ac:dyDescent="0.2">
      <c r="A45" s="50">
        <v>430173</v>
      </c>
      <c r="B45" s="51"/>
      <c r="C45" s="51" t="s">
        <v>129</v>
      </c>
      <c r="D45" s="52">
        <f t="shared" si="4"/>
        <v>2314</v>
      </c>
      <c r="E45" s="53">
        <f>'1'!E39+'2'!E39+'3'!E39+'4'!E39+'5'!E39+'6'!E39+'7'!E39+'8'!E39+'9'!E39+'10'!E39+'11'!E39+'12'!E39</f>
        <v>0</v>
      </c>
      <c r="F45" s="53">
        <f>'1'!F39+'2'!F39+'3'!F39+'4'!F39+'5'!F39+'6'!F39+'7'!F39+'8'!F39+'9'!F39+'10'!F39+'11'!F39+'12'!F39</f>
        <v>0</v>
      </c>
      <c r="G45" s="53">
        <f>'1'!G39+'2'!G39+'3'!G39+'4'!G39+'5'!G39+'6'!G39+'7'!G39+'8'!G39+'9'!G39+'10'!G39+'11'!G39+'12'!G39</f>
        <v>0</v>
      </c>
      <c r="H45" s="53">
        <f>'1'!H39+'2'!H39+'3'!H39+'4'!H39+'5'!H39+'6'!H39+'7'!H39+'8'!H39+'9'!H39+'10'!H39+'11'!H39+'12'!H39</f>
        <v>318</v>
      </c>
      <c r="I45" s="53">
        <f>'1'!I39+'2'!I39+'3'!I39+'4'!I39+'5'!I39+'6'!I39+'7'!I39+'8'!I39+'9'!I39+'10'!I39+'11'!I39+'12'!I39</f>
        <v>0</v>
      </c>
      <c r="J45" s="53">
        <f>'1'!J39+'2'!J39+'3'!J39+'4'!J39+'5'!J39+'6'!J39+'7'!J39+'8'!J39+'9'!J39+'10'!J39+'11'!J39+'12'!J39</f>
        <v>66</v>
      </c>
      <c r="K45" s="53">
        <f>'1'!K39+'2'!K39+'3'!K39+'4'!K39+'5'!K39+'6'!K39+'7'!K39+'8'!K39+'9'!K39+'10'!K39+'11'!K39+'12'!K39</f>
        <v>263</v>
      </c>
      <c r="L45" s="53">
        <f>'1'!L39+'2'!L39+'3'!L39+'4'!L39+'5'!L39+'6'!L39+'7'!L39+'8'!L39+'9'!L39+'10'!L39+'11'!L39+'12'!L39</f>
        <v>0</v>
      </c>
      <c r="M45" s="53">
        <f>'1'!M39+'2'!M39+'3'!M39+'4'!M39+'5'!M39+'6'!M39+'7'!M39+'8'!M39+'9'!M39+'10'!M39+'11'!M39+'12'!M39</f>
        <v>0</v>
      </c>
      <c r="N45" s="53">
        <f>'1'!N39+'2'!N39+'3'!N39+'4'!N39+'5'!N39+'6'!N39+'7'!N39+'8'!N39+'9'!N39+'10'!N39+'11'!N39+'12'!N39</f>
        <v>0</v>
      </c>
      <c r="O45" s="53">
        <f>'1'!O39+'2'!O39+'3'!O39+'4'!O39+'5'!O39+'6'!O39+'7'!O39+'8'!O39+'9'!O39+'10'!O39+'11'!O39+'12'!O39</f>
        <v>0</v>
      </c>
      <c r="P45" s="53">
        <f>'1'!P39+'2'!P39+'3'!P39+'4'!P39+'5'!P39+'6'!P39+'7'!P39+'8'!P39+'9'!P39+'10'!P39+'11'!P39+'12'!P39</f>
        <v>176</v>
      </c>
      <c r="Q45" s="53">
        <f>'1'!Q39+'2'!Q39+'3'!Q39+'4'!Q39+'5'!Q39+'6'!Q39+'7'!Q39+'8'!Q39+'9'!Q39+'10'!Q39+'11'!Q39+'12'!Q39</f>
        <v>0</v>
      </c>
      <c r="R45" s="53">
        <f>'1'!R39+'2'!R39+'3'!R39+'4'!R39+'5'!R39+'6'!R39+'7'!R39+'8'!R39+'9'!R39+'10'!R39+'11'!R39+'12'!R39</f>
        <v>0</v>
      </c>
      <c r="S45" s="53">
        <f>'1'!S39+'2'!S39+'3'!S39+'4'!S39+'5'!S39+'6'!S39+'7'!S39+'8'!S39+'9'!S39+'10'!S39+'11'!S39+'12'!S39</f>
        <v>0</v>
      </c>
      <c r="T45" s="53">
        <f>'1'!T39+'2'!T39+'3'!T39+'4'!T39+'5'!T39+'6'!T39+'7'!T39+'8'!T39+'9'!T39+'10'!T39+'11'!T39+'12'!T39</f>
        <v>0</v>
      </c>
      <c r="U45" s="53">
        <f>'1'!U39+'2'!U39+'3'!U39+'4'!U39+'5'!U39+'6'!U39+'7'!U39+'8'!U39+'9'!U39+'10'!U39+'11'!U39+'12'!U39</f>
        <v>0</v>
      </c>
      <c r="V45" s="53">
        <f>'1'!V39+'2'!V39+'3'!V39+'4'!V39+'5'!V39+'6'!V39+'7'!V39+'8'!V39+'9'!V39+'10'!V39+'11'!V39+'12'!V39</f>
        <v>0</v>
      </c>
      <c r="W45" s="53">
        <f>'1'!W39+'2'!W39+'3'!W39+'4'!W39+'5'!W39+'6'!W39+'7'!W39+'8'!W39+'9'!W39+'10'!W39+'11'!W39+'12'!W39</f>
        <v>0</v>
      </c>
      <c r="X45" s="53">
        <f>'1'!X39+'2'!X39+'3'!X39+'4'!X39+'5'!X39+'6'!X39+'7'!X39+'8'!X39+'9'!X39+'10'!X39+'11'!X39+'12'!X39</f>
        <v>85</v>
      </c>
      <c r="Y45" s="53">
        <f>'1'!Y39+'2'!Y39+'3'!Y39+'4'!Y39+'5'!Y39+'6'!Y39+'7'!Y39+'8'!Y39+'9'!Y39+'10'!Y39+'11'!Y39+'12'!Y39</f>
        <v>0</v>
      </c>
      <c r="Z45" s="53">
        <f>'1'!Z39+'2'!Z39+'3'!Z39+'4'!Z39+'5'!Z39+'6'!Z39+'7'!Z39+'8'!Z39+'9'!Z39+'10'!Z39+'11'!Z39+'12'!Z39</f>
        <v>290</v>
      </c>
      <c r="AA45" s="53">
        <f>'1'!AA39+'2'!AA39+'3'!AA39+'4'!AA39+'5'!AA39+'6'!AA39+'7'!AA39+'8'!AA39+'9'!AA39+'10'!AA39+'11'!AA39+'12'!AA39</f>
        <v>0</v>
      </c>
      <c r="AB45" s="53">
        <f>'1'!AB39+'2'!AB39+'3'!AB39+'4'!AB39+'5'!AB39+'6'!AB39+'7'!AB39+'8'!AB39+'9'!AB39+'10'!AB39+'11'!AB39+'12'!AB39</f>
        <v>0</v>
      </c>
      <c r="AC45" s="53">
        <f>'1'!AC39+'2'!AC39+'3'!AC39+'4'!AC39+'5'!AC39+'6'!AC39+'7'!AC39+'8'!AC39+'9'!AC39+'10'!AC39+'11'!AC39+'12'!AC39</f>
        <v>0</v>
      </c>
      <c r="AD45" s="53">
        <f>'1'!AD39+'2'!AD39+'3'!AD39+'4'!AD39+'5'!AD39+'6'!AD39+'7'!AD39+'8'!AD39+'9'!AD39+'10'!AD39+'11'!AD39+'12'!AD39</f>
        <v>0</v>
      </c>
      <c r="AE45" s="53">
        <f>'1'!AE39+'2'!AE39+'3'!AE39+'4'!AE39+'5'!AE39+'6'!AE39+'7'!AE39+'8'!AE39+'9'!AE39+'10'!AE39+'11'!AE39+'12'!AE39</f>
        <v>702</v>
      </c>
      <c r="AF45" s="53">
        <f>'1'!AF39+'2'!AF39+'3'!AF39+'4'!AF39+'5'!AF39+'6'!AF39+'7'!AF39+'8'!AF39+'9'!AF39+'10'!AF39+'11'!AF39+'12'!AF39</f>
        <v>0</v>
      </c>
      <c r="AG45" s="53">
        <f>'1'!AG39+'2'!AG39+'3'!AG39+'4'!AG39+'5'!AG39+'6'!AG39+'7'!AG39+'8'!AG39+'9'!AG39+'10'!AG39+'11'!AG39+'12'!AG39</f>
        <v>0</v>
      </c>
      <c r="AH45" s="53">
        <f>'1'!AH39+'2'!AH39+'3'!AH39+'4'!AH39+'5'!AH39+'6'!AH39+'7'!AH39+'8'!AH39+'9'!AH39+'10'!AH39+'11'!AH39+'12'!AH39</f>
        <v>0</v>
      </c>
      <c r="AI45" s="53">
        <f>'1'!AI39+'2'!AI39+'3'!AI39+'4'!AI39+'5'!AI39+'6'!AI39+'7'!AI39+'8'!AI39+'9'!AI39+'10'!AI39+'11'!AI39+'12'!AI39</f>
        <v>0</v>
      </c>
      <c r="AJ45" s="53">
        <f>'1'!AJ39+'2'!AJ39+'3'!AJ39+'4'!AJ39+'5'!AJ39+'6'!AJ39+'7'!AJ39+'8'!AJ39+'9'!AJ39+'10'!AJ39+'11'!AJ39+'12'!AJ39</f>
        <v>414</v>
      </c>
      <c r="AK45" s="53">
        <f>'1'!AK39+'2'!AK39+'3'!AK39+'4'!AK39+'5'!AK39+'6'!AK39+'7'!AK39+'8'!AK39+'9'!AK39+'10'!AK39+'11'!AK39+'12'!AK39</f>
        <v>0</v>
      </c>
      <c r="AL45" s="53">
        <f>'1'!AL39+'2'!AL39+'3'!AL39+'4'!AL39+'5'!AL39+'6'!AL39+'7'!AL39+'8'!AL39+'9'!AL39+'10'!AL39+'11'!AL39+'12'!AL39</f>
        <v>0</v>
      </c>
      <c r="AM45" s="53">
        <f>'1'!AM39+'2'!AM39+'3'!AM39+'4'!AM39+'5'!AM39+'6'!AM39+'7'!AM39+'8'!AM39+'9'!AM39+'10'!AM39+'11'!AM39+'12'!AM39</f>
        <v>0</v>
      </c>
      <c r="AN45" s="53">
        <f>'1'!AN39+'2'!AN39+'3'!AN39+'4'!AN39+'5'!AN39+'6'!AN39+'7'!AN39+'8'!AN39+'9'!AN39+'10'!AN39+'11'!AN39+'12'!AN39</f>
        <v>0</v>
      </c>
      <c r="AO45" s="53">
        <f>'1'!AO39+'2'!AO39+'3'!AO39+'4'!AO39+'5'!AO39+'6'!AO39+'7'!AO39+'8'!AO39+'9'!AO39+'10'!AO39+'11'!AO39+'12'!AO39</f>
        <v>0</v>
      </c>
      <c r="AP45" s="54">
        <f t="shared" si="5"/>
        <v>2314</v>
      </c>
      <c r="AQ45" s="53">
        <f>'1'!AQ39+'2'!AQ39+'3'!AQ39+'4'!AQ39+'5'!AQ39+'6'!AQ39+'7'!AQ39+'8'!AQ39+'9'!AQ39+'10'!AQ39+'11'!AQ39+'12'!AQ39</f>
        <v>0</v>
      </c>
      <c r="AR45" s="55">
        <f>'1'!AR39+'2'!AR39+'3'!AR39+'4'!AR39+'5'!AR39+'6'!AR39+'7'!AR39+'8'!AR39+'9'!AR39+'10'!AR39+'11'!AR39+'12'!AR39</f>
        <v>0</v>
      </c>
      <c r="AS45" s="52">
        <f>'1'!AS39+'2'!AS39+'3'!AS39+'4'!AS39+'5'!AS39+'6'!AS39+'7'!AS39+'8'!AS39+'9'!AS39+'10'!AS39+'11'!AS39+'12'!AS39</f>
        <v>360</v>
      </c>
      <c r="AT45" s="56">
        <f>'1'!AT39+'2'!AT39+'3'!AT39+'4'!AT39+'5'!AT39+'6'!AT39+'7'!AT39+'8'!AT39+'9'!AT39+'10'!AT39+'11'!AT39+'12'!AT39</f>
        <v>0</v>
      </c>
      <c r="AU45" s="53">
        <f>'1'!AU39+'2'!AU39+'3'!AU39+'4'!AU39+'5'!AU39+'6'!AU39+'7'!AU39+'8'!AU39+'9'!AU39+'10'!AU39+'11'!AU39+'12'!AU39</f>
        <v>0</v>
      </c>
      <c r="AV45" s="53">
        <f>'1'!AV39+'2'!AV39+'3'!AV39+'4'!AV39+'5'!AV39+'6'!AV39+'7'!AV39+'8'!AV39+'9'!AV39+'10'!AV39+'11'!AV39+'12'!AV39</f>
        <v>0</v>
      </c>
      <c r="AW45" s="53">
        <f>'1'!AW39+'2'!AW39+'3'!AW39+'4'!AW39+'5'!AW39+'6'!AW39+'7'!AW39+'8'!AW39+'9'!AW39+'10'!AW39+'11'!AW39+'12'!AW39</f>
        <v>35</v>
      </c>
      <c r="AX45" s="57">
        <f>'1'!AX39+'2'!AX39+'3'!AX39+'4'!AX39+'5'!AX39+'6'!AX39+'7'!AX39+'8'!AX39+'9'!AX39+'10'!AX39+'11'!AX39+'12'!AX39</f>
        <v>0</v>
      </c>
      <c r="AY45" s="57">
        <f>'1'!AY39+'2'!AY39+'3'!AY39+'4'!AY39+'5'!AY39+'6'!AY39+'7'!AY39+'8'!AY39+'9'!AY39+'10'!AY39+'11'!AY39+'12'!AY39</f>
        <v>0</v>
      </c>
      <c r="AZ45" s="57">
        <f>'1'!AZ39+'2'!AZ39+'3'!AZ39+'4'!AZ39+'5'!AZ39+'6'!AZ39+'7'!AZ39+'8'!AZ39+'9'!AZ39+'10'!AZ39+'11'!AZ39+'12'!AZ39</f>
        <v>0</v>
      </c>
      <c r="BA45" s="53">
        <f>'1'!BA39+'2'!BA39+'3'!BA39+'4'!BA39+'5'!BA39+'6'!BA39+'7'!BA39+'8'!BA39+'9'!BA39+'10'!BA39+'11'!BA39+'12'!BA39</f>
        <v>0</v>
      </c>
      <c r="BB45" s="53">
        <f>'1'!BB39+'2'!BB39+'3'!BB39+'4'!BB39+'5'!BB39+'6'!BB39+'7'!BB39+'8'!BB39+'9'!BB39+'10'!BB39+'11'!BB39+'12'!BB39</f>
        <v>0</v>
      </c>
      <c r="BC45" s="53">
        <f>'1'!BC39+'2'!BC39+'3'!BC39+'4'!BC39+'5'!BC39+'6'!BC39+'7'!BC39+'8'!BC39+'9'!BC39+'10'!BC39+'11'!BC39+'12'!BC39</f>
        <v>0</v>
      </c>
      <c r="BD45" s="53">
        <f>'1'!BD39+'2'!BD39+'3'!BD39+'4'!BD39+'5'!BD39+'6'!BD39+'7'!BD39+'8'!BD39+'9'!BD39+'10'!BD39+'11'!BD39+'12'!BD39</f>
        <v>0</v>
      </c>
      <c r="BE45" s="53">
        <f>'1'!BE39+'2'!BE39+'3'!BE39+'4'!BE39+'5'!BE39+'6'!BE39+'7'!BE39+'8'!BE39+'9'!BE39+'10'!BE39+'11'!BE39+'12'!BE39</f>
        <v>0</v>
      </c>
      <c r="BF45" s="53">
        <f>'1'!BF39+'2'!BF39+'3'!BF39+'4'!BF39+'5'!BF39+'6'!BF39+'7'!BF39+'8'!BF39+'9'!BF39+'10'!BF39+'11'!BF39+'12'!BF39</f>
        <v>0</v>
      </c>
      <c r="BG45" s="53">
        <f>'1'!BG39+'2'!BG39+'3'!BG39+'4'!BG39+'5'!BG39+'6'!BG39+'7'!BG39+'8'!BG39+'9'!BG39+'10'!BG39+'11'!BG39+'12'!BG39</f>
        <v>0</v>
      </c>
      <c r="BH45" s="53">
        <f>'1'!BH39+'2'!BH39+'3'!BH39+'4'!BH39+'5'!BH39+'6'!BH39+'7'!BH39+'8'!BH39+'9'!BH39+'10'!BH39+'11'!BH39+'12'!BH39</f>
        <v>0</v>
      </c>
      <c r="BI45" s="53">
        <f>'1'!BI39+'2'!BI39+'3'!BI39+'4'!BI39+'5'!BI39+'6'!BI39+'7'!BI39+'8'!BI39+'9'!BI39+'10'!BI39+'11'!BI39+'12'!BI39</f>
        <v>0</v>
      </c>
      <c r="BJ45" s="53">
        <f>'1'!BJ39+'2'!BJ39+'3'!BJ39+'4'!BJ39+'5'!BJ39+'6'!BJ39+'7'!BJ39+'8'!BJ39+'9'!BJ39+'10'!BJ39+'11'!BJ39+'12'!BJ39</f>
        <v>0</v>
      </c>
      <c r="BK45" s="53">
        <f>'1'!BK39+'2'!BK39+'3'!BK39+'4'!BK39+'5'!BK39+'6'!BK39+'7'!BK39+'8'!BK39+'9'!BK39+'10'!BK39+'11'!BK39+'12'!BK39</f>
        <v>15</v>
      </c>
      <c r="BL45" s="53">
        <f>'1'!BL39+'2'!BL39+'3'!BL39+'4'!BL39+'5'!BL39+'6'!BL39+'7'!BL39+'8'!BL39+'9'!BL39+'10'!BL39+'11'!BL39+'12'!BL39</f>
        <v>0</v>
      </c>
      <c r="BM45" s="53">
        <f>'1'!BM39+'2'!BM39+'3'!BM39+'4'!BM39+'5'!BM39+'6'!BM39+'7'!BM39+'8'!BM39+'9'!BM39+'10'!BM39+'11'!BM39+'12'!BM39</f>
        <v>0</v>
      </c>
      <c r="BN45" s="53">
        <f>'1'!BN39+'2'!BN39+'3'!BN39+'4'!BN39+'5'!BN39+'6'!BN39+'7'!BN39+'8'!BN39+'9'!BN39+'10'!BN39+'11'!BN39+'12'!BN39</f>
        <v>0</v>
      </c>
      <c r="BO45" s="53">
        <f>'1'!BO39+'2'!BO39+'3'!BO39+'4'!BO39+'5'!BO39+'6'!BO39+'7'!BO39+'8'!BO39+'9'!BO39+'10'!BO39+'11'!BO39+'12'!BO39</f>
        <v>0</v>
      </c>
      <c r="BP45" s="53">
        <f>'1'!BP39+'2'!BP39+'3'!BP39+'4'!BP39+'5'!BP39+'6'!BP39+'7'!BP39+'8'!BP39+'9'!BP39+'10'!BP39+'11'!BP39+'12'!BP39</f>
        <v>310</v>
      </c>
      <c r="BQ45" s="53">
        <f>'1'!BQ39+'2'!BQ39+'3'!BQ39+'4'!BQ39+'5'!BQ39+'6'!BQ39+'7'!BQ39+'8'!BQ39+'9'!BQ39+'10'!BQ39+'11'!BQ39+'12'!BQ39</f>
        <v>0</v>
      </c>
      <c r="BR45" s="53">
        <f>'1'!BR39+'2'!BR39+'3'!BR39+'4'!BR39+'5'!BR39+'6'!BR39+'7'!BR39+'8'!BR39+'9'!BR39+'10'!BR39+'11'!BR39+'12'!BR39</f>
        <v>0</v>
      </c>
      <c r="BS45" s="53">
        <f>'1'!BS39+'2'!BS39+'3'!BS39+'4'!BS39+'5'!BS39+'6'!BS39+'7'!BS39+'8'!BS39+'9'!BS39+'10'!BS39+'11'!BS39+'12'!BS39</f>
        <v>0</v>
      </c>
      <c r="BT45" s="53">
        <f>'1'!BT39+'2'!BT39+'3'!BT39+'4'!BT39+'5'!BT39+'6'!BT39+'7'!BT39+'8'!BT39+'9'!BT39+'10'!BT39+'11'!BT39+'12'!BT39</f>
        <v>0</v>
      </c>
      <c r="BU45" s="53">
        <f>'1'!BU39+'2'!BU39+'3'!BU39+'4'!BU39+'5'!BU39+'6'!BU39+'7'!BU39+'8'!BU39+'9'!BU39+'10'!BU39+'11'!BU39+'12'!BU39</f>
        <v>0</v>
      </c>
      <c r="BV45" s="53">
        <f>'1'!BV39+'2'!BV39+'3'!BV39+'4'!BV39+'5'!BV39+'6'!BV39+'7'!BV39+'8'!BV39+'9'!BV39+'10'!BV39+'11'!BV39+'12'!BV39</f>
        <v>0</v>
      </c>
      <c r="BW45" s="53">
        <f>'1'!BW39+'2'!BW39+'3'!BW39+'4'!BW39+'5'!BW39+'6'!BW39+'7'!BW39+'8'!BW39+'9'!BW39+'10'!BW39+'11'!BW39+'12'!BW39</f>
        <v>0</v>
      </c>
      <c r="BX45" s="54">
        <f t="shared" si="6"/>
        <v>360</v>
      </c>
      <c r="BY45" s="53">
        <f>'1'!BY39+'2'!BY39+'3'!BY39+'4'!BY39+'5'!BY39+'6'!BY39+'7'!BY39+'8'!BY39+'9'!BY39+'10'!BY39+'11'!BY39+'12'!BY39</f>
        <v>0</v>
      </c>
      <c r="BZ45" s="55">
        <f>'1'!BZ39+'2'!BZ39+'3'!BZ39+'4'!BZ39+'5'!BZ39+'6'!BZ39+'7'!BZ39+'8'!BZ39+'9'!BZ39+'10'!BZ39+'11'!BZ39+'12'!BZ39</f>
        <v>0</v>
      </c>
      <c r="CA45" s="58">
        <f>'1'!CA39+'2'!CA39+'3'!CA39+'4'!CA39+'5'!CA39+'6'!CA39+'7'!CA39+'8'!CA39+'9'!CA39+'10'!CA39+'11'!CA39+'12'!CA39</f>
        <v>139502</v>
      </c>
      <c r="CB45" s="59">
        <f>'1'!CB39+'2'!CB39+'3'!CB39+'4'!CB39+'5'!CB39+'6'!CB39+'7'!CB39+'8'!CB39+'9'!CB39+'10'!CB39+'11'!CB39+'12'!CB39</f>
        <v>0</v>
      </c>
      <c r="CC45" s="59">
        <f>'1'!CC39+'2'!CC39+'3'!CC39+'4'!CC39+'5'!CC39+'6'!CC39+'7'!CC39+'8'!CC39+'9'!CC39+'10'!CC39+'11'!CC39+'12'!CC39</f>
        <v>0</v>
      </c>
      <c r="CD45" s="59">
        <f>'1'!CD39+'2'!CD39+'3'!CD39+'4'!CD39+'5'!CD39+'6'!CD39+'7'!CD39+'8'!CD39+'9'!CD39+'10'!CD39+'11'!CD39+'12'!CD39</f>
        <v>85</v>
      </c>
      <c r="CE45" s="59">
        <f>'1'!CE39+'2'!CE39+'3'!CE39+'4'!CE39+'5'!CE39+'6'!CE39+'7'!CE39+'8'!CE39+'9'!CE39+'10'!CE39+'11'!CE39+'12'!CE39</f>
        <v>0</v>
      </c>
      <c r="CF45" s="59">
        <f>'1'!CF39+'2'!CF39+'3'!CF39+'4'!CF39+'5'!CF39+'6'!CF39+'7'!CF39+'8'!CF39+'9'!CF39+'10'!CF39+'11'!CF39+'12'!CF39</f>
        <v>0</v>
      </c>
      <c r="CG45" s="59">
        <f>'1'!CG39+'2'!CG39+'3'!CG39+'4'!CG39+'5'!CG39+'6'!CG39+'7'!CG39+'8'!CG39+'9'!CG39+'10'!CG39+'11'!CG39+'12'!CG39</f>
        <v>0</v>
      </c>
      <c r="CH45" s="59">
        <f>'1'!CH39+'2'!CH39+'3'!CH39+'4'!CH39+'5'!CH39+'6'!CH39+'7'!CH39+'8'!CH39+'9'!CH39+'10'!CH39+'11'!CH39+'12'!CH39</f>
        <v>0</v>
      </c>
      <c r="CI45" s="59">
        <f>'1'!CI39+'2'!CI39+'3'!CI39+'4'!CI39+'5'!CI39+'6'!CI39+'7'!CI39+'8'!CI39+'9'!CI39+'10'!CI39+'11'!CI39+'12'!CI39</f>
        <v>0</v>
      </c>
      <c r="CJ45" s="59">
        <f>'1'!CJ39+'2'!CJ39+'3'!CJ39+'4'!CJ39+'5'!CJ39+'6'!CJ39+'7'!CJ39+'8'!CJ39+'9'!CJ39+'10'!CJ39+'11'!CJ39+'12'!CJ39</f>
        <v>0</v>
      </c>
      <c r="CK45" s="59">
        <f>'1'!CK39+'2'!CK39+'3'!CK39+'4'!CK39+'5'!CK39+'6'!CK39+'7'!CK39+'8'!CK39+'9'!CK39+'10'!CK39+'11'!CK39+'12'!CK39</f>
        <v>0</v>
      </c>
      <c r="CL45" s="60">
        <f>'1'!CL39+'2'!CL39+'3'!CL39+'4'!CL39+'5'!CL39+'6'!CL39+'7'!CL39+'8'!CL39+'9'!CL39+'10'!CL39+'11'!CL39+'12'!CL39</f>
        <v>35500</v>
      </c>
      <c r="CM45" s="61">
        <f>'1'!CM39+'2'!CM39+'3'!CM39+'4'!CM39+'5'!CM39+'6'!CM39+'7'!CM39+'8'!CM39+'9'!CM39+'10'!CM39+'11'!CM39+'12'!CM39</f>
        <v>0</v>
      </c>
      <c r="CN45" s="62">
        <f>'1'!CN39+'2'!CN39+'3'!CN39+'4'!CN39+'5'!CN39+'6'!CN39+'7'!CN39+'8'!CN39+'9'!CN39+'10'!CN39+'11'!CN39+'12'!CN39</f>
        <v>0</v>
      </c>
      <c r="CO45" s="63">
        <f t="shared" si="7"/>
        <v>0</v>
      </c>
      <c r="CP45" s="64">
        <f>'1'!CP39+'2'!CP39+'3'!CP39+'4'!CP39+'5'!CP39+'6'!CP39+'7'!CP39+'8'!CP39+'9'!CP39+'10'!CP39+'11'!CP39+'12'!CP39</f>
        <v>0</v>
      </c>
      <c r="CQ45" s="64">
        <f>'1'!CQ39+'2'!CQ39+'3'!CQ39+'4'!CQ39+'5'!CQ39+'6'!CQ39+'7'!CQ39+'8'!CQ39+'9'!CQ39+'10'!CQ39+'11'!CQ39+'12'!CQ39</f>
        <v>0</v>
      </c>
      <c r="CR45" s="65">
        <f>'1'!CR39+'2'!CR39+'3'!CR39+'4'!CR39+'5'!CR39+'6'!CR39+'7'!CR39+'8'!CR39+'9'!CR39+'10'!CR39+'11'!CR39+'12'!CR39</f>
        <v>0</v>
      </c>
      <c r="CS45" s="65">
        <f t="shared" si="3"/>
        <v>0</v>
      </c>
      <c r="CT45" s="66">
        <f>'1'!CT39+'2'!CT39+'3'!CT39+'4'!CT39+'5'!CT39+'6'!CT39+'7'!CT39+'8'!CT39+'9'!CT39+'10'!CT39+'11'!CT39+'12'!CT39</f>
        <v>0</v>
      </c>
      <c r="CU45" s="67">
        <f>'1'!CU39+'2'!CU39+'3'!CU39+'4'!CU39+'5'!CU39+'6'!CU39+'7'!CU39+'8'!CU39+'9'!CU39+'10'!CU39+'11'!CU39+'12'!CU39</f>
        <v>5375</v>
      </c>
      <c r="CV45" s="68">
        <f>'1'!CV39+'2'!CV39+'3'!CV39+'4'!CV39+'5'!CV39+'6'!CV39+'7'!CV39+'8'!CV39+'9'!CV39+'10'!CV39+'11'!CV39+'12'!CV39</f>
        <v>0</v>
      </c>
      <c r="CW45" s="69">
        <f>'1'!CW39+'2'!CW39+'3'!CW39+'4'!CW39+'5'!CW39+'6'!CW39+'7'!CW39+'8'!CW39+'9'!CW39+'10'!CW39+'11'!CW39+'12'!CW39</f>
        <v>0</v>
      </c>
      <c r="CX45" s="70">
        <f>'1'!CX39+'2'!CX39+'3'!CX39+'4'!CX39+'5'!CX39+'6'!CX39+'7'!CX39+'8'!CX39+'9'!CX39+'10'!CX39+'11'!CX39+'12'!CX39</f>
        <v>0</v>
      </c>
      <c r="CY45" s="67">
        <f>'1'!CY39+'2'!CY39+'3'!CY39+'4'!CY39+'5'!CY39+'6'!CY39+'7'!CY39+'8'!CY39+'9'!CY39+'10'!CY39+'11'!CY39+'12'!CY39</f>
        <v>0</v>
      </c>
      <c r="DA45" s="7"/>
    </row>
    <row r="46" spans="1:105" s="49" customFormat="1" ht="12" customHeight="1" x14ac:dyDescent="0.2">
      <c r="A46" s="50">
        <v>430179</v>
      </c>
      <c r="B46" s="51"/>
      <c r="C46" s="51" t="s">
        <v>130</v>
      </c>
      <c r="D46" s="52">
        <f t="shared" si="4"/>
        <v>1008</v>
      </c>
      <c r="E46" s="53">
        <f>'1'!E40+'2'!E40+'3'!E40+'4'!E40+'5'!E40+'6'!E40+'7'!E40+'8'!E40+'9'!E40+'10'!E40+'11'!E40+'12'!E40</f>
        <v>0</v>
      </c>
      <c r="F46" s="53">
        <f>'1'!F40+'2'!F40+'3'!F40+'4'!F40+'5'!F40+'6'!F40+'7'!F40+'8'!F40+'9'!F40+'10'!F40+'11'!F40+'12'!F40</f>
        <v>0</v>
      </c>
      <c r="G46" s="53">
        <f>'1'!G40+'2'!G40+'3'!G40+'4'!G40+'5'!G40+'6'!G40+'7'!G40+'8'!G40+'9'!G40+'10'!G40+'11'!G40+'12'!G40</f>
        <v>0</v>
      </c>
      <c r="H46" s="53">
        <f>'1'!H40+'2'!H40+'3'!H40+'4'!H40+'5'!H40+'6'!H40+'7'!H40+'8'!H40+'9'!H40+'10'!H40+'11'!H40+'12'!H40</f>
        <v>161</v>
      </c>
      <c r="I46" s="53">
        <f>'1'!I40+'2'!I40+'3'!I40+'4'!I40+'5'!I40+'6'!I40+'7'!I40+'8'!I40+'9'!I40+'10'!I40+'11'!I40+'12'!I40</f>
        <v>0</v>
      </c>
      <c r="J46" s="53">
        <f>'1'!J40+'2'!J40+'3'!J40+'4'!J40+'5'!J40+'6'!J40+'7'!J40+'8'!J40+'9'!J40+'10'!J40+'11'!J40+'12'!J40</f>
        <v>0</v>
      </c>
      <c r="K46" s="53">
        <f>'1'!K40+'2'!K40+'3'!K40+'4'!K40+'5'!K40+'6'!K40+'7'!K40+'8'!K40+'9'!K40+'10'!K40+'11'!K40+'12'!K40</f>
        <v>18</v>
      </c>
      <c r="L46" s="53">
        <f>'1'!L40+'2'!L40+'3'!L40+'4'!L40+'5'!L40+'6'!L40+'7'!L40+'8'!L40+'9'!L40+'10'!L40+'11'!L40+'12'!L40</f>
        <v>0</v>
      </c>
      <c r="M46" s="53">
        <f>'1'!M40+'2'!M40+'3'!M40+'4'!M40+'5'!M40+'6'!M40+'7'!M40+'8'!M40+'9'!M40+'10'!M40+'11'!M40+'12'!M40</f>
        <v>0</v>
      </c>
      <c r="N46" s="53">
        <f>'1'!N40+'2'!N40+'3'!N40+'4'!N40+'5'!N40+'6'!N40+'7'!N40+'8'!N40+'9'!N40+'10'!N40+'11'!N40+'12'!N40</f>
        <v>0</v>
      </c>
      <c r="O46" s="53">
        <f>'1'!O40+'2'!O40+'3'!O40+'4'!O40+'5'!O40+'6'!O40+'7'!O40+'8'!O40+'9'!O40+'10'!O40+'11'!O40+'12'!O40</f>
        <v>0</v>
      </c>
      <c r="P46" s="53">
        <f>'1'!P40+'2'!P40+'3'!P40+'4'!P40+'5'!P40+'6'!P40+'7'!P40+'8'!P40+'9'!P40+'10'!P40+'11'!P40+'12'!P40</f>
        <v>67</v>
      </c>
      <c r="Q46" s="53">
        <f>'1'!Q40+'2'!Q40+'3'!Q40+'4'!Q40+'5'!Q40+'6'!Q40+'7'!Q40+'8'!Q40+'9'!Q40+'10'!Q40+'11'!Q40+'12'!Q40</f>
        <v>0</v>
      </c>
      <c r="R46" s="53">
        <f>'1'!R40+'2'!R40+'3'!R40+'4'!R40+'5'!R40+'6'!R40+'7'!R40+'8'!R40+'9'!R40+'10'!R40+'11'!R40+'12'!R40</f>
        <v>0</v>
      </c>
      <c r="S46" s="53">
        <f>'1'!S40+'2'!S40+'3'!S40+'4'!S40+'5'!S40+'6'!S40+'7'!S40+'8'!S40+'9'!S40+'10'!S40+'11'!S40+'12'!S40</f>
        <v>0</v>
      </c>
      <c r="T46" s="53">
        <f>'1'!T40+'2'!T40+'3'!T40+'4'!T40+'5'!T40+'6'!T40+'7'!T40+'8'!T40+'9'!T40+'10'!T40+'11'!T40+'12'!T40</f>
        <v>0</v>
      </c>
      <c r="U46" s="53">
        <f>'1'!U40+'2'!U40+'3'!U40+'4'!U40+'5'!U40+'6'!U40+'7'!U40+'8'!U40+'9'!U40+'10'!U40+'11'!U40+'12'!U40</f>
        <v>0</v>
      </c>
      <c r="V46" s="53">
        <f>'1'!V40+'2'!V40+'3'!V40+'4'!V40+'5'!V40+'6'!V40+'7'!V40+'8'!V40+'9'!V40+'10'!V40+'11'!V40+'12'!V40</f>
        <v>0</v>
      </c>
      <c r="W46" s="53">
        <f>'1'!W40+'2'!W40+'3'!W40+'4'!W40+'5'!W40+'6'!W40+'7'!W40+'8'!W40+'9'!W40+'10'!W40+'11'!W40+'12'!W40</f>
        <v>40</v>
      </c>
      <c r="X46" s="53">
        <f>'1'!X40+'2'!X40+'3'!X40+'4'!X40+'5'!X40+'6'!X40+'7'!X40+'8'!X40+'9'!X40+'10'!X40+'11'!X40+'12'!X40</f>
        <v>20</v>
      </c>
      <c r="Y46" s="53">
        <f>'1'!Y40+'2'!Y40+'3'!Y40+'4'!Y40+'5'!Y40+'6'!Y40+'7'!Y40+'8'!Y40+'9'!Y40+'10'!Y40+'11'!Y40+'12'!Y40</f>
        <v>0</v>
      </c>
      <c r="Z46" s="53">
        <f>'1'!Z40+'2'!Z40+'3'!Z40+'4'!Z40+'5'!Z40+'6'!Z40+'7'!Z40+'8'!Z40+'9'!Z40+'10'!Z40+'11'!Z40+'12'!Z40</f>
        <v>169</v>
      </c>
      <c r="AA46" s="53">
        <f>'1'!AA40+'2'!AA40+'3'!AA40+'4'!AA40+'5'!AA40+'6'!AA40+'7'!AA40+'8'!AA40+'9'!AA40+'10'!AA40+'11'!AA40+'12'!AA40</f>
        <v>0</v>
      </c>
      <c r="AB46" s="53">
        <f>'1'!AB40+'2'!AB40+'3'!AB40+'4'!AB40+'5'!AB40+'6'!AB40+'7'!AB40+'8'!AB40+'9'!AB40+'10'!AB40+'11'!AB40+'12'!AB40</f>
        <v>0</v>
      </c>
      <c r="AC46" s="53">
        <f>'1'!AC40+'2'!AC40+'3'!AC40+'4'!AC40+'5'!AC40+'6'!AC40+'7'!AC40+'8'!AC40+'9'!AC40+'10'!AC40+'11'!AC40+'12'!AC40</f>
        <v>0</v>
      </c>
      <c r="AD46" s="53">
        <f>'1'!AD40+'2'!AD40+'3'!AD40+'4'!AD40+'5'!AD40+'6'!AD40+'7'!AD40+'8'!AD40+'9'!AD40+'10'!AD40+'11'!AD40+'12'!AD40</f>
        <v>0</v>
      </c>
      <c r="AE46" s="53">
        <f>'1'!AE40+'2'!AE40+'3'!AE40+'4'!AE40+'5'!AE40+'6'!AE40+'7'!AE40+'8'!AE40+'9'!AE40+'10'!AE40+'11'!AE40+'12'!AE40</f>
        <v>293</v>
      </c>
      <c r="AF46" s="53">
        <f>'1'!AF40+'2'!AF40+'3'!AF40+'4'!AF40+'5'!AF40+'6'!AF40+'7'!AF40+'8'!AF40+'9'!AF40+'10'!AF40+'11'!AF40+'12'!AF40</f>
        <v>0</v>
      </c>
      <c r="AG46" s="53">
        <f>'1'!AG40+'2'!AG40+'3'!AG40+'4'!AG40+'5'!AG40+'6'!AG40+'7'!AG40+'8'!AG40+'9'!AG40+'10'!AG40+'11'!AG40+'12'!AG40</f>
        <v>0</v>
      </c>
      <c r="AH46" s="53">
        <f>'1'!AH40+'2'!AH40+'3'!AH40+'4'!AH40+'5'!AH40+'6'!AH40+'7'!AH40+'8'!AH40+'9'!AH40+'10'!AH40+'11'!AH40+'12'!AH40</f>
        <v>0</v>
      </c>
      <c r="AI46" s="53">
        <f>'1'!AI40+'2'!AI40+'3'!AI40+'4'!AI40+'5'!AI40+'6'!AI40+'7'!AI40+'8'!AI40+'9'!AI40+'10'!AI40+'11'!AI40+'12'!AI40</f>
        <v>0</v>
      </c>
      <c r="AJ46" s="53">
        <f>'1'!AJ40+'2'!AJ40+'3'!AJ40+'4'!AJ40+'5'!AJ40+'6'!AJ40+'7'!AJ40+'8'!AJ40+'9'!AJ40+'10'!AJ40+'11'!AJ40+'12'!AJ40</f>
        <v>240</v>
      </c>
      <c r="AK46" s="53">
        <f>'1'!AK40+'2'!AK40+'3'!AK40+'4'!AK40+'5'!AK40+'6'!AK40+'7'!AK40+'8'!AK40+'9'!AK40+'10'!AK40+'11'!AK40+'12'!AK40</f>
        <v>0</v>
      </c>
      <c r="AL46" s="53">
        <f>'1'!AL40+'2'!AL40+'3'!AL40+'4'!AL40+'5'!AL40+'6'!AL40+'7'!AL40+'8'!AL40+'9'!AL40+'10'!AL40+'11'!AL40+'12'!AL40</f>
        <v>0</v>
      </c>
      <c r="AM46" s="53">
        <f>'1'!AM40+'2'!AM40+'3'!AM40+'4'!AM40+'5'!AM40+'6'!AM40+'7'!AM40+'8'!AM40+'9'!AM40+'10'!AM40+'11'!AM40+'12'!AM40</f>
        <v>0</v>
      </c>
      <c r="AN46" s="53">
        <f>'1'!AN40+'2'!AN40+'3'!AN40+'4'!AN40+'5'!AN40+'6'!AN40+'7'!AN40+'8'!AN40+'9'!AN40+'10'!AN40+'11'!AN40+'12'!AN40</f>
        <v>0</v>
      </c>
      <c r="AO46" s="53">
        <f>'1'!AO40+'2'!AO40+'3'!AO40+'4'!AO40+'5'!AO40+'6'!AO40+'7'!AO40+'8'!AO40+'9'!AO40+'10'!AO40+'11'!AO40+'12'!AO40</f>
        <v>0</v>
      </c>
      <c r="AP46" s="54">
        <f t="shared" si="5"/>
        <v>1008</v>
      </c>
      <c r="AQ46" s="53">
        <f>'1'!AQ40+'2'!AQ40+'3'!AQ40+'4'!AQ40+'5'!AQ40+'6'!AQ40+'7'!AQ40+'8'!AQ40+'9'!AQ40+'10'!AQ40+'11'!AQ40+'12'!AQ40</f>
        <v>0</v>
      </c>
      <c r="AR46" s="55">
        <f>'1'!AR40+'2'!AR40+'3'!AR40+'4'!AR40+'5'!AR40+'6'!AR40+'7'!AR40+'8'!AR40+'9'!AR40+'10'!AR40+'11'!AR40+'12'!AR40</f>
        <v>0</v>
      </c>
      <c r="AS46" s="52">
        <f>'1'!AS40+'2'!AS40+'3'!AS40+'4'!AS40+'5'!AS40+'6'!AS40+'7'!AS40+'8'!AS40+'9'!AS40+'10'!AS40+'11'!AS40+'12'!AS40</f>
        <v>380</v>
      </c>
      <c r="AT46" s="56">
        <f>'1'!AT40+'2'!AT40+'3'!AT40+'4'!AT40+'5'!AT40+'6'!AT40+'7'!AT40+'8'!AT40+'9'!AT40+'10'!AT40+'11'!AT40+'12'!AT40</f>
        <v>0</v>
      </c>
      <c r="AU46" s="53">
        <f>'1'!AU40+'2'!AU40+'3'!AU40+'4'!AU40+'5'!AU40+'6'!AU40+'7'!AU40+'8'!AU40+'9'!AU40+'10'!AU40+'11'!AU40+'12'!AU40</f>
        <v>0</v>
      </c>
      <c r="AV46" s="53">
        <f>'1'!AV40+'2'!AV40+'3'!AV40+'4'!AV40+'5'!AV40+'6'!AV40+'7'!AV40+'8'!AV40+'9'!AV40+'10'!AV40+'11'!AV40+'12'!AV40</f>
        <v>0</v>
      </c>
      <c r="AW46" s="53">
        <f>'1'!AW40+'2'!AW40+'3'!AW40+'4'!AW40+'5'!AW40+'6'!AW40+'7'!AW40+'8'!AW40+'9'!AW40+'10'!AW40+'11'!AW40+'12'!AW40</f>
        <v>0</v>
      </c>
      <c r="AX46" s="57">
        <f>'1'!AX40+'2'!AX40+'3'!AX40+'4'!AX40+'5'!AX40+'6'!AX40+'7'!AX40+'8'!AX40+'9'!AX40+'10'!AX40+'11'!AX40+'12'!AX40</f>
        <v>0</v>
      </c>
      <c r="AY46" s="57">
        <f>'1'!AY40+'2'!AY40+'3'!AY40+'4'!AY40+'5'!AY40+'6'!AY40+'7'!AY40+'8'!AY40+'9'!AY40+'10'!AY40+'11'!AY40+'12'!AY40</f>
        <v>0</v>
      </c>
      <c r="AZ46" s="57">
        <f>'1'!AZ40+'2'!AZ40+'3'!AZ40+'4'!AZ40+'5'!AZ40+'6'!AZ40+'7'!AZ40+'8'!AZ40+'9'!AZ40+'10'!AZ40+'11'!AZ40+'12'!AZ40</f>
        <v>0</v>
      </c>
      <c r="BA46" s="53">
        <f>'1'!BA40+'2'!BA40+'3'!BA40+'4'!BA40+'5'!BA40+'6'!BA40+'7'!BA40+'8'!BA40+'9'!BA40+'10'!BA40+'11'!BA40+'12'!BA40</f>
        <v>0</v>
      </c>
      <c r="BB46" s="53">
        <f>'1'!BB40+'2'!BB40+'3'!BB40+'4'!BB40+'5'!BB40+'6'!BB40+'7'!BB40+'8'!BB40+'9'!BB40+'10'!BB40+'11'!BB40+'12'!BB40</f>
        <v>0</v>
      </c>
      <c r="BC46" s="53">
        <f>'1'!BC40+'2'!BC40+'3'!BC40+'4'!BC40+'5'!BC40+'6'!BC40+'7'!BC40+'8'!BC40+'9'!BC40+'10'!BC40+'11'!BC40+'12'!BC40</f>
        <v>0</v>
      </c>
      <c r="BD46" s="53">
        <f>'1'!BD40+'2'!BD40+'3'!BD40+'4'!BD40+'5'!BD40+'6'!BD40+'7'!BD40+'8'!BD40+'9'!BD40+'10'!BD40+'11'!BD40+'12'!BD40</f>
        <v>48</v>
      </c>
      <c r="BE46" s="53">
        <f>'1'!BE40+'2'!BE40+'3'!BE40+'4'!BE40+'5'!BE40+'6'!BE40+'7'!BE40+'8'!BE40+'9'!BE40+'10'!BE40+'11'!BE40+'12'!BE40</f>
        <v>0</v>
      </c>
      <c r="BF46" s="53">
        <f>'1'!BF40+'2'!BF40+'3'!BF40+'4'!BF40+'5'!BF40+'6'!BF40+'7'!BF40+'8'!BF40+'9'!BF40+'10'!BF40+'11'!BF40+'12'!BF40</f>
        <v>0</v>
      </c>
      <c r="BG46" s="53">
        <f>'1'!BG40+'2'!BG40+'3'!BG40+'4'!BG40+'5'!BG40+'6'!BG40+'7'!BG40+'8'!BG40+'9'!BG40+'10'!BG40+'11'!BG40+'12'!BG40</f>
        <v>0</v>
      </c>
      <c r="BH46" s="53">
        <f>'1'!BH40+'2'!BH40+'3'!BH40+'4'!BH40+'5'!BH40+'6'!BH40+'7'!BH40+'8'!BH40+'9'!BH40+'10'!BH40+'11'!BH40+'12'!BH40</f>
        <v>0</v>
      </c>
      <c r="BI46" s="53">
        <f>'1'!BI40+'2'!BI40+'3'!BI40+'4'!BI40+'5'!BI40+'6'!BI40+'7'!BI40+'8'!BI40+'9'!BI40+'10'!BI40+'11'!BI40+'12'!BI40</f>
        <v>0</v>
      </c>
      <c r="BJ46" s="53">
        <f>'1'!BJ40+'2'!BJ40+'3'!BJ40+'4'!BJ40+'5'!BJ40+'6'!BJ40+'7'!BJ40+'8'!BJ40+'9'!BJ40+'10'!BJ40+'11'!BJ40+'12'!BJ40</f>
        <v>0</v>
      </c>
      <c r="BK46" s="53">
        <f>'1'!BK40+'2'!BK40+'3'!BK40+'4'!BK40+'5'!BK40+'6'!BK40+'7'!BK40+'8'!BK40+'9'!BK40+'10'!BK40+'11'!BK40+'12'!BK40</f>
        <v>68</v>
      </c>
      <c r="BL46" s="53">
        <f>'1'!BL40+'2'!BL40+'3'!BL40+'4'!BL40+'5'!BL40+'6'!BL40+'7'!BL40+'8'!BL40+'9'!BL40+'10'!BL40+'11'!BL40+'12'!BL40</f>
        <v>0</v>
      </c>
      <c r="BM46" s="53">
        <f>'1'!BM40+'2'!BM40+'3'!BM40+'4'!BM40+'5'!BM40+'6'!BM40+'7'!BM40+'8'!BM40+'9'!BM40+'10'!BM40+'11'!BM40+'12'!BM40</f>
        <v>0</v>
      </c>
      <c r="BN46" s="53">
        <f>'1'!BN40+'2'!BN40+'3'!BN40+'4'!BN40+'5'!BN40+'6'!BN40+'7'!BN40+'8'!BN40+'9'!BN40+'10'!BN40+'11'!BN40+'12'!BN40</f>
        <v>0</v>
      </c>
      <c r="BO46" s="53">
        <f>'1'!BO40+'2'!BO40+'3'!BO40+'4'!BO40+'5'!BO40+'6'!BO40+'7'!BO40+'8'!BO40+'9'!BO40+'10'!BO40+'11'!BO40+'12'!BO40</f>
        <v>0</v>
      </c>
      <c r="BP46" s="53">
        <f>'1'!BP40+'2'!BP40+'3'!BP40+'4'!BP40+'5'!BP40+'6'!BP40+'7'!BP40+'8'!BP40+'9'!BP40+'10'!BP40+'11'!BP40+'12'!BP40</f>
        <v>143</v>
      </c>
      <c r="BQ46" s="53">
        <f>'1'!BQ40+'2'!BQ40+'3'!BQ40+'4'!BQ40+'5'!BQ40+'6'!BQ40+'7'!BQ40+'8'!BQ40+'9'!BQ40+'10'!BQ40+'11'!BQ40+'12'!BQ40</f>
        <v>0</v>
      </c>
      <c r="BR46" s="53">
        <f>'1'!BR40+'2'!BR40+'3'!BR40+'4'!BR40+'5'!BR40+'6'!BR40+'7'!BR40+'8'!BR40+'9'!BR40+'10'!BR40+'11'!BR40+'12'!BR40</f>
        <v>0</v>
      </c>
      <c r="BS46" s="53">
        <f>'1'!BS40+'2'!BS40+'3'!BS40+'4'!BS40+'5'!BS40+'6'!BS40+'7'!BS40+'8'!BS40+'9'!BS40+'10'!BS40+'11'!BS40+'12'!BS40</f>
        <v>121</v>
      </c>
      <c r="BT46" s="53">
        <f>'1'!BT40+'2'!BT40+'3'!BT40+'4'!BT40+'5'!BT40+'6'!BT40+'7'!BT40+'8'!BT40+'9'!BT40+'10'!BT40+'11'!BT40+'12'!BT40</f>
        <v>0</v>
      </c>
      <c r="BU46" s="53">
        <f>'1'!BU40+'2'!BU40+'3'!BU40+'4'!BU40+'5'!BU40+'6'!BU40+'7'!BU40+'8'!BU40+'9'!BU40+'10'!BU40+'11'!BU40+'12'!BU40</f>
        <v>0</v>
      </c>
      <c r="BV46" s="53">
        <f>'1'!BV40+'2'!BV40+'3'!BV40+'4'!BV40+'5'!BV40+'6'!BV40+'7'!BV40+'8'!BV40+'9'!BV40+'10'!BV40+'11'!BV40+'12'!BV40</f>
        <v>0</v>
      </c>
      <c r="BW46" s="53">
        <f>'1'!BW40+'2'!BW40+'3'!BW40+'4'!BW40+'5'!BW40+'6'!BW40+'7'!BW40+'8'!BW40+'9'!BW40+'10'!BW40+'11'!BW40+'12'!BW40</f>
        <v>0</v>
      </c>
      <c r="BX46" s="54">
        <f t="shared" si="6"/>
        <v>380</v>
      </c>
      <c r="BY46" s="53">
        <f>'1'!BY40+'2'!BY40+'3'!BY40+'4'!BY40+'5'!BY40+'6'!BY40+'7'!BY40+'8'!BY40+'9'!BY40+'10'!BY40+'11'!BY40+'12'!BY40</f>
        <v>0</v>
      </c>
      <c r="BZ46" s="55">
        <f>'1'!BZ40+'2'!BZ40+'3'!BZ40+'4'!BZ40+'5'!BZ40+'6'!BZ40+'7'!BZ40+'8'!BZ40+'9'!BZ40+'10'!BZ40+'11'!BZ40+'12'!BZ40</f>
        <v>0</v>
      </c>
      <c r="CA46" s="58">
        <f>'1'!CA40+'2'!CA40+'3'!CA40+'4'!CA40+'5'!CA40+'6'!CA40+'7'!CA40+'8'!CA40+'9'!CA40+'10'!CA40+'11'!CA40+'12'!CA40</f>
        <v>60499</v>
      </c>
      <c r="CB46" s="59">
        <f>'1'!CB40+'2'!CB40+'3'!CB40+'4'!CB40+'5'!CB40+'6'!CB40+'7'!CB40+'8'!CB40+'9'!CB40+'10'!CB40+'11'!CB40+'12'!CB40</f>
        <v>0</v>
      </c>
      <c r="CC46" s="59">
        <f>'1'!CC40+'2'!CC40+'3'!CC40+'4'!CC40+'5'!CC40+'6'!CC40+'7'!CC40+'8'!CC40+'9'!CC40+'10'!CC40+'11'!CC40+'12'!CC40</f>
        <v>0</v>
      </c>
      <c r="CD46" s="59">
        <f>'1'!CD40+'2'!CD40+'3'!CD40+'4'!CD40+'5'!CD40+'6'!CD40+'7'!CD40+'8'!CD40+'9'!CD40+'10'!CD40+'11'!CD40+'12'!CD40</f>
        <v>45</v>
      </c>
      <c r="CE46" s="59">
        <f>'1'!CE40+'2'!CE40+'3'!CE40+'4'!CE40+'5'!CE40+'6'!CE40+'7'!CE40+'8'!CE40+'9'!CE40+'10'!CE40+'11'!CE40+'12'!CE40</f>
        <v>0</v>
      </c>
      <c r="CF46" s="59">
        <f>'1'!CF40+'2'!CF40+'3'!CF40+'4'!CF40+'5'!CF40+'6'!CF40+'7'!CF40+'8'!CF40+'9'!CF40+'10'!CF40+'11'!CF40+'12'!CF40</f>
        <v>0</v>
      </c>
      <c r="CG46" s="59">
        <f>'1'!CG40+'2'!CG40+'3'!CG40+'4'!CG40+'5'!CG40+'6'!CG40+'7'!CG40+'8'!CG40+'9'!CG40+'10'!CG40+'11'!CG40+'12'!CG40</f>
        <v>158</v>
      </c>
      <c r="CH46" s="59">
        <f>'1'!CH40+'2'!CH40+'3'!CH40+'4'!CH40+'5'!CH40+'6'!CH40+'7'!CH40+'8'!CH40+'9'!CH40+'10'!CH40+'11'!CH40+'12'!CH40</f>
        <v>354</v>
      </c>
      <c r="CI46" s="59">
        <f>'1'!CI40+'2'!CI40+'3'!CI40+'4'!CI40+'5'!CI40+'6'!CI40+'7'!CI40+'8'!CI40+'9'!CI40+'10'!CI40+'11'!CI40+'12'!CI40</f>
        <v>0</v>
      </c>
      <c r="CJ46" s="59">
        <f>'1'!CJ40+'2'!CJ40+'3'!CJ40+'4'!CJ40+'5'!CJ40+'6'!CJ40+'7'!CJ40+'8'!CJ40+'9'!CJ40+'10'!CJ40+'11'!CJ40+'12'!CJ40</f>
        <v>0</v>
      </c>
      <c r="CK46" s="59">
        <f>'1'!CK40+'2'!CK40+'3'!CK40+'4'!CK40+'5'!CK40+'6'!CK40+'7'!CK40+'8'!CK40+'9'!CK40+'10'!CK40+'11'!CK40+'12'!CK40</f>
        <v>0</v>
      </c>
      <c r="CL46" s="60">
        <f>'1'!CL40+'2'!CL40+'3'!CL40+'4'!CL40+'5'!CL40+'6'!CL40+'7'!CL40+'8'!CL40+'9'!CL40+'10'!CL40+'11'!CL40+'12'!CL40</f>
        <v>23000</v>
      </c>
      <c r="CM46" s="61">
        <f>'1'!CM40+'2'!CM40+'3'!CM40+'4'!CM40+'5'!CM40+'6'!CM40+'7'!CM40+'8'!CM40+'9'!CM40+'10'!CM40+'11'!CM40+'12'!CM40</f>
        <v>0</v>
      </c>
      <c r="CN46" s="62">
        <f>'1'!CN40+'2'!CN40+'3'!CN40+'4'!CN40+'5'!CN40+'6'!CN40+'7'!CN40+'8'!CN40+'9'!CN40+'10'!CN40+'11'!CN40+'12'!CN40</f>
        <v>0</v>
      </c>
      <c r="CO46" s="63">
        <f t="shared" si="7"/>
        <v>0</v>
      </c>
      <c r="CP46" s="64">
        <f>'1'!CP40+'2'!CP40+'3'!CP40+'4'!CP40+'5'!CP40+'6'!CP40+'7'!CP40+'8'!CP40+'9'!CP40+'10'!CP40+'11'!CP40+'12'!CP40</f>
        <v>0</v>
      </c>
      <c r="CQ46" s="64">
        <f>'1'!CQ40+'2'!CQ40+'3'!CQ40+'4'!CQ40+'5'!CQ40+'6'!CQ40+'7'!CQ40+'8'!CQ40+'9'!CQ40+'10'!CQ40+'11'!CQ40+'12'!CQ40</f>
        <v>0</v>
      </c>
      <c r="CR46" s="65">
        <f>'1'!CR40+'2'!CR40+'3'!CR40+'4'!CR40+'5'!CR40+'6'!CR40+'7'!CR40+'8'!CR40+'9'!CR40+'10'!CR40+'11'!CR40+'12'!CR40</f>
        <v>0</v>
      </c>
      <c r="CS46" s="65">
        <f t="shared" si="3"/>
        <v>0</v>
      </c>
      <c r="CT46" s="66">
        <f>'1'!CT40+'2'!CT40+'3'!CT40+'4'!CT40+'5'!CT40+'6'!CT40+'7'!CT40+'8'!CT40+'9'!CT40+'10'!CT40+'11'!CT40+'12'!CT40</f>
        <v>0</v>
      </c>
      <c r="CU46" s="67">
        <f>'1'!CU40+'2'!CU40+'3'!CU40+'4'!CU40+'5'!CU40+'6'!CU40+'7'!CU40+'8'!CU40+'9'!CU40+'10'!CU40+'11'!CU40+'12'!CU40</f>
        <v>1416</v>
      </c>
      <c r="CV46" s="68">
        <f>'1'!CV40+'2'!CV40+'3'!CV40+'4'!CV40+'5'!CV40+'6'!CV40+'7'!CV40+'8'!CV40+'9'!CV40+'10'!CV40+'11'!CV40+'12'!CV40</f>
        <v>0</v>
      </c>
      <c r="CW46" s="69">
        <f>'1'!CW40+'2'!CW40+'3'!CW40+'4'!CW40+'5'!CW40+'6'!CW40+'7'!CW40+'8'!CW40+'9'!CW40+'10'!CW40+'11'!CW40+'12'!CW40</f>
        <v>0</v>
      </c>
      <c r="CX46" s="70">
        <f>'1'!CX40+'2'!CX40+'3'!CX40+'4'!CX40+'5'!CX40+'6'!CX40+'7'!CX40+'8'!CX40+'9'!CX40+'10'!CX40+'11'!CX40+'12'!CX40</f>
        <v>0</v>
      </c>
      <c r="CY46" s="67">
        <f>'1'!CY40+'2'!CY40+'3'!CY40+'4'!CY40+'5'!CY40+'6'!CY40+'7'!CY40+'8'!CY40+'9'!CY40+'10'!CY40+'11'!CY40+'12'!CY40</f>
        <v>0</v>
      </c>
      <c r="DA46" s="7"/>
    </row>
    <row r="47" spans="1:105" s="49" customFormat="1" ht="12" customHeight="1" x14ac:dyDescent="0.2">
      <c r="A47" s="50">
        <v>430183</v>
      </c>
      <c r="B47" s="51"/>
      <c r="C47" s="51" t="s">
        <v>131</v>
      </c>
      <c r="D47" s="52">
        <f t="shared" si="4"/>
        <v>825</v>
      </c>
      <c r="E47" s="53">
        <f>'1'!E41+'2'!E41+'3'!E41+'4'!E41+'5'!E41+'6'!E41+'7'!E41+'8'!E41+'9'!E41+'10'!E41+'11'!E41+'12'!E41</f>
        <v>0</v>
      </c>
      <c r="F47" s="53">
        <f>'1'!F41+'2'!F41+'3'!F41+'4'!F41+'5'!F41+'6'!F41+'7'!F41+'8'!F41+'9'!F41+'10'!F41+'11'!F41+'12'!F41</f>
        <v>0</v>
      </c>
      <c r="G47" s="53">
        <f>'1'!G41+'2'!G41+'3'!G41+'4'!G41+'5'!G41+'6'!G41+'7'!G41+'8'!G41+'9'!G41+'10'!G41+'11'!G41+'12'!G41</f>
        <v>0</v>
      </c>
      <c r="H47" s="53">
        <f>'1'!H41+'2'!H41+'3'!H41+'4'!H41+'5'!H41+'6'!H41+'7'!H41+'8'!H41+'9'!H41+'10'!H41+'11'!H41+'12'!H41</f>
        <v>94</v>
      </c>
      <c r="I47" s="53">
        <f>'1'!I41+'2'!I41+'3'!I41+'4'!I41+'5'!I41+'6'!I41+'7'!I41+'8'!I41+'9'!I41+'10'!I41+'11'!I41+'12'!I41</f>
        <v>0</v>
      </c>
      <c r="J47" s="53">
        <f>'1'!J41+'2'!J41+'3'!J41+'4'!J41+'5'!J41+'6'!J41+'7'!J41+'8'!J41+'9'!J41+'10'!J41+'11'!J41+'12'!J41</f>
        <v>7</v>
      </c>
      <c r="K47" s="53">
        <f>'1'!K41+'2'!K41+'3'!K41+'4'!K41+'5'!K41+'6'!K41+'7'!K41+'8'!K41+'9'!K41+'10'!K41+'11'!K41+'12'!K41</f>
        <v>0</v>
      </c>
      <c r="L47" s="53">
        <f>'1'!L41+'2'!L41+'3'!L41+'4'!L41+'5'!L41+'6'!L41+'7'!L41+'8'!L41+'9'!L41+'10'!L41+'11'!L41+'12'!L41</f>
        <v>0</v>
      </c>
      <c r="M47" s="53">
        <f>'1'!M41+'2'!M41+'3'!M41+'4'!M41+'5'!M41+'6'!M41+'7'!M41+'8'!M41+'9'!M41+'10'!M41+'11'!M41+'12'!M41</f>
        <v>0</v>
      </c>
      <c r="N47" s="53">
        <f>'1'!N41+'2'!N41+'3'!N41+'4'!N41+'5'!N41+'6'!N41+'7'!N41+'8'!N41+'9'!N41+'10'!N41+'11'!N41+'12'!N41</f>
        <v>0</v>
      </c>
      <c r="O47" s="53">
        <f>'1'!O41+'2'!O41+'3'!O41+'4'!O41+'5'!O41+'6'!O41+'7'!O41+'8'!O41+'9'!O41+'10'!O41+'11'!O41+'12'!O41</f>
        <v>0</v>
      </c>
      <c r="P47" s="53">
        <f>'1'!P41+'2'!P41+'3'!P41+'4'!P41+'5'!P41+'6'!P41+'7'!P41+'8'!P41+'9'!P41+'10'!P41+'11'!P41+'12'!P41</f>
        <v>95</v>
      </c>
      <c r="Q47" s="53">
        <f>'1'!Q41+'2'!Q41+'3'!Q41+'4'!Q41+'5'!Q41+'6'!Q41+'7'!Q41+'8'!Q41+'9'!Q41+'10'!Q41+'11'!Q41+'12'!Q41</f>
        <v>0</v>
      </c>
      <c r="R47" s="53">
        <f>'1'!R41+'2'!R41+'3'!R41+'4'!R41+'5'!R41+'6'!R41+'7'!R41+'8'!R41+'9'!R41+'10'!R41+'11'!R41+'12'!R41</f>
        <v>0</v>
      </c>
      <c r="S47" s="53">
        <f>'1'!S41+'2'!S41+'3'!S41+'4'!S41+'5'!S41+'6'!S41+'7'!S41+'8'!S41+'9'!S41+'10'!S41+'11'!S41+'12'!S41</f>
        <v>0</v>
      </c>
      <c r="T47" s="53">
        <f>'1'!T41+'2'!T41+'3'!T41+'4'!T41+'5'!T41+'6'!T41+'7'!T41+'8'!T41+'9'!T41+'10'!T41+'11'!T41+'12'!T41</f>
        <v>0</v>
      </c>
      <c r="U47" s="53">
        <f>'1'!U41+'2'!U41+'3'!U41+'4'!U41+'5'!U41+'6'!U41+'7'!U41+'8'!U41+'9'!U41+'10'!U41+'11'!U41+'12'!U41</f>
        <v>0</v>
      </c>
      <c r="V47" s="53">
        <f>'1'!V41+'2'!V41+'3'!V41+'4'!V41+'5'!V41+'6'!V41+'7'!V41+'8'!V41+'9'!V41+'10'!V41+'11'!V41+'12'!V41</f>
        <v>0</v>
      </c>
      <c r="W47" s="53">
        <f>'1'!W41+'2'!W41+'3'!W41+'4'!W41+'5'!W41+'6'!W41+'7'!W41+'8'!W41+'9'!W41+'10'!W41+'11'!W41+'12'!W41</f>
        <v>0</v>
      </c>
      <c r="X47" s="53">
        <f>'1'!X41+'2'!X41+'3'!X41+'4'!X41+'5'!X41+'6'!X41+'7'!X41+'8'!X41+'9'!X41+'10'!X41+'11'!X41+'12'!X41</f>
        <v>17</v>
      </c>
      <c r="Y47" s="53">
        <f>'1'!Y41+'2'!Y41+'3'!Y41+'4'!Y41+'5'!Y41+'6'!Y41+'7'!Y41+'8'!Y41+'9'!Y41+'10'!Y41+'11'!Y41+'12'!Y41</f>
        <v>0</v>
      </c>
      <c r="Z47" s="53">
        <f>'1'!Z41+'2'!Z41+'3'!Z41+'4'!Z41+'5'!Z41+'6'!Z41+'7'!Z41+'8'!Z41+'9'!Z41+'10'!Z41+'11'!Z41+'12'!Z41</f>
        <v>155</v>
      </c>
      <c r="AA47" s="53">
        <f>'1'!AA41+'2'!AA41+'3'!AA41+'4'!AA41+'5'!AA41+'6'!AA41+'7'!AA41+'8'!AA41+'9'!AA41+'10'!AA41+'11'!AA41+'12'!AA41</f>
        <v>0</v>
      </c>
      <c r="AB47" s="53">
        <f>'1'!AB41+'2'!AB41+'3'!AB41+'4'!AB41+'5'!AB41+'6'!AB41+'7'!AB41+'8'!AB41+'9'!AB41+'10'!AB41+'11'!AB41+'12'!AB41</f>
        <v>0</v>
      </c>
      <c r="AC47" s="53">
        <f>'1'!AC41+'2'!AC41+'3'!AC41+'4'!AC41+'5'!AC41+'6'!AC41+'7'!AC41+'8'!AC41+'9'!AC41+'10'!AC41+'11'!AC41+'12'!AC41</f>
        <v>0</v>
      </c>
      <c r="AD47" s="53">
        <f>'1'!AD41+'2'!AD41+'3'!AD41+'4'!AD41+'5'!AD41+'6'!AD41+'7'!AD41+'8'!AD41+'9'!AD41+'10'!AD41+'11'!AD41+'12'!AD41</f>
        <v>0</v>
      </c>
      <c r="AE47" s="53">
        <f>'1'!AE41+'2'!AE41+'3'!AE41+'4'!AE41+'5'!AE41+'6'!AE41+'7'!AE41+'8'!AE41+'9'!AE41+'10'!AE41+'11'!AE41+'12'!AE41</f>
        <v>289</v>
      </c>
      <c r="AF47" s="53">
        <f>'1'!AF41+'2'!AF41+'3'!AF41+'4'!AF41+'5'!AF41+'6'!AF41+'7'!AF41+'8'!AF41+'9'!AF41+'10'!AF41+'11'!AF41+'12'!AF41</f>
        <v>0</v>
      </c>
      <c r="AG47" s="53">
        <f>'1'!AG41+'2'!AG41+'3'!AG41+'4'!AG41+'5'!AG41+'6'!AG41+'7'!AG41+'8'!AG41+'9'!AG41+'10'!AG41+'11'!AG41+'12'!AG41</f>
        <v>0</v>
      </c>
      <c r="AH47" s="53">
        <f>'1'!AH41+'2'!AH41+'3'!AH41+'4'!AH41+'5'!AH41+'6'!AH41+'7'!AH41+'8'!AH41+'9'!AH41+'10'!AH41+'11'!AH41+'12'!AH41</f>
        <v>0</v>
      </c>
      <c r="AI47" s="53">
        <f>'1'!AI41+'2'!AI41+'3'!AI41+'4'!AI41+'5'!AI41+'6'!AI41+'7'!AI41+'8'!AI41+'9'!AI41+'10'!AI41+'11'!AI41+'12'!AI41</f>
        <v>0</v>
      </c>
      <c r="AJ47" s="53">
        <f>'1'!AJ41+'2'!AJ41+'3'!AJ41+'4'!AJ41+'5'!AJ41+'6'!AJ41+'7'!AJ41+'8'!AJ41+'9'!AJ41+'10'!AJ41+'11'!AJ41+'12'!AJ41</f>
        <v>168</v>
      </c>
      <c r="AK47" s="53">
        <f>'1'!AK41+'2'!AK41+'3'!AK41+'4'!AK41+'5'!AK41+'6'!AK41+'7'!AK41+'8'!AK41+'9'!AK41+'10'!AK41+'11'!AK41+'12'!AK41</f>
        <v>0</v>
      </c>
      <c r="AL47" s="53">
        <f>'1'!AL41+'2'!AL41+'3'!AL41+'4'!AL41+'5'!AL41+'6'!AL41+'7'!AL41+'8'!AL41+'9'!AL41+'10'!AL41+'11'!AL41+'12'!AL41</f>
        <v>0</v>
      </c>
      <c r="AM47" s="53">
        <f>'1'!AM41+'2'!AM41+'3'!AM41+'4'!AM41+'5'!AM41+'6'!AM41+'7'!AM41+'8'!AM41+'9'!AM41+'10'!AM41+'11'!AM41+'12'!AM41</f>
        <v>0</v>
      </c>
      <c r="AN47" s="53">
        <f>'1'!AN41+'2'!AN41+'3'!AN41+'4'!AN41+'5'!AN41+'6'!AN41+'7'!AN41+'8'!AN41+'9'!AN41+'10'!AN41+'11'!AN41+'12'!AN41</f>
        <v>0</v>
      </c>
      <c r="AO47" s="53">
        <f>'1'!AO41+'2'!AO41+'3'!AO41+'4'!AO41+'5'!AO41+'6'!AO41+'7'!AO41+'8'!AO41+'9'!AO41+'10'!AO41+'11'!AO41+'12'!AO41</f>
        <v>0</v>
      </c>
      <c r="AP47" s="54">
        <f t="shared" si="5"/>
        <v>825</v>
      </c>
      <c r="AQ47" s="53">
        <f>'1'!AQ41+'2'!AQ41+'3'!AQ41+'4'!AQ41+'5'!AQ41+'6'!AQ41+'7'!AQ41+'8'!AQ41+'9'!AQ41+'10'!AQ41+'11'!AQ41+'12'!AQ41</f>
        <v>0</v>
      </c>
      <c r="AR47" s="55">
        <f>'1'!AR41+'2'!AR41+'3'!AR41+'4'!AR41+'5'!AR41+'6'!AR41+'7'!AR41+'8'!AR41+'9'!AR41+'10'!AR41+'11'!AR41+'12'!AR41</f>
        <v>0</v>
      </c>
      <c r="AS47" s="52">
        <f>'1'!AS41+'2'!AS41+'3'!AS41+'4'!AS41+'5'!AS41+'6'!AS41+'7'!AS41+'8'!AS41+'9'!AS41+'10'!AS41+'11'!AS41+'12'!AS41</f>
        <v>460</v>
      </c>
      <c r="AT47" s="56">
        <f>'1'!AT41+'2'!AT41+'3'!AT41+'4'!AT41+'5'!AT41+'6'!AT41+'7'!AT41+'8'!AT41+'9'!AT41+'10'!AT41+'11'!AT41+'12'!AT41</f>
        <v>0</v>
      </c>
      <c r="AU47" s="53">
        <f>'1'!AU41+'2'!AU41+'3'!AU41+'4'!AU41+'5'!AU41+'6'!AU41+'7'!AU41+'8'!AU41+'9'!AU41+'10'!AU41+'11'!AU41+'12'!AU41</f>
        <v>0</v>
      </c>
      <c r="AV47" s="53">
        <f>'1'!AV41+'2'!AV41+'3'!AV41+'4'!AV41+'5'!AV41+'6'!AV41+'7'!AV41+'8'!AV41+'9'!AV41+'10'!AV41+'11'!AV41+'12'!AV41</f>
        <v>0</v>
      </c>
      <c r="AW47" s="53">
        <f>'1'!AW41+'2'!AW41+'3'!AW41+'4'!AW41+'5'!AW41+'6'!AW41+'7'!AW41+'8'!AW41+'9'!AW41+'10'!AW41+'11'!AW41+'12'!AW41</f>
        <v>20</v>
      </c>
      <c r="AX47" s="57">
        <f>'1'!AX41+'2'!AX41+'3'!AX41+'4'!AX41+'5'!AX41+'6'!AX41+'7'!AX41+'8'!AX41+'9'!AX41+'10'!AX41+'11'!AX41+'12'!AX41</f>
        <v>0</v>
      </c>
      <c r="AY47" s="57">
        <f>'1'!AY41+'2'!AY41+'3'!AY41+'4'!AY41+'5'!AY41+'6'!AY41+'7'!AY41+'8'!AY41+'9'!AY41+'10'!AY41+'11'!AY41+'12'!AY41</f>
        <v>0</v>
      </c>
      <c r="AZ47" s="57">
        <f>'1'!AZ41+'2'!AZ41+'3'!AZ41+'4'!AZ41+'5'!AZ41+'6'!AZ41+'7'!AZ41+'8'!AZ41+'9'!AZ41+'10'!AZ41+'11'!AZ41+'12'!AZ41</f>
        <v>0</v>
      </c>
      <c r="BA47" s="53">
        <f>'1'!BA41+'2'!BA41+'3'!BA41+'4'!BA41+'5'!BA41+'6'!BA41+'7'!BA41+'8'!BA41+'9'!BA41+'10'!BA41+'11'!BA41+'12'!BA41</f>
        <v>0</v>
      </c>
      <c r="BB47" s="53">
        <f>'1'!BB41+'2'!BB41+'3'!BB41+'4'!BB41+'5'!BB41+'6'!BB41+'7'!BB41+'8'!BB41+'9'!BB41+'10'!BB41+'11'!BB41+'12'!BB41</f>
        <v>0</v>
      </c>
      <c r="BC47" s="53">
        <f>'1'!BC41+'2'!BC41+'3'!BC41+'4'!BC41+'5'!BC41+'6'!BC41+'7'!BC41+'8'!BC41+'9'!BC41+'10'!BC41+'11'!BC41+'12'!BC41</f>
        <v>0</v>
      </c>
      <c r="BD47" s="53">
        <f>'1'!BD41+'2'!BD41+'3'!BD41+'4'!BD41+'5'!BD41+'6'!BD41+'7'!BD41+'8'!BD41+'9'!BD41+'10'!BD41+'11'!BD41+'12'!BD41</f>
        <v>30</v>
      </c>
      <c r="BE47" s="53">
        <f>'1'!BE41+'2'!BE41+'3'!BE41+'4'!BE41+'5'!BE41+'6'!BE41+'7'!BE41+'8'!BE41+'9'!BE41+'10'!BE41+'11'!BE41+'12'!BE41</f>
        <v>0</v>
      </c>
      <c r="BF47" s="53">
        <f>'1'!BF41+'2'!BF41+'3'!BF41+'4'!BF41+'5'!BF41+'6'!BF41+'7'!BF41+'8'!BF41+'9'!BF41+'10'!BF41+'11'!BF41+'12'!BF41</f>
        <v>0</v>
      </c>
      <c r="BG47" s="53">
        <f>'1'!BG41+'2'!BG41+'3'!BG41+'4'!BG41+'5'!BG41+'6'!BG41+'7'!BG41+'8'!BG41+'9'!BG41+'10'!BG41+'11'!BG41+'12'!BG41</f>
        <v>0</v>
      </c>
      <c r="BH47" s="53">
        <f>'1'!BH41+'2'!BH41+'3'!BH41+'4'!BH41+'5'!BH41+'6'!BH41+'7'!BH41+'8'!BH41+'9'!BH41+'10'!BH41+'11'!BH41+'12'!BH41</f>
        <v>0</v>
      </c>
      <c r="BI47" s="53">
        <f>'1'!BI41+'2'!BI41+'3'!BI41+'4'!BI41+'5'!BI41+'6'!BI41+'7'!BI41+'8'!BI41+'9'!BI41+'10'!BI41+'11'!BI41+'12'!BI41</f>
        <v>0</v>
      </c>
      <c r="BJ47" s="53">
        <f>'1'!BJ41+'2'!BJ41+'3'!BJ41+'4'!BJ41+'5'!BJ41+'6'!BJ41+'7'!BJ41+'8'!BJ41+'9'!BJ41+'10'!BJ41+'11'!BJ41+'12'!BJ41</f>
        <v>5</v>
      </c>
      <c r="BK47" s="53">
        <f>'1'!BK41+'2'!BK41+'3'!BK41+'4'!BK41+'5'!BK41+'6'!BK41+'7'!BK41+'8'!BK41+'9'!BK41+'10'!BK41+'11'!BK41+'12'!BK41</f>
        <v>125</v>
      </c>
      <c r="BL47" s="53">
        <f>'1'!BL41+'2'!BL41+'3'!BL41+'4'!BL41+'5'!BL41+'6'!BL41+'7'!BL41+'8'!BL41+'9'!BL41+'10'!BL41+'11'!BL41+'12'!BL41</f>
        <v>0</v>
      </c>
      <c r="BM47" s="53">
        <f>'1'!BM41+'2'!BM41+'3'!BM41+'4'!BM41+'5'!BM41+'6'!BM41+'7'!BM41+'8'!BM41+'9'!BM41+'10'!BM41+'11'!BM41+'12'!BM41</f>
        <v>0</v>
      </c>
      <c r="BN47" s="53">
        <f>'1'!BN41+'2'!BN41+'3'!BN41+'4'!BN41+'5'!BN41+'6'!BN41+'7'!BN41+'8'!BN41+'9'!BN41+'10'!BN41+'11'!BN41+'12'!BN41</f>
        <v>0</v>
      </c>
      <c r="BO47" s="53">
        <f>'1'!BO41+'2'!BO41+'3'!BO41+'4'!BO41+'5'!BO41+'6'!BO41+'7'!BO41+'8'!BO41+'9'!BO41+'10'!BO41+'11'!BO41+'12'!BO41</f>
        <v>0</v>
      </c>
      <c r="BP47" s="53">
        <f>'1'!BP41+'2'!BP41+'3'!BP41+'4'!BP41+'5'!BP41+'6'!BP41+'7'!BP41+'8'!BP41+'9'!BP41+'10'!BP41+'11'!BP41+'12'!BP41</f>
        <v>190</v>
      </c>
      <c r="BQ47" s="53">
        <f>'1'!BQ41+'2'!BQ41+'3'!BQ41+'4'!BQ41+'5'!BQ41+'6'!BQ41+'7'!BQ41+'8'!BQ41+'9'!BQ41+'10'!BQ41+'11'!BQ41+'12'!BQ41</f>
        <v>0</v>
      </c>
      <c r="BR47" s="53">
        <f>'1'!BR41+'2'!BR41+'3'!BR41+'4'!BR41+'5'!BR41+'6'!BR41+'7'!BR41+'8'!BR41+'9'!BR41+'10'!BR41+'11'!BR41+'12'!BR41</f>
        <v>0</v>
      </c>
      <c r="BS47" s="53">
        <f>'1'!BS41+'2'!BS41+'3'!BS41+'4'!BS41+'5'!BS41+'6'!BS41+'7'!BS41+'8'!BS41+'9'!BS41+'10'!BS41+'11'!BS41+'12'!BS41</f>
        <v>90</v>
      </c>
      <c r="BT47" s="53">
        <f>'1'!BT41+'2'!BT41+'3'!BT41+'4'!BT41+'5'!BT41+'6'!BT41+'7'!BT41+'8'!BT41+'9'!BT41+'10'!BT41+'11'!BT41+'12'!BT41</f>
        <v>0</v>
      </c>
      <c r="BU47" s="53">
        <f>'1'!BU41+'2'!BU41+'3'!BU41+'4'!BU41+'5'!BU41+'6'!BU41+'7'!BU41+'8'!BU41+'9'!BU41+'10'!BU41+'11'!BU41+'12'!BU41</f>
        <v>0</v>
      </c>
      <c r="BV47" s="53">
        <f>'1'!BV41+'2'!BV41+'3'!BV41+'4'!BV41+'5'!BV41+'6'!BV41+'7'!BV41+'8'!BV41+'9'!BV41+'10'!BV41+'11'!BV41+'12'!BV41</f>
        <v>0</v>
      </c>
      <c r="BW47" s="53">
        <f>'1'!BW41+'2'!BW41+'3'!BW41+'4'!BW41+'5'!BW41+'6'!BW41+'7'!BW41+'8'!BW41+'9'!BW41+'10'!BW41+'11'!BW41+'12'!BW41</f>
        <v>0</v>
      </c>
      <c r="BX47" s="54">
        <f t="shared" si="6"/>
        <v>460</v>
      </c>
      <c r="BY47" s="53">
        <f>'1'!BY41+'2'!BY41+'3'!BY41+'4'!BY41+'5'!BY41+'6'!BY41+'7'!BY41+'8'!BY41+'9'!BY41+'10'!BY41+'11'!BY41+'12'!BY41</f>
        <v>0</v>
      </c>
      <c r="BZ47" s="55">
        <f>'1'!BZ41+'2'!BZ41+'3'!BZ41+'4'!BZ41+'5'!BZ41+'6'!BZ41+'7'!BZ41+'8'!BZ41+'9'!BZ41+'10'!BZ41+'11'!BZ41+'12'!BZ41</f>
        <v>0</v>
      </c>
      <c r="CA47" s="58">
        <f>'1'!CA41+'2'!CA41+'3'!CA41+'4'!CA41+'5'!CA41+'6'!CA41+'7'!CA41+'8'!CA41+'9'!CA41+'10'!CA41+'11'!CA41+'12'!CA41</f>
        <v>65894</v>
      </c>
      <c r="CB47" s="59">
        <f>'1'!CB41+'2'!CB41+'3'!CB41+'4'!CB41+'5'!CB41+'6'!CB41+'7'!CB41+'8'!CB41+'9'!CB41+'10'!CB41+'11'!CB41+'12'!CB41</f>
        <v>0</v>
      </c>
      <c r="CC47" s="59">
        <f>'1'!CC41+'2'!CC41+'3'!CC41+'4'!CC41+'5'!CC41+'6'!CC41+'7'!CC41+'8'!CC41+'9'!CC41+'10'!CC41+'11'!CC41+'12'!CC41</f>
        <v>0</v>
      </c>
      <c r="CD47" s="59">
        <f>'1'!CD41+'2'!CD41+'3'!CD41+'4'!CD41+'5'!CD41+'6'!CD41+'7'!CD41+'8'!CD41+'9'!CD41+'10'!CD41+'11'!CD41+'12'!CD41</f>
        <v>20</v>
      </c>
      <c r="CE47" s="59">
        <f>'1'!CE41+'2'!CE41+'3'!CE41+'4'!CE41+'5'!CE41+'6'!CE41+'7'!CE41+'8'!CE41+'9'!CE41+'10'!CE41+'11'!CE41+'12'!CE41</f>
        <v>0</v>
      </c>
      <c r="CF47" s="59">
        <f>'1'!CF41+'2'!CF41+'3'!CF41+'4'!CF41+'5'!CF41+'6'!CF41+'7'!CF41+'8'!CF41+'9'!CF41+'10'!CF41+'11'!CF41+'12'!CF41</f>
        <v>0</v>
      </c>
      <c r="CG47" s="59">
        <f>'1'!CG41+'2'!CG41+'3'!CG41+'4'!CG41+'5'!CG41+'6'!CG41+'7'!CG41+'8'!CG41+'9'!CG41+'10'!CG41+'11'!CG41+'12'!CG41</f>
        <v>540</v>
      </c>
      <c r="CH47" s="59">
        <f>'1'!CH41+'2'!CH41+'3'!CH41+'4'!CH41+'5'!CH41+'6'!CH41+'7'!CH41+'8'!CH41+'9'!CH41+'10'!CH41+'11'!CH41+'12'!CH41</f>
        <v>300</v>
      </c>
      <c r="CI47" s="59">
        <f>'1'!CI41+'2'!CI41+'3'!CI41+'4'!CI41+'5'!CI41+'6'!CI41+'7'!CI41+'8'!CI41+'9'!CI41+'10'!CI41+'11'!CI41+'12'!CI41</f>
        <v>0</v>
      </c>
      <c r="CJ47" s="59">
        <f>'1'!CJ41+'2'!CJ41+'3'!CJ41+'4'!CJ41+'5'!CJ41+'6'!CJ41+'7'!CJ41+'8'!CJ41+'9'!CJ41+'10'!CJ41+'11'!CJ41+'12'!CJ41</f>
        <v>0</v>
      </c>
      <c r="CK47" s="59">
        <f>'1'!CK41+'2'!CK41+'3'!CK41+'4'!CK41+'5'!CK41+'6'!CK41+'7'!CK41+'8'!CK41+'9'!CK41+'10'!CK41+'11'!CK41+'12'!CK41</f>
        <v>0</v>
      </c>
      <c r="CL47" s="60">
        <f>'1'!CL41+'2'!CL41+'3'!CL41+'4'!CL41+'5'!CL41+'6'!CL41+'7'!CL41+'8'!CL41+'9'!CL41+'10'!CL41+'11'!CL41+'12'!CL41</f>
        <v>37221</v>
      </c>
      <c r="CM47" s="61">
        <f>'1'!CM41+'2'!CM41+'3'!CM41+'4'!CM41+'5'!CM41+'6'!CM41+'7'!CM41+'8'!CM41+'9'!CM41+'10'!CM41+'11'!CM41+'12'!CM41</f>
        <v>0</v>
      </c>
      <c r="CN47" s="62">
        <f>'1'!CN41+'2'!CN41+'3'!CN41+'4'!CN41+'5'!CN41+'6'!CN41+'7'!CN41+'8'!CN41+'9'!CN41+'10'!CN41+'11'!CN41+'12'!CN41</f>
        <v>0</v>
      </c>
      <c r="CO47" s="63">
        <f t="shared" si="7"/>
        <v>0</v>
      </c>
      <c r="CP47" s="64">
        <f>'1'!CP41+'2'!CP41+'3'!CP41+'4'!CP41+'5'!CP41+'6'!CP41+'7'!CP41+'8'!CP41+'9'!CP41+'10'!CP41+'11'!CP41+'12'!CP41</f>
        <v>0</v>
      </c>
      <c r="CQ47" s="64">
        <f>'1'!CQ41+'2'!CQ41+'3'!CQ41+'4'!CQ41+'5'!CQ41+'6'!CQ41+'7'!CQ41+'8'!CQ41+'9'!CQ41+'10'!CQ41+'11'!CQ41+'12'!CQ41</f>
        <v>0</v>
      </c>
      <c r="CR47" s="65">
        <f>'1'!CR41+'2'!CR41+'3'!CR41+'4'!CR41+'5'!CR41+'6'!CR41+'7'!CR41+'8'!CR41+'9'!CR41+'10'!CR41+'11'!CR41+'12'!CR41</f>
        <v>0</v>
      </c>
      <c r="CS47" s="65">
        <f t="shared" si="3"/>
        <v>0</v>
      </c>
      <c r="CT47" s="66">
        <f>'1'!CT41+'2'!CT41+'3'!CT41+'4'!CT41+'5'!CT41+'6'!CT41+'7'!CT41+'8'!CT41+'9'!CT41+'10'!CT41+'11'!CT41+'12'!CT41</f>
        <v>0</v>
      </c>
      <c r="CU47" s="67">
        <f>'1'!CU41+'2'!CU41+'3'!CU41+'4'!CU41+'5'!CU41+'6'!CU41+'7'!CU41+'8'!CU41+'9'!CU41+'10'!CU41+'11'!CU41+'12'!CU41</f>
        <v>5781</v>
      </c>
      <c r="CV47" s="68">
        <f>'1'!CV41+'2'!CV41+'3'!CV41+'4'!CV41+'5'!CV41+'6'!CV41+'7'!CV41+'8'!CV41+'9'!CV41+'10'!CV41+'11'!CV41+'12'!CV41</f>
        <v>0</v>
      </c>
      <c r="CW47" s="69">
        <f>'1'!CW41+'2'!CW41+'3'!CW41+'4'!CW41+'5'!CW41+'6'!CW41+'7'!CW41+'8'!CW41+'9'!CW41+'10'!CW41+'11'!CW41+'12'!CW41</f>
        <v>0</v>
      </c>
      <c r="CX47" s="70">
        <f>'1'!CX41+'2'!CX41+'3'!CX41+'4'!CX41+'5'!CX41+'6'!CX41+'7'!CX41+'8'!CX41+'9'!CX41+'10'!CX41+'11'!CX41+'12'!CX41</f>
        <v>0</v>
      </c>
      <c r="CY47" s="67">
        <f>'1'!CY41+'2'!CY41+'3'!CY41+'4'!CY41+'5'!CY41+'6'!CY41+'7'!CY41+'8'!CY41+'9'!CY41+'10'!CY41+'11'!CY41+'12'!CY41</f>
        <v>0</v>
      </c>
      <c r="DA47" s="7"/>
    </row>
    <row r="48" spans="1:105" s="49" customFormat="1" ht="12" customHeight="1" x14ac:dyDescent="0.2">
      <c r="A48" s="50">
        <v>430187</v>
      </c>
      <c r="B48" s="51"/>
      <c r="C48" s="51" t="s">
        <v>132</v>
      </c>
      <c r="D48" s="52">
        <f t="shared" si="4"/>
        <v>596</v>
      </c>
      <c r="E48" s="53">
        <f>'1'!E42+'2'!E42+'3'!E42+'4'!E42+'5'!E42+'6'!E42+'7'!E42+'8'!E42+'9'!E42+'10'!E42+'11'!E42+'12'!E42</f>
        <v>0</v>
      </c>
      <c r="F48" s="53">
        <f>'1'!F42+'2'!F42+'3'!F42+'4'!F42+'5'!F42+'6'!F42+'7'!F42+'8'!F42+'9'!F42+'10'!F42+'11'!F42+'12'!F42</f>
        <v>0</v>
      </c>
      <c r="G48" s="53">
        <f>'1'!G42+'2'!G42+'3'!G42+'4'!G42+'5'!G42+'6'!G42+'7'!G42+'8'!G42+'9'!G42+'10'!G42+'11'!G42+'12'!G42</f>
        <v>0</v>
      </c>
      <c r="H48" s="53">
        <f>'1'!H42+'2'!H42+'3'!H42+'4'!H42+'5'!H42+'6'!H42+'7'!H42+'8'!H42+'9'!H42+'10'!H42+'11'!H42+'12'!H42</f>
        <v>10</v>
      </c>
      <c r="I48" s="53">
        <f>'1'!I42+'2'!I42+'3'!I42+'4'!I42+'5'!I42+'6'!I42+'7'!I42+'8'!I42+'9'!I42+'10'!I42+'11'!I42+'12'!I42</f>
        <v>0</v>
      </c>
      <c r="J48" s="53">
        <f>'1'!J42+'2'!J42+'3'!J42+'4'!J42+'5'!J42+'6'!J42+'7'!J42+'8'!J42+'9'!J42+'10'!J42+'11'!J42+'12'!J42</f>
        <v>0</v>
      </c>
      <c r="K48" s="53">
        <f>'1'!K42+'2'!K42+'3'!K42+'4'!K42+'5'!K42+'6'!K42+'7'!K42+'8'!K42+'9'!K42+'10'!K42+'11'!K42+'12'!K42</f>
        <v>0</v>
      </c>
      <c r="L48" s="53">
        <f>'1'!L42+'2'!L42+'3'!L42+'4'!L42+'5'!L42+'6'!L42+'7'!L42+'8'!L42+'9'!L42+'10'!L42+'11'!L42+'12'!L42</f>
        <v>0</v>
      </c>
      <c r="M48" s="53">
        <f>'1'!M42+'2'!M42+'3'!M42+'4'!M42+'5'!M42+'6'!M42+'7'!M42+'8'!M42+'9'!M42+'10'!M42+'11'!M42+'12'!M42</f>
        <v>0</v>
      </c>
      <c r="N48" s="53">
        <f>'1'!N42+'2'!N42+'3'!N42+'4'!N42+'5'!N42+'6'!N42+'7'!N42+'8'!N42+'9'!N42+'10'!N42+'11'!N42+'12'!N42</f>
        <v>0</v>
      </c>
      <c r="O48" s="53">
        <f>'1'!O42+'2'!O42+'3'!O42+'4'!O42+'5'!O42+'6'!O42+'7'!O42+'8'!O42+'9'!O42+'10'!O42+'11'!O42+'12'!O42</f>
        <v>0</v>
      </c>
      <c r="P48" s="53">
        <f>'1'!P42+'2'!P42+'3'!P42+'4'!P42+'5'!P42+'6'!P42+'7'!P42+'8'!P42+'9'!P42+'10'!P42+'11'!P42+'12'!P42</f>
        <v>155</v>
      </c>
      <c r="Q48" s="53">
        <f>'1'!Q42+'2'!Q42+'3'!Q42+'4'!Q42+'5'!Q42+'6'!Q42+'7'!Q42+'8'!Q42+'9'!Q42+'10'!Q42+'11'!Q42+'12'!Q42</f>
        <v>0</v>
      </c>
      <c r="R48" s="53">
        <f>'1'!R42+'2'!R42+'3'!R42+'4'!R42+'5'!R42+'6'!R42+'7'!R42+'8'!R42+'9'!R42+'10'!R42+'11'!R42+'12'!R42</f>
        <v>0</v>
      </c>
      <c r="S48" s="53">
        <f>'1'!S42+'2'!S42+'3'!S42+'4'!S42+'5'!S42+'6'!S42+'7'!S42+'8'!S42+'9'!S42+'10'!S42+'11'!S42+'12'!S42</f>
        <v>0</v>
      </c>
      <c r="T48" s="53">
        <f>'1'!T42+'2'!T42+'3'!T42+'4'!T42+'5'!T42+'6'!T42+'7'!T42+'8'!T42+'9'!T42+'10'!T42+'11'!T42+'12'!T42</f>
        <v>0</v>
      </c>
      <c r="U48" s="53">
        <f>'1'!U42+'2'!U42+'3'!U42+'4'!U42+'5'!U42+'6'!U42+'7'!U42+'8'!U42+'9'!U42+'10'!U42+'11'!U42+'12'!U42</f>
        <v>0</v>
      </c>
      <c r="V48" s="53">
        <f>'1'!V42+'2'!V42+'3'!V42+'4'!V42+'5'!V42+'6'!V42+'7'!V42+'8'!V42+'9'!V42+'10'!V42+'11'!V42+'12'!V42</f>
        <v>0</v>
      </c>
      <c r="W48" s="53">
        <f>'1'!W42+'2'!W42+'3'!W42+'4'!W42+'5'!W42+'6'!W42+'7'!W42+'8'!W42+'9'!W42+'10'!W42+'11'!W42+'12'!W42</f>
        <v>0</v>
      </c>
      <c r="X48" s="53">
        <f>'1'!X42+'2'!X42+'3'!X42+'4'!X42+'5'!X42+'6'!X42+'7'!X42+'8'!X42+'9'!X42+'10'!X42+'11'!X42+'12'!X42</f>
        <v>18</v>
      </c>
      <c r="Y48" s="53">
        <f>'1'!Y42+'2'!Y42+'3'!Y42+'4'!Y42+'5'!Y42+'6'!Y42+'7'!Y42+'8'!Y42+'9'!Y42+'10'!Y42+'11'!Y42+'12'!Y42</f>
        <v>0</v>
      </c>
      <c r="Z48" s="53">
        <f>'1'!Z42+'2'!Z42+'3'!Z42+'4'!Z42+'5'!Z42+'6'!Z42+'7'!Z42+'8'!Z42+'9'!Z42+'10'!Z42+'11'!Z42+'12'!Z42</f>
        <v>118</v>
      </c>
      <c r="AA48" s="53">
        <f>'1'!AA42+'2'!AA42+'3'!AA42+'4'!AA42+'5'!AA42+'6'!AA42+'7'!AA42+'8'!AA42+'9'!AA42+'10'!AA42+'11'!AA42+'12'!AA42</f>
        <v>0</v>
      </c>
      <c r="AB48" s="53">
        <f>'1'!AB42+'2'!AB42+'3'!AB42+'4'!AB42+'5'!AB42+'6'!AB42+'7'!AB42+'8'!AB42+'9'!AB42+'10'!AB42+'11'!AB42+'12'!AB42</f>
        <v>0</v>
      </c>
      <c r="AC48" s="53">
        <f>'1'!AC42+'2'!AC42+'3'!AC42+'4'!AC42+'5'!AC42+'6'!AC42+'7'!AC42+'8'!AC42+'9'!AC42+'10'!AC42+'11'!AC42+'12'!AC42</f>
        <v>0</v>
      </c>
      <c r="AD48" s="53">
        <f>'1'!AD42+'2'!AD42+'3'!AD42+'4'!AD42+'5'!AD42+'6'!AD42+'7'!AD42+'8'!AD42+'9'!AD42+'10'!AD42+'11'!AD42+'12'!AD42</f>
        <v>0</v>
      </c>
      <c r="AE48" s="53">
        <f>'1'!AE42+'2'!AE42+'3'!AE42+'4'!AE42+'5'!AE42+'6'!AE42+'7'!AE42+'8'!AE42+'9'!AE42+'10'!AE42+'11'!AE42+'12'!AE42</f>
        <v>295</v>
      </c>
      <c r="AF48" s="53">
        <f>'1'!AF42+'2'!AF42+'3'!AF42+'4'!AF42+'5'!AF42+'6'!AF42+'7'!AF42+'8'!AF42+'9'!AF42+'10'!AF42+'11'!AF42+'12'!AF42</f>
        <v>0</v>
      </c>
      <c r="AG48" s="53">
        <f>'1'!AG42+'2'!AG42+'3'!AG42+'4'!AG42+'5'!AG42+'6'!AG42+'7'!AG42+'8'!AG42+'9'!AG42+'10'!AG42+'11'!AG42+'12'!AG42</f>
        <v>0</v>
      </c>
      <c r="AH48" s="53">
        <f>'1'!AH42+'2'!AH42+'3'!AH42+'4'!AH42+'5'!AH42+'6'!AH42+'7'!AH42+'8'!AH42+'9'!AH42+'10'!AH42+'11'!AH42+'12'!AH42</f>
        <v>0</v>
      </c>
      <c r="AI48" s="53">
        <f>'1'!AI42+'2'!AI42+'3'!AI42+'4'!AI42+'5'!AI42+'6'!AI42+'7'!AI42+'8'!AI42+'9'!AI42+'10'!AI42+'11'!AI42+'12'!AI42</f>
        <v>0</v>
      </c>
      <c r="AJ48" s="53">
        <f>'1'!AJ42+'2'!AJ42+'3'!AJ42+'4'!AJ42+'5'!AJ42+'6'!AJ42+'7'!AJ42+'8'!AJ42+'9'!AJ42+'10'!AJ42+'11'!AJ42+'12'!AJ42</f>
        <v>0</v>
      </c>
      <c r="AK48" s="53">
        <f>'1'!AK42+'2'!AK42+'3'!AK42+'4'!AK42+'5'!AK42+'6'!AK42+'7'!AK42+'8'!AK42+'9'!AK42+'10'!AK42+'11'!AK42+'12'!AK42</f>
        <v>0</v>
      </c>
      <c r="AL48" s="53">
        <f>'1'!AL42+'2'!AL42+'3'!AL42+'4'!AL42+'5'!AL42+'6'!AL42+'7'!AL42+'8'!AL42+'9'!AL42+'10'!AL42+'11'!AL42+'12'!AL42</f>
        <v>0</v>
      </c>
      <c r="AM48" s="53">
        <f>'1'!AM42+'2'!AM42+'3'!AM42+'4'!AM42+'5'!AM42+'6'!AM42+'7'!AM42+'8'!AM42+'9'!AM42+'10'!AM42+'11'!AM42+'12'!AM42</f>
        <v>0</v>
      </c>
      <c r="AN48" s="53">
        <f>'1'!AN42+'2'!AN42+'3'!AN42+'4'!AN42+'5'!AN42+'6'!AN42+'7'!AN42+'8'!AN42+'9'!AN42+'10'!AN42+'11'!AN42+'12'!AN42</f>
        <v>0</v>
      </c>
      <c r="AO48" s="53">
        <f>'1'!AO42+'2'!AO42+'3'!AO42+'4'!AO42+'5'!AO42+'6'!AO42+'7'!AO42+'8'!AO42+'9'!AO42+'10'!AO42+'11'!AO42+'12'!AO42</f>
        <v>0</v>
      </c>
      <c r="AP48" s="54">
        <f t="shared" si="5"/>
        <v>596</v>
      </c>
      <c r="AQ48" s="53">
        <f>'1'!AQ42+'2'!AQ42+'3'!AQ42+'4'!AQ42+'5'!AQ42+'6'!AQ42+'7'!AQ42+'8'!AQ42+'9'!AQ42+'10'!AQ42+'11'!AQ42+'12'!AQ42</f>
        <v>0</v>
      </c>
      <c r="AR48" s="55">
        <f>'1'!AR42+'2'!AR42+'3'!AR42+'4'!AR42+'5'!AR42+'6'!AR42+'7'!AR42+'8'!AR42+'9'!AR42+'10'!AR42+'11'!AR42+'12'!AR42</f>
        <v>0</v>
      </c>
      <c r="AS48" s="52">
        <f>'1'!AS42+'2'!AS42+'3'!AS42+'4'!AS42+'5'!AS42+'6'!AS42+'7'!AS42+'8'!AS42+'9'!AS42+'10'!AS42+'11'!AS42+'12'!AS42</f>
        <v>439</v>
      </c>
      <c r="AT48" s="56">
        <f>'1'!AT42+'2'!AT42+'3'!AT42+'4'!AT42+'5'!AT42+'6'!AT42+'7'!AT42+'8'!AT42+'9'!AT42+'10'!AT42+'11'!AT42+'12'!AT42</f>
        <v>0</v>
      </c>
      <c r="AU48" s="53">
        <f>'1'!AU42+'2'!AU42+'3'!AU42+'4'!AU42+'5'!AU42+'6'!AU42+'7'!AU42+'8'!AU42+'9'!AU42+'10'!AU42+'11'!AU42+'12'!AU42</f>
        <v>0</v>
      </c>
      <c r="AV48" s="53">
        <f>'1'!AV42+'2'!AV42+'3'!AV42+'4'!AV42+'5'!AV42+'6'!AV42+'7'!AV42+'8'!AV42+'9'!AV42+'10'!AV42+'11'!AV42+'12'!AV42</f>
        <v>0</v>
      </c>
      <c r="AW48" s="53">
        <f>'1'!AW42+'2'!AW42+'3'!AW42+'4'!AW42+'5'!AW42+'6'!AW42+'7'!AW42+'8'!AW42+'9'!AW42+'10'!AW42+'11'!AW42+'12'!AW42</f>
        <v>5</v>
      </c>
      <c r="AX48" s="57">
        <f>'1'!AX42+'2'!AX42+'3'!AX42+'4'!AX42+'5'!AX42+'6'!AX42+'7'!AX42+'8'!AX42+'9'!AX42+'10'!AX42+'11'!AX42+'12'!AX42</f>
        <v>0</v>
      </c>
      <c r="AY48" s="57">
        <f>'1'!AY42+'2'!AY42+'3'!AY42+'4'!AY42+'5'!AY42+'6'!AY42+'7'!AY42+'8'!AY42+'9'!AY42+'10'!AY42+'11'!AY42+'12'!AY42</f>
        <v>0</v>
      </c>
      <c r="AZ48" s="57">
        <f>'1'!AZ42+'2'!AZ42+'3'!AZ42+'4'!AZ42+'5'!AZ42+'6'!AZ42+'7'!AZ42+'8'!AZ42+'9'!AZ42+'10'!AZ42+'11'!AZ42+'12'!AZ42</f>
        <v>0</v>
      </c>
      <c r="BA48" s="53">
        <f>'1'!BA42+'2'!BA42+'3'!BA42+'4'!BA42+'5'!BA42+'6'!BA42+'7'!BA42+'8'!BA42+'9'!BA42+'10'!BA42+'11'!BA42+'12'!BA42</f>
        <v>0</v>
      </c>
      <c r="BB48" s="53">
        <f>'1'!BB42+'2'!BB42+'3'!BB42+'4'!BB42+'5'!BB42+'6'!BB42+'7'!BB42+'8'!BB42+'9'!BB42+'10'!BB42+'11'!BB42+'12'!BB42</f>
        <v>0</v>
      </c>
      <c r="BC48" s="53">
        <f>'1'!BC42+'2'!BC42+'3'!BC42+'4'!BC42+'5'!BC42+'6'!BC42+'7'!BC42+'8'!BC42+'9'!BC42+'10'!BC42+'11'!BC42+'12'!BC42</f>
        <v>0</v>
      </c>
      <c r="BD48" s="53">
        <f>'1'!BD42+'2'!BD42+'3'!BD42+'4'!BD42+'5'!BD42+'6'!BD42+'7'!BD42+'8'!BD42+'9'!BD42+'10'!BD42+'11'!BD42+'12'!BD42</f>
        <v>123</v>
      </c>
      <c r="BE48" s="53">
        <f>'1'!BE42+'2'!BE42+'3'!BE42+'4'!BE42+'5'!BE42+'6'!BE42+'7'!BE42+'8'!BE42+'9'!BE42+'10'!BE42+'11'!BE42+'12'!BE42</f>
        <v>0</v>
      </c>
      <c r="BF48" s="53">
        <f>'1'!BF42+'2'!BF42+'3'!BF42+'4'!BF42+'5'!BF42+'6'!BF42+'7'!BF42+'8'!BF42+'9'!BF42+'10'!BF42+'11'!BF42+'12'!BF42</f>
        <v>0</v>
      </c>
      <c r="BG48" s="53">
        <f>'1'!BG42+'2'!BG42+'3'!BG42+'4'!BG42+'5'!BG42+'6'!BG42+'7'!BG42+'8'!BG42+'9'!BG42+'10'!BG42+'11'!BG42+'12'!BG42</f>
        <v>0</v>
      </c>
      <c r="BH48" s="53">
        <f>'1'!BH42+'2'!BH42+'3'!BH42+'4'!BH42+'5'!BH42+'6'!BH42+'7'!BH42+'8'!BH42+'9'!BH42+'10'!BH42+'11'!BH42+'12'!BH42</f>
        <v>0</v>
      </c>
      <c r="BI48" s="53">
        <f>'1'!BI42+'2'!BI42+'3'!BI42+'4'!BI42+'5'!BI42+'6'!BI42+'7'!BI42+'8'!BI42+'9'!BI42+'10'!BI42+'11'!BI42+'12'!BI42</f>
        <v>0</v>
      </c>
      <c r="BJ48" s="53">
        <f>'1'!BJ42+'2'!BJ42+'3'!BJ42+'4'!BJ42+'5'!BJ42+'6'!BJ42+'7'!BJ42+'8'!BJ42+'9'!BJ42+'10'!BJ42+'11'!BJ42+'12'!BJ42</f>
        <v>2</v>
      </c>
      <c r="BK48" s="53">
        <f>'1'!BK42+'2'!BK42+'3'!BK42+'4'!BK42+'5'!BK42+'6'!BK42+'7'!BK42+'8'!BK42+'9'!BK42+'10'!BK42+'11'!BK42+'12'!BK42</f>
        <v>65</v>
      </c>
      <c r="BL48" s="53">
        <f>'1'!BL42+'2'!BL42+'3'!BL42+'4'!BL42+'5'!BL42+'6'!BL42+'7'!BL42+'8'!BL42+'9'!BL42+'10'!BL42+'11'!BL42+'12'!BL42</f>
        <v>0</v>
      </c>
      <c r="BM48" s="53">
        <f>'1'!BM42+'2'!BM42+'3'!BM42+'4'!BM42+'5'!BM42+'6'!BM42+'7'!BM42+'8'!BM42+'9'!BM42+'10'!BM42+'11'!BM42+'12'!BM42</f>
        <v>0</v>
      </c>
      <c r="BN48" s="53">
        <f>'1'!BN42+'2'!BN42+'3'!BN42+'4'!BN42+'5'!BN42+'6'!BN42+'7'!BN42+'8'!BN42+'9'!BN42+'10'!BN42+'11'!BN42+'12'!BN42</f>
        <v>0</v>
      </c>
      <c r="BO48" s="53">
        <f>'1'!BO42+'2'!BO42+'3'!BO42+'4'!BO42+'5'!BO42+'6'!BO42+'7'!BO42+'8'!BO42+'9'!BO42+'10'!BO42+'11'!BO42+'12'!BO42</f>
        <v>0</v>
      </c>
      <c r="BP48" s="53">
        <f>'1'!BP42+'2'!BP42+'3'!BP42+'4'!BP42+'5'!BP42+'6'!BP42+'7'!BP42+'8'!BP42+'9'!BP42+'10'!BP42+'11'!BP42+'12'!BP42</f>
        <v>244</v>
      </c>
      <c r="BQ48" s="53">
        <f>'1'!BQ42+'2'!BQ42+'3'!BQ42+'4'!BQ42+'5'!BQ42+'6'!BQ42+'7'!BQ42+'8'!BQ42+'9'!BQ42+'10'!BQ42+'11'!BQ42+'12'!BQ42</f>
        <v>0</v>
      </c>
      <c r="BR48" s="53">
        <f>'1'!BR42+'2'!BR42+'3'!BR42+'4'!BR42+'5'!BR42+'6'!BR42+'7'!BR42+'8'!BR42+'9'!BR42+'10'!BR42+'11'!BR42+'12'!BR42</f>
        <v>0</v>
      </c>
      <c r="BS48" s="53">
        <f>'1'!BS42+'2'!BS42+'3'!BS42+'4'!BS42+'5'!BS42+'6'!BS42+'7'!BS42+'8'!BS42+'9'!BS42+'10'!BS42+'11'!BS42+'12'!BS42</f>
        <v>0</v>
      </c>
      <c r="BT48" s="53">
        <f>'1'!BT42+'2'!BT42+'3'!BT42+'4'!BT42+'5'!BT42+'6'!BT42+'7'!BT42+'8'!BT42+'9'!BT42+'10'!BT42+'11'!BT42+'12'!BT42</f>
        <v>0</v>
      </c>
      <c r="BU48" s="53">
        <f>'1'!BU42+'2'!BU42+'3'!BU42+'4'!BU42+'5'!BU42+'6'!BU42+'7'!BU42+'8'!BU42+'9'!BU42+'10'!BU42+'11'!BU42+'12'!BU42</f>
        <v>0</v>
      </c>
      <c r="BV48" s="53">
        <f>'1'!BV42+'2'!BV42+'3'!BV42+'4'!BV42+'5'!BV42+'6'!BV42+'7'!BV42+'8'!BV42+'9'!BV42+'10'!BV42+'11'!BV42+'12'!BV42</f>
        <v>0</v>
      </c>
      <c r="BW48" s="53">
        <f>'1'!BW42+'2'!BW42+'3'!BW42+'4'!BW42+'5'!BW42+'6'!BW42+'7'!BW42+'8'!BW42+'9'!BW42+'10'!BW42+'11'!BW42+'12'!BW42</f>
        <v>0</v>
      </c>
      <c r="BX48" s="54">
        <f t="shared" si="6"/>
        <v>439</v>
      </c>
      <c r="BY48" s="53">
        <f>'1'!BY42+'2'!BY42+'3'!BY42+'4'!BY42+'5'!BY42+'6'!BY42+'7'!BY42+'8'!BY42+'9'!BY42+'10'!BY42+'11'!BY42+'12'!BY42</f>
        <v>0</v>
      </c>
      <c r="BZ48" s="55">
        <f>'1'!BZ42+'2'!BZ42+'3'!BZ42+'4'!BZ42+'5'!BZ42+'6'!BZ42+'7'!BZ42+'8'!BZ42+'9'!BZ42+'10'!BZ42+'11'!BZ42+'12'!BZ42</f>
        <v>0</v>
      </c>
      <c r="CA48" s="58">
        <f>'1'!CA42+'2'!CA42+'3'!CA42+'4'!CA42+'5'!CA42+'6'!CA42+'7'!CA42+'8'!CA42+'9'!CA42+'10'!CA42+'11'!CA42+'12'!CA42</f>
        <v>47444</v>
      </c>
      <c r="CB48" s="59">
        <f>'1'!CB42+'2'!CB42+'3'!CB42+'4'!CB42+'5'!CB42+'6'!CB42+'7'!CB42+'8'!CB42+'9'!CB42+'10'!CB42+'11'!CB42+'12'!CB42</f>
        <v>0</v>
      </c>
      <c r="CC48" s="59">
        <f>'1'!CC42+'2'!CC42+'3'!CC42+'4'!CC42+'5'!CC42+'6'!CC42+'7'!CC42+'8'!CC42+'9'!CC42+'10'!CC42+'11'!CC42+'12'!CC42</f>
        <v>0</v>
      </c>
      <c r="CD48" s="59">
        <f>'1'!CD42+'2'!CD42+'3'!CD42+'4'!CD42+'5'!CD42+'6'!CD42+'7'!CD42+'8'!CD42+'9'!CD42+'10'!CD42+'11'!CD42+'12'!CD42</f>
        <v>10</v>
      </c>
      <c r="CE48" s="59">
        <f>'1'!CE42+'2'!CE42+'3'!CE42+'4'!CE42+'5'!CE42+'6'!CE42+'7'!CE42+'8'!CE42+'9'!CE42+'10'!CE42+'11'!CE42+'12'!CE42</f>
        <v>0</v>
      </c>
      <c r="CF48" s="59">
        <f>'1'!CF42+'2'!CF42+'3'!CF42+'4'!CF42+'5'!CF42+'6'!CF42+'7'!CF42+'8'!CF42+'9'!CF42+'10'!CF42+'11'!CF42+'12'!CF42</f>
        <v>0</v>
      </c>
      <c r="CG48" s="59">
        <f>'1'!CG42+'2'!CG42+'3'!CG42+'4'!CG42+'5'!CG42+'6'!CG42+'7'!CG42+'8'!CG42+'9'!CG42+'10'!CG42+'11'!CG42+'12'!CG42</f>
        <v>0</v>
      </c>
      <c r="CH48" s="59">
        <f>'1'!CH42+'2'!CH42+'3'!CH42+'4'!CH42+'5'!CH42+'6'!CH42+'7'!CH42+'8'!CH42+'9'!CH42+'10'!CH42+'11'!CH42+'12'!CH42</f>
        <v>0</v>
      </c>
      <c r="CI48" s="59">
        <f>'1'!CI42+'2'!CI42+'3'!CI42+'4'!CI42+'5'!CI42+'6'!CI42+'7'!CI42+'8'!CI42+'9'!CI42+'10'!CI42+'11'!CI42+'12'!CI42</f>
        <v>0</v>
      </c>
      <c r="CJ48" s="59">
        <f>'1'!CJ42+'2'!CJ42+'3'!CJ42+'4'!CJ42+'5'!CJ42+'6'!CJ42+'7'!CJ42+'8'!CJ42+'9'!CJ42+'10'!CJ42+'11'!CJ42+'12'!CJ42</f>
        <v>0</v>
      </c>
      <c r="CK48" s="59">
        <f>'1'!CK42+'2'!CK42+'3'!CK42+'4'!CK42+'5'!CK42+'6'!CK42+'7'!CK42+'8'!CK42+'9'!CK42+'10'!CK42+'11'!CK42+'12'!CK42</f>
        <v>0</v>
      </c>
      <c r="CL48" s="60">
        <f>'1'!CL42+'2'!CL42+'3'!CL42+'4'!CL42+'5'!CL42+'6'!CL42+'7'!CL42+'8'!CL42+'9'!CL42+'10'!CL42+'11'!CL42+'12'!CL42</f>
        <v>13722</v>
      </c>
      <c r="CM48" s="61">
        <f>'1'!CM42+'2'!CM42+'3'!CM42+'4'!CM42+'5'!CM42+'6'!CM42+'7'!CM42+'8'!CM42+'9'!CM42+'10'!CM42+'11'!CM42+'12'!CM42</f>
        <v>0</v>
      </c>
      <c r="CN48" s="62">
        <f>'1'!CN42+'2'!CN42+'3'!CN42+'4'!CN42+'5'!CN42+'6'!CN42+'7'!CN42+'8'!CN42+'9'!CN42+'10'!CN42+'11'!CN42+'12'!CN42</f>
        <v>0</v>
      </c>
      <c r="CO48" s="63">
        <f t="shared" si="7"/>
        <v>0</v>
      </c>
      <c r="CP48" s="64">
        <f>'1'!CP42+'2'!CP42+'3'!CP42+'4'!CP42+'5'!CP42+'6'!CP42+'7'!CP42+'8'!CP42+'9'!CP42+'10'!CP42+'11'!CP42+'12'!CP42</f>
        <v>0</v>
      </c>
      <c r="CQ48" s="64">
        <f>'1'!CQ42+'2'!CQ42+'3'!CQ42+'4'!CQ42+'5'!CQ42+'6'!CQ42+'7'!CQ42+'8'!CQ42+'9'!CQ42+'10'!CQ42+'11'!CQ42+'12'!CQ42</f>
        <v>0</v>
      </c>
      <c r="CR48" s="65">
        <f>'1'!CR42+'2'!CR42+'3'!CR42+'4'!CR42+'5'!CR42+'6'!CR42+'7'!CR42+'8'!CR42+'9'!CR42+'10'!CR42+'11'!CR42+'12'!CR42</f>
        <v>0</v>
      </c>
      <c r="CS48" s="65">
        <f t="shared" si="3"/>
        <v>0</v>
      </c>
      <c r="CT48" s="66">
        <f>'1'!CT42+'2'!CT42+'3'!CT42+'4'!CT42+'5'!CT42+'6'!CT42+'7'!CT42+'8'!CT42+'9'!CT42+'10'!CT42+'11'!CT42+'12'!CT42</f>
        <v>0</v>
      </c>
      <c r="CU48" s="67">
        <f>'1'!CU42+'2'!CU42+'3'!CU42+'4'!CU42+'5'!CU42+'6'!CU42+'7'!CU42+'8'!CU42+'9'!CU42+'10'!CU42+'11'!CU42+'12'!CU42</f>
        <v>851</v>
      </c>
      <c r="CV48" s="68">
        <f>'1'!CV42+'2'!CV42+'3'!CV42+'4'!CV42+'5'!CV42+'6'!CV42+'7'!CV42+'8'!CV42+'9'!CV42+'10'!CV42+'11'!CV42+'12'!CV42</f>
        <v>0</v>
      </c>
      <c r="CW48" s="69">
        <f>'1'!CW42+'2'!CW42+'3'!CW42+'4'!CW42+'5'!CW42+'6'!CW42+'7'!CW42+'8'!CW42+'9'!CW42+'10'!CW42+'11'!CW42+'12'!CW42</f>
        <v>0</v>
      </c>
      <c r="CX48" s="70">
        <f>'1'!CX42+'2'!CX42+'3'!CX42+'4'!CX42+'5'!CX42+'6'!CX42+'7'!CX42+'8'!CX42+'9'!CX42+'10'!CX42+'11'!CX42+'12'!CX42</f>
        <v>0</v>
      </c>
      <c r="CY48" s="67">
        <f>'1'!CY42+'2'!CY42+'3'!CY42+'4'!CY42+'5'!CY42+'6'!CY42+'7'!CY42+'8'!CY42+'9'!CY42+'10'!CY42+'11'!CY42+'12'!CY42</f>
        <v>0</v>
      </c>
      <c r="DA48" s="7"/>
    </row>
    <row r="49" spans="1:105" s="49" customFormat="1" ht="12" customHeight="1" x14ac:dyDescent="0.2">
      <c r="A49" s="50">
        <v>430189</v>
      </c>
      <c r="B49" s="51"/>
      <c r="C49" s="51" t="s">
        <v>133</v>
      </c>
      <c r="D49" s="52">
        <f t="shared" si="4"/>
        <v>2090</v>
      </c>
      <c r="E49" s="53">
        <f>'1'!E43+'2'!E43+'3'!E43+'4'!E43+'5'!E43+'6'!E43+'7'!E43+'8'!E43+'9'!E43+'10'!E43+'11'!E43+'12'!E43</f>
        <v>0</v>
      </c>
      <c r="F49" s="53">
        <f>'1'!F43+'2'!F43+'3'!F43+'4'!F43+'5'!F43+'6'!F43+'7'!F43+'8'!F43+'9'!F43+'10'!F43+'11'!F43+'12'!F43</f>
        <v>0</v>
      </c>
      <c r="G49" s="53">
        <f>'1'!G43+'2'!G43+'3'!G43+'4'!G43+'5'!G43+'6'!G43+'7'!G43+'8'!G43+'9'!G43+'10'!G43+'11'!G43+'12'!G43</f>
        <v>0</v>
      </c>
      <c r="H49" s="53">
        <f>'1'!H43+'2'!H43+'3'!H43+'4'!H43+'5'!H43+'6'!H43+'7'!H43+'8'!H43+'9'!H43+'10'!H43+'11'!H43+'12'!H43</f>
        <v>219</v>
      </c>
      <c r="I49" s="53">
        <f>'1'!I43+'2'!I43+'3'!I43+'4'!I43+'5'!I43+'6'!I43+'7'!I43+'8'!I43+'9'!I43+'10'!I43+'11'!I43+'12'!I43</f>
        <v>0</v>
      </c>
      <c r="J49" s="53">
        <f>'1'!J43+'2'!J43+'3'!J43+'4'!J43+'5'!J43+'6'!J43+'7'!J43+'8'!J43+'9'!J43+'10'!J43+'11'!J43+'12'!J43</f>
        <v>88</v>
      </c>
      <c r="K49" s="53">
        <f>'1'!K43+'2'!K43+'3'!K43+'4'!K43+'5'!K43+'6'!K43+'7'!K43+'8'!K43+'9'!K43+'10'!K43+'11'!K43+'12'!K43</f>
        <v>207</v>
      </c>
      <c r="L49" s="53">
        <f>'1'!L43+'2'!L43+'3'!L43+'4'!L43+'5'!L43+'6'!L43+'7'!L43+'8'!L43+'9'!L43+'10'!L43+'11'!L43+'12'!L43</f>
        <v>0</v>
      </c>
      <c r="M49" s="53">
        <f>'1'!M43+'2'!M43+'3'!M43+'4'!M43+'5'!M43+'6'!M43+'7'!M43+'8'!M43+'9'!M43+'10'!M43+'11'!M43+'12'!M43</f>
        <v>0</v>
      </c>
      <c r="N49" s="53">
        <f>'1'!N43+'2'!N43+'3'!N43+'4'!N43+'5'!N43+'6'!N43+'7'!N43+'8'!N43+'9'!N43+'10'!N43+'11'!N43+'12'!N43</f>
        <v>0</v>
      </c>
      <c r="O49" s="53">
        <f>'1'!O43+'2'!O43+'3'!O43+'4'!O43+'5'!O43+'6'!O43+'7'!O43+'8'!O43+'9'!O43+'10'!O43+'11'!O43+'12'!O43</f>
        <v>0</v>
      </c>
      <c r="P49" s="53">
        <f>'1'!P43+'2'!P43+'3'!P43+'4'!P43+'5'!P43+'6'!P43+'7'!P43+'8'!P43+'9'!P43+'10'!P43+'11'!P43+'12'!P43</f>
        <v>190</v>
      </c>
      <c r="Q49" s="53">
        <f>'1'!Q43+'2'!Q43+'3'!Q43+'4'!Q43+'5'!Q43+'6'!Q43+'7'!Q43+'8'!Q43+'9'!Q43+'10'!Q43+'11'!Q43+'12'!Q43</f>
        <v>0</v>
      </c>
      <c r="R49" s="53">
        <f>'1'!R43+'2'!R43+'3'!R43+'4'!R43+'5'!R43+'6'!R43+'7'!R43+'8'!R43+'9'!R43+'10'!R43+'11'!R43+'12'!R43</f>
        <v>0</v>
      </c>
      <c r="S49" s="53">
        <f>'1'!S43+'2'!S43+'3'!S43+'4'!S43+'5'!S43+'6'!S43+'7'!S43+'8'!S43+'9'!S43+'10'!S43+'11'!S43+'12'!S43</f>
        <v>0</v>
      </c>
      <c r="T49" s="53">
        <f>'1'!T43+'2'!T43+'3'!T43+'4'!T43+'5'!T43+'6'!T43+'7'!T43+'8'!T43+'9'!T43+'10'!T43+'11'!T43+'12'!T43</f>
        <v>0</v>
      </c>
      <c r="U49" s="53">
        <f>'1'!U43+'2'!U43+'3'!U43+'4'!U43+'5'!U43+'6'!U43+'7'!U43+'8'!U43+'9'!U43+'10'!U43+'11'!U43+'12'!U43</f>
        <v>0</v>
      </c>
      <c r="V49" s="53">
        <f>'1'!V43+'2'!V43+'3'!V43+'4'!V43+'5'!V43+'6'!V43+'7'!V43+'8'!V43+'9'!V43+'10'!V43+'11'!V43+'12'!V43</f>
        <v>0</v>
      </c>
      <c r="W49" s="53">
        <f>'1'!W43+'2'!W43+'3'!W43+'4'!W43+'5'!W43+'6'!W43+'7'!W43+'8'!W43+'9'!W43+'10'!W43+'11'!W43+'12'!W43</f>
        <v>0</v>
      </c>
      <c r="X49" s="53">
        <f>'1'!X43+'2'!X43+'3'!X43+'4'!X43+'5'!X43+'6'!X43+'7'!X43+'8'!X43+'9'!X43+'10'!X43+'11'!X43+'12'!X43</f>
        <v>73</v>
      </c>
      <c r="Y49" s="53">
        <f>'1'!Y43+'2'!Y43+'3'!Y43+'4'!Y43+'5'!Y43+'6'!Y43+'7'!Y43+'8'!Y43+'9'!Y43+'10'!Y43+'11'!Y43+'12'!Y43</f>
        <v>0</v>
      </c>
      <c r="Z49" s="53">
        <f>'1'!Z43+'2'!Z43+'3'!Z43+'4'!Z43+'5'!Z43+'6'!Z43+'7'!Z43+'8'!Z43+'9'!Z43+'10'!Z43+'11'!Z43+'12'!Z43</f>
        <v>120</v>
      </c>
      <c r="AA49" s="53">
        <f>'1'!AA43+'2'!AA43+'3'!AA43+'4'!AA43+'5'!AA43+'6'!AA43+'7'!AA43+'8'!AA43+'9'!AA43+'10'!AA43+'11'!AA43+'12'!AA43</f>
        <v>0</v>
      </c>
      <c r="AB49" s="53">
        <f>'1'!AB43+'2'!AB43+'3'!AB43+'4'!AB43+'5'!AB43+'6'!AB43+'7'!AB43+'8'!AB43+'9'!AB43+'10'!AB43+'11'!AB43+'12'!AB43</f>
        <v>0</v>
      </c>
      <c r="AC49" s="53">
        <f>'1'!AC43+'2'!AC43+'3'!AC43+'4'!AC43+'5'!AC43+'6'!AC43+'7'!AC43+'8'!AC43+'9'!AC43+'10'!AC43+'11'!AC43+'12'!AC43</f>
        <v>0</v>
      </c>
      <c r="AD49" s="53">
        <f>'1'!AD43+'2'!AD43+'3'!AD43+'4'!AD43+'5'!AD43+'6'!AD43+'7'!AD43+'8'!AD43+'9'!AD43+'10'!AD43+'11'!AD43+'12'!AD43</f>
        <v>0</v>
      </c>
      <c r="AE49" s="53">
        <f>'1'!AE43+'2'!AE43+'3'!AE43+'4'!AE43+'5'!AE43+'6'!AE43+'7'!AE43+'8'!AE43+'9'!AE43+'10'!AE43+'11'!AE43+'12'!AE43</f>
        <v>527</v>
      </c>
      <c r="AF49" s="53">
        <f>'1'!AF43+'2'!AF43+'3'!AF43+'4'!AF43+'5'!AF43+'6'!AF43+'7'!AF43+'8'!AF43+'9'!AF43+'10'!AF43+'11'!AF43+'12'!AF43</f>
        <v>0</v>
      </c>
      <c r="AG49" s="53">
        <f>'1'!AG43+'2'!AG43+'3'!AG43+'4'!AG43+'5'!AG43+'6'!AG43+'7'!AG43+'8'!AG43+'9'!AG43+'10'!AG43+'11'!AG43+'12'!AG43</f>
        <v>0</v>
      </c>
      <c r="AH49" s="53">
        <f>'1'!AH43+'2'!AH43+'3'!AH43+'4'!AH43+'5'!AH43+'6'!AH43+'7'!AH43+'8'!AH43+'9'!AH43+'10'!AH43+'11'!AH43+'12'!AH43</f>
        <v>0</v>
      </c>
      <c r="AI49" s="53">
        <f>'1'!AI43+'2'!AI43+'3'!AI43+'4'!AI43+'5'!AI43+'6'!AI43+'7'!AI43+'8'!AI43+'9'!AI43+'10'!AI43+'11'!AI43+'12'!AI43</f>
        <v>0</v>
      </c>
      <c r="AJ49" s="53">
        <f>'1'!AJ43+'2'!AJ43+'3'!AJ43+'4'!AJ43+'5'!AJ43+'6'!AJ43+'7'!AJ43+'8'!AJ43+'9'!AJ43+'10'!AJ43+'11'!AJ43+'12'!AJ43</f>
        <v>655</v>
      </c>
      <c r="AK49" s="53">
        <f>'1'!AK43+'2'!AK43+'3'!AK43+'4'!AK43+'5'!AK43+'6'!AK43+'7'!AK43+'8'!AK43+'9'!AK43+'10'!AK43+'11'!AK43+'12'!AK43</f>
        <v>0</v>
      </c>
      <c r="AL49" s="53">
        <f>'1'!AL43+'2'!AL43+'3'!AL43+'4'!AL43+'5'!AL43+'6'!AL43+'7'!AL43+'8'!AL43+'9'!AL43+'10'!AL43+'11'!AL43+'12'!AL43</f>
        <v>0</v>
      </c>
      <c r="AM49" s="53">
        <f>'1'!AM43+'2'!AM43+'3'!AM43+'4'!AM43+'5'!AM43+'6'!AM43+'7'!AM43+'8'!AM43+'9'!AM43+'10'!AM43+'11'!AM43+'12'!AM43</f>
        <v>0</v>
      </c>
      <c r="AN49" s="53">
        <f>'1'!AN43+'2'!AN43+'3'!AN43+'4'!AN43+'5'!AN43+'6'!AN43+'7'!AN43+'8'!AN43+'9'!AN43+'10'!AN43+'11'!AN43+'12'!AN43</f>
        <v>11</v>
      </c>
      <c r="AO49" s="53">
        <f>'1'!AO43+'2'!AO43+'3'!AO43+'4'!AO43+'5'!AO43+'6'!AO43+'7'!AO43+'8'!AO43+'9'!AO43+'10'!AO43+'11'!AO43+'12'!AO43</f>
        <v>0</v>
      </c>
      <c r="AP49" s="54">
        <f t="shared" si="5"/>
        <v>2090</v>
      </c>
      <c r="AQ49" s="53">
        <f>'1'!AQ43+'2'!AQ43+'3'!AQ43+'4'!AQ43+'5'!AQ43+'6'!AQ43+'7'!AQ43+'8'!AQ43+'9'!AQ43+'10'!AQ43+'11'!AQ43+'12'!AQ43</f>
        <v>0</v>
      </c>
      <c r="AR49" s="55">
        <f>'1'!AR43+'2'!AR43+'3'!AR43+'4'!AR43+'5'!AR43+'6'!AR43+'7'!AR43+'8'!AR43+'9'!AR43+'10'!AR43+'11'!AR43+'12'!AR43</f>
        <v>0</v>
      </c>
      <c r="AS49" s="52">
        <f>'1'!AS43+'2'!AS43+'3'!AS43+'4'!AS43+'5'!AS43+'6'!AS43+'7'!AS43+'8'!AS43+'9'!AS43+'10'!AS43+'11'!AS43+'12'!AS43</f>
        <v>647</v>
      </c>
      <c r="AT49" s="56">
        <f>'1'!AT43+'2'!AT43+'3'!AT43+'4'!AT43+'5'!AT43+'6'!AT43+'7'!AT43+'8'!AT43+'9'!AT43+'10'!AT43+'11'!AT43+'12'!AT43</f>
        <v>0</v>
      </c>
      <c r="AU49" s="53">
        <f>'1'!AU43+'2'!AU43+'3'!AU43+'4'!AU43+'5'!AU43+'6'!AU43+'7'!AU43+'8'!AU43+'9'!AU43+'10'!AU43+'11'!AU43+'12'!AU43</f>
        <v>0</v>
      </c>
      <c r="AV49" s="53">
        <f>'1'!AV43+'2'!AV43+'3'!AV43+'4'!AV43+'5'!AV43+'6'!AV43+'7'!AV43+'8'!AV43+'9'!AV43+'10'!AV43+'11'!AV43+'12'!AV43</f>
        <v>0</v>
      </c>
      <c r="AW49" s="53">
        <f>'1'!AW43+'2'!AW43+'3'!AW43+'4'!AW43+'5'!AW43+'6'!AW43+'7'!AW43+'8'!AW43+'9'!AW43+'10'!AW43+'11'!AW43+'12'!AW43</f>
        <v>82</v>
      </c>
      <c r="AX49" s="57">
        <f>'1'!AX43+'2'!AX43+'3'!AX43+'4'!AX43+'5'!AX43+'6'!AX43+'7'!AX43+'8'!AX43+'9'!AX43+'10'!AX43+'11'!AX43+'12'!AX43</f>
        <v>0</v>
      </c>
      <c r="AY49" s="57">
        <f>'1'!AY43+'2'!AY43+'3'!AY43+'4'!AY43+'5'!AY43+'6'!AY43+'7'!AY43+'8'!AY43+'9'!AY43+'10'!AY43+'11'!AY43+'12'!AY43</f>
        <v>0</v>
      </c>
      <c r="AZ49" s="57">
        <f>'1'!AZ43+'2'!AZ43+'3'!AZ43+'4'!AZ43+'5'!AZ43+'6'!AZ43+'7'!AZ43+'8'!AZ43+'9'!AZ43+'10'!AZ43+'11'!AZ43+'12'!AZ43</f>
        <v>0</v>
      </c>
      <c r="BA49" s="53">
        <f>'1'!BA43+'2'!BA43+'3'!BA43+'4'!BA43+'5'!BA43+'6'!BA43+'7'!BA43+'8'!BA43+'9'!BA43+'10'!BA43+'11'!BA43+'12'!BA43</f>
        <v>0</v>
      </c>
      <c r="BB49" s="53">
        <f>'1'!BB43+'2'!BB43+'3'!BB43+'4'!BB43+'5'!BB43+'6'!BB43+'7'!BB43+'8'!BB43+'9'!BB43+'10'!BB43+'11'!BB43+'12'!BB43</f>
        <v>0</v>
      </c>
      <c r="BC49" s="53">
        <f>'1'!BC43+'2'!BC43+'3'!BC43+'4'!BC43+'5'!BC43+'6'!BC43+'7'!BC43+'8'!BC43+'9'!BC43+'10'!BC43+'11'!BC43+'12'!BC43</f>
        <v>0</v>
      </c>
      <c r="BD49" s="53">
        <f>'1'!BD43+'2'!BD43+'3'!BD43+'4'!BD43+'5'!BD43+'6'!BD43+'7'!BD43+'8'!BD43+'9'!BD43+'10'!BD43+'11'!BD43+'12'!BD43</f>
        <v>86</v>
      </c>
      <c r="BE49" s="53">
        <f>'1'!BE43+'2'!BE43+'3'!BE43+'4'!BE43+'5'!BE43+'6'!BE43+'7'!BE43+'8'!BE43+'9'!BE43+'10'!BE43+'11'!BE43+'12'!BE43</f>
        <v>0</v>
      </c>
      <c r="BF49" s="53">
        <f>'1'!BF43+'2'!BF43+'3'!BF43+'4'!BF43+'5'!BF43+'6'!BF43+'7'!BF43+'8'!BF43+'9'!BF43+'10'!BF43+'11'!BF43+'12'!BF43</f>
        <v>0</v>
      </c>
      <c r="BG49" s="53">
        <f>'1'!BG43+'2'!BG43+'3'!BG43+'4'!BG43+'5'!BG43+'6'!BG43+'7'!BG43+'8'!BG43+'9'!BG43+'10'!BG43+'11'!BG43+'12'!BG43</f>
        <v>0</v>
      </c>
      <c r="BH49" s="53">
        <f>'1'!BH43+'2'!BH43+'3'!BH43+'4'!BH43+'5'!BH43+'6'!BH43+'7'!BH43+'8'!BH43+'9'!BH43+'10'!BH43+'11'!BH43+'12'!BH43</f>
        <v>0</v>
      </c>
      <c r="BI49" s="53">
        <f>'1'!BI43+'2'!BI43+'3'!BI43+'4'!BI43+'5'!BI43+'6'!BI43+'7'!BI43+'8'!BI43+'9'!BI43+'10'!BI43+'11'!BI43+'12'!BI43</f>
        <v>0</v>
      </c>
      <c r="BJ49" s="53">
        <f>'1'!BJ43+'2'!BJ43+'3'!BJ43+'4'!BJ43+'5'!BJ43+'6'!BJ43+'7'!BJ43+'8'!BJ43+'9'!BJ43+'10'!BJ43+'11'!BJ43+'12'!BJ43</f>
        <v>32</v>
      </c>
      <c r="BK49" s="53">
        <f>'1'!BK43+'2'!BK43+'3'!BK43+'4'!BK43+'5'!BK43+'6'!BK43+'7'!BK43+'8'!BK43+'9'!BK43+'10'!BK43+'11'!BK43+'12'!BK43</f>
        <v>28</v>
      </c>
      <c r="BL49" s="53">
        <f>'1'!BL43+'2'!BL43+'3'!BL43+'4'!BL43+'5'!BL43+'6'!BL43+'7'!BL43+'8'!BL43+'9'!BL43+'10'!BL43+'11'!BL43+'12'!BL43</f>
        <v>0</v>
      </c>
      <c r="BM49" s="53">
        <f>'1'!BM43+'2'!BM43+'3'!BM43+'4'!BM43+'5'!BM43+'6'!BM43+'7'!BM43+'8'!BM43+'9'!BM43+'10'!BM43+'11'!BM43+'12'!BM43</f>
        <v>0</v>
      </c>
      <c r="BN49" s="53">
        <f>'1'!BN43+'2'!BN43+'3'!BN43+'4'!BN43+'5'!BN43+'6'!BN43+'7'!BN43+'8'!BN43+'9'!BN43+'10'!BN43+'11'!BN43+'12'!BN43</f>
        <v>0</v>
      </c>
      <c r="BO49" s="53">
        <f>'1'!BO43+'2'!BO43+'3'!BO43+'4'!BO43+'5'!BO43+'6'!BO43+'7'!BO43+'8'!BO43+'9'!BO43+'10'!BO43+'11'!BO43+'12'!BO43</f>
        <v>0</v>
      </c>
      <c r="BP49" s="53">
        <f>'1'!BP43+'2'!BP43+'3'!BP43+'4'!BP43+'5'!BP43+'6'!BP43+'7'!BP43+'8'!BP43+'9'!BP43+'10'!BP43+'11'!BP43+'12'!BP43</f>
        <v>331</v>
      </c>
      <c r="BQ49" s="53">
        <f>'1'!BQ43+'2'!BQ43+'3'!BQ43+'4'!BQ43+'5'!BQ43+'6'!BQ43+'7'!BQ43+'8'!BQ43+'9'!BQ43+'10'!BQ43+'11'!BQ43+'12'!BQ43</f>
        <v>0</v>
      </c>
      <c r="BR49" s="53">
        <f>'1'!BR43+'2'!BR43+'3'!BR43+'4'!BR43+'5'!BR43+'6'!BR43+'7'!BR43+'8'!BR43+'9'!BR43+'10'!BR43+'11'!BR43+'12'!BR43</f>
        <v>0</v>
      </c>
      <c r="BS49" s="53">
        <f>'1'!BS43+'2'!BS43+'3'!BS43+'4'!BS43+'5'!BS43+'6'!BS43+'7'!BS43+'8'!BS43+'9'!BS43+'10'!BS43+'11'!BS43+'12'!BS43</f>
        <v>88</v>
      </c>
      <c r="BT49" s="53">
        <f>'1'!BT43+'2'!BT43+'3'!BT43+'4'!BT43+'5'!BT43+'6'!BT43+'7'!BT43+'8'!BT43+'9'!BT43+'10'!BT43+'11'!BT43+'12'!BT43</f>
        <v>0</v>
      </c>
      <c r="BU49" s="53">
        <f>'1'!BU43+'2'!BU43+'3'!BU43+'4'!BU43+'5'!BU43+'6'!BU43+'7'!BU43+'8'!BU43+'9'!BU43+'10'!BU43+'11'!BU43+'12'!BU43</f>
        <v>0</v>
      </c>
      <c r="BV49" s="53">
        <f>'1'!BV43+'2'!BV43+'3'!BV43+'4'!BV43+'5'!BV43+'6'!BV43+'7'!BV43+'8'!BV43+'9'!BV43+'10'!BV43+'11'!BV43+'12'!BV43</f>
        <v>0</v>
      </c>
      <c r="BW49" s="53">
        <f>'1'!BW43+'2'!BW43+'3'!BW43+'4'!BW43+'5'!BW43+'6'!BW43+'7'!BW43+'8'!BW43+'9'!BW43+'10'!BW43+'11'!BW43+'12'!BW43</f>
        <v>0</v>
      </c>
      <c r="BX49" s="54">
        <f t="shared" si="6"/>
        <v>647</v>
      </c>
      <c r="BY49" s="53">
        <f>'1'!BY43+'2'!BY43+'3'!BY43+'4'!BY43+'5'!BY43+'6'!BY43+'7'!BY43+'8'!BY43+'9'!BY43+'10'!BY43+'11'!BY43+'12'!BY43</f>
        <v>0</v>
      </c>
      <c r="BZ49" s="55">
        <f>'1'!BZ43+'2'!BZ43+'3'!BZ43+'4'!BZ43+'5'!BZ43+'6'!BZ43+'7'!BZ43+'8'!BZ43+'9'!BZ43+'10'!BZ43+'11'!BZ43+'12'!BZ43</f>
        <v>0</v>
      </c>
      <c r="CA49" s="58">
        <f>'1'!CA43+'2'!CA43+'3'!CA43+'4'!CA43+'5'!CA43+'6'!CA43+'7'!CA43+'8'!CA43+'9'!CA43+'10'!CA43+'11'!CA43+'12'!CA43</f>
        <v>127218</v>
      </c>
      <c r="CB49" s="59">
        <f>'1'!CB43+'2'!CB43+'3'!CB43+'4'!CB43+'5'!CB43+'6'!CB43+'7'!CB43+'8'!CB43+'9'!CB43+'10'!CB43+'11'!CB43+'12'!CB43</f>
        <v>0</v>
      </c>
      <c r="CC49" s="59">
        <f>'1'!CC43+'2'!CC43+'3'!CC43+'4'!CC43+'5'!CC43+'6'!CC43+'7'!CC43+'8'!CC43+'9'!CC43+'10'!CC43+'11'!CC43+'12'!CC43</f>
        <v>0</v>
      </c>
      <c r="CD49" s="59">
        <f>'1'!CD43+'2'!CD43+'3'!CD43+'4'!CD43+'5'!CD43+'6'!CD43+'7'!CD43+'8'!CD43+'9'!CD43+'10'!CD43+'11'!CD43+'12'!CD43</f>
        <v>60</v>
      </c>
      <c r="CE49" s="59">
        <f>'1'!CE43+'2'!CE43+'3'!CE43+'4'!CE43+'5'!CE43+'6'!CE43+'7'!CE43+'8'!CE43+'9'!CE43+'10'!CE43+'11'!CE43+'12'!CE43</f>
        <v>60</v>
      </c>
      <c r="CF49" s="59">
        <f>'1'!CF43+'2'!CF43+'3'!CF43+'4'!CF43+'5'!CF43+'6'!CF43+'7'!CF43+'8'!CF43+'9'!CF43+'10'!CF43+'11'!CF43+'12'!CF43</f>
        <v>0</v>
      </c>
      <c r="CG49" s="59">
        <f>'1'!CG43+'2'!CG43+'3'!CG43+'4'!CG43+'5'!CG43+'6'!CG43+'7'!CG43+'8'!CG43+'9'!CG43+'10'!CG43+'11'!CG43+'12'!CG43</f>
        <v>0</v>
      </c>
      <c r="CH49" s="59">
        <f>'1'!CH43+'2'!CH43+'3'!CH43+'4'!CH43+'5'!CH43+'6'!CH43+'7'!CH43+'8'!CH43+'9'!CH43+'10'!CH43+'11'!CH43+'12'!CH43</f>
        <v>0</v>
      </c>
      <c r="CI49" s="59">
        <f>'1'!CI43+'2'!CI43+'3'!CI43+'4'!CI43+'5'!CI43+'6'!CI43+'7'!CI43+'8'!CI43+'9'!CI43+'10'!CI43+'11'!CI43+'12'!CI43</f>
        <v>0</v>
      </c>
      <c r="CJ49" s="59">
        <f>'1'!CJ43+'2'!CJ43+'3'!CJ43+'4'!CJ43+'5'!CJ43+'6'!CJ43+'7'!CJ43+'8'!CJ43+'9'!CJ43+'10'!CJ43+'11'!CJ43+'12'!CJ43</f>
        <v>0</v>
      </c>
      <c r="CK49" s="59">
        <f>'1'!CK43+'2'!CK43+'3'!CK43+'4'!CK43+'5'!CK43+'6'!CK43+'7'!CK43+'8'!CK43+'9'!CK43+'10'!CK43+'11'!CK43+'12'!CK43</f>
        <v>0</v>
      </c>
      <c r="CL49" s="60">
        <f>'1'!CL43+'2'!CL43+'3'!CL43+'4'!CL43+'5'!CL43+'6'!CL43+'7'!CL43+'8'!CL43+'9'!CL43+'10'!CL43+'11'!CL43+'12'!CL43</f>
        <v>40300</v>
      </c>
      <c r="CM49" s="61">
        <f>'1'!CM43+'2'!CM43+'3'!CM43+'4'!CM43+'5'!CM43+'6'!CM43+'7'!CM43+'8'!CM43+'9'!CM43+'10'!CM43+'11'!CM43+'12'!CM43</f>
        <v>0</v>
      </c>
      <c r="CN49" s="62">
        <f>'1'!CN43+'2'!CN43+'3'!CN43+'4'!CN43+'5'!CN43+'6'!CN43+'7'!CN43+'8'!CN43+'9'!CN43+'10'!CN43+'11'!CN43+'12'!CN43</f>
        <v>0</v>
      </c>
      <c r="CO49" s="63">
        <f t="shared" si="7"/>
        <v>0</v>
      </c>
      <c r="CP49" s="64">
        <f>'1'!CP43+'2'!CP43+'3'!CP43+'4'!CP43+'5'!CP43+'6'!CP43+'7'!CP43+'8'!CP43+'9'!CP43+'10'!CP43+'11'!CP43+'12'!CP43</f>
        <v>0</v>
      </c>
      <c r="CQ49" s="64">
        <f>'1'!CQ43+'2'!CQ43+'3'!CQ43+'4'!CQ43+'5'!CQ43+'6'!CQ43+'7'!CQ43+'8'!CQ43+'9'!CQ43+'10'!CQ43+'11'!CQ43+'12'!CQ43</f>
        <v>0</v>
      </c>
      <c r="CR49" s="65">
        <f>'1'!CR43+'2'!CR43+'3'!CR43+'4'!CR43+'5'!CR43+'6'!CR43+'7'!CR43+'8'!CR43+'9'!CR43+'10'!CR43+'11'!CR43+'12'!CR43</f>
        <v>0</v>
      </c>
      <c r="CS49" s="65">
        <f t="shared" si="3"/>
        <v>0</v>
      </c>
      <c r="CT49" s="66">
        <f>'1'!CT43+'2'!CT43+'3'!CT43+'4'!CT43+'5'!CT43+'6'!CT43+'7'!CT43+'8'!CT43+'9'!CT43+'10'!CT43+'11'!CT43+'12'!CT43</f>
        <v>0</v>
      </c>
      <c r="CU49" s="67">
        <f>'1'!CU43+'2'!CU43+'3'!CU43+'4'!CU43+'5'!CU43+'6'!CU43+'7'!CU43+'8'!CU43+'9'!CU43+'10'!CU43+'11'!CU43+'12'!CU43</f>
        <v>4785</v>
      </c>
      <c r="CV49" s="68">
        <f>'1'!CV43+'2'!CV43+'3'!CV43+'4'!CV43+'5'!CV43+'6'!CV43+'7'!CV43+'8'!CV43+'9'!CV43+'10'!CV43+'11'!CV43+'12'!CV43</f>
        <v>150</v>
      </c>
      <c r="CW49" s="69">
        <f>'1'!CW43+'2'!CW43+'3'!CW43+'4'!CW43+'5'!CW43+'6'!CW43+'7'!CW43+'8'!CW43+'9'!CW43+'10'!CW43+'11'!CW43+'12'!CW43</f>
        <v>150</v>
      </c>
      <c r="CX49" s="70">
        <f>'1'!CX43+'2'!CX43+'3'!CX43+'4'!CX43+'5'!CX43+'6'!CX43+'7'!CX43+'8'!CX43+'9'!CX43+'10'!CX43+'11'!CX43+'12'!CX43</f>
        <v>0</v>
      </c>
      <c r="CY49" s="67">
        <f>'1'!CY43+'2'!CY43+'3'!CY43+'4'!CY43+'5'!CY43+'6'!CY43+'7'!CY43+'8'!CY43+'9'!CY43+'10'!CY43+'11'!CY43+'12'!CY43</f>
        <v>0</v>
      </c>
      <c r="DA49" s="7"/>
    </row>
    <row r="50" spans="1:105" s="49" customFormat="1" ht="12" customHeight="1" x14ac:dyDescent="0.2">
      <c r="A50" s="50">
        <v>430195</v>
      </c>
      <c r="B50" s="51"/>
      <c r="C50" s="51" t="s">
        <v>134</v>
      </c>
      <c r="D50" s="52">
        <f t="shared" si="4"/>
        <v>3763</v>
      </c>
      <c r="E50" s="53">
        <f>'1'!E44+'2'!E44+'3'!E44+'4'!E44+'5'!E44+'6'!E44+'7'!E44+'8'!E44+'9'!E44+'10'!E44+'11'!E44+'12'!E44</f>
        <v>0</v>
      </c>
      <c r="F50" s="53">
        <f>'1'!F44+'2'!F44+'3'!F44+'4'!F44+'5'!F44+'6'!F44+'7'!F44+'8'!F44+'9'!F44+'10'!F44+'11'!F44+'12'!F44</f>
        <v>0</v>
      </c>
      <c r="G50" s="53">
        <f>'1'!G44+'2'!G44+'3'!G44+'4'!G44+'5'!G44+'6'!G44+'7'!G44+'8'!G44+'9'!G44+'10'!G44+'11'!G44+'12'!G44</f>
        <v>0</v>
      </c>
      <c r="H50" s="53">
        <f>'1'!H44+'2'!H44+'3'!H44+'4'!H44+'5'!H44+'6'!H44+'7'!H44+'8'!H44+'9'!H44+'10'!H44+'11'!H44+'12'!H44</f>
        <v>498</v>
      </c>
      <c r="I50" s="53">
        <f>'1'!I44+'2'!I44+'3'!I44+'4'!I44+'5'!I44+'6'!I44+'7'!I44+'8'!I44+'9'!I44+'10'!I44+'11'!I44+'12'!I44</f>
        <v>0</v>
      </c>
      <c r="J50" s="53">
        <f>'1'!J44+'2'!J44+'3'!J44+'4'!J44+'5'!J44+'6'!J44+'7'!J44+'8'!J44+'9'!J44+'10'!J44+'11'!J44+'12'!J44</f>
        <v>208</v>
      </c>
      <c r="K50" s="53">
        <f>'1'!K44+'2'!K44+'3'!K44+'4'!K44+'5'!K44+'6'!K44+'7'!K44+'8'!K44+'9'!K44+'10'!K44+'11'!K44+'12'!K44</f>
        <v>186</v>
      </c>
      <c r="L50" s="53">
        <f>'1'!L44+'2'!L44+'3'!L44+'4'!L44+'5'!L44+'6'!L44+'7'!L44+'8'!L44+'9'!L44+'10'!L44+'11'!L44+'12'!L44</f>
        <v>336</v>
      </c>
      <c r="M50" s="53">
        <f>'1'!M44+'2'!M44+'3'!M44+'4'!M44+'5'!M44+'6'!M44+'7'!M44+'8'!M44+'9'!M44+'10'!M44+'11'!M44+'12'!M44</f>
        <v>0</v>
      </c>
      <c r="N50" s="53">
        <f>'1'!N44+'2'!N44+'3'!N44+'4'!N44+'5'!N44+'6'!N44+'7'!N44+'8'!N44+'9'!N44+'10'!N44+'11'!N44+'12'!N44</f>
        <v>0</v>
      </c>
      <c r="O50" s="53">
        <f>'1'!O44+'2'!O44+'3'!O44+'4'!O44+'5'!O44+'6'!O44+'7'!O44+'8'!O44+'9'!O44+'10'!O44+'11'!O44+'12'!O44</f>
        <v>0</v>
      </c>
      <c r="P50" s="53">
        <f>'1'!P44+'2'!P44+'3'!P44+'4'!P44+'5'!P44+'6'!P44+'7'!P44+'8'!P44+'9'!P44+'10'!P44+'11'!P44+'12'!P44</f>
        <v>350</v>
      </c>
      <c r="Q50" s="53">
        <f>'1'!Q44+'2'!Q44+'3'!Q44+'4'!Q44+'5'!Q44+'6'!Q44+'7'!Q44+'8'!Q44+'9'!Q44+'10'!Q44+'11'!Q44+'12'!Q44</f>
        <v>0</v>
      </c>
      <c r="R50" s="53">
        <f>'1'!R44+'2'!R44+'3'!R44+'4'!R44+'5'!R44+'6'!R44+'7'!R44+'8'!R44+'9'!R44+'10'!R44+'11'!R44+'12'!R44</f>
        <v>0</v>
      </c>
      <c r="S50" s="53">
        <f>'1'!S44+'2'!S44+'3'!S44+'4'!S44+'5'!S44+'6'!S44+'7'!S44+'8'!S44+'9'!S44+'10'!S44+'11'!S44+'12'!S44</f>
        <v>0</v>
      </c>
      <c r="T50" s="53">
        <f>'1'!T44+'2'!T44+'3'!T44+'4'!T44+'5'!T44+'6'!T44+'7'!T44+'8'!T44+'9'!T44+'10'!T44+'11'!T44+'12'!T44</f>
        <v>0</v>
      </c>
      <c r="U50" s="53">
        <f>'1'!U44+'2'!U44+'3'!U44+'4'!U44+'5'!U44+'6'!U44+'7'!U44+'8'!U44+'9'!U44+'10'!U44+'11'!U44+'12'!U44</f>
        <v>0</v>
      </c>
      <c r="V50" s="53">
        <f>'1'!V44+'2'!V44+'3'!V44+'4'!V44+'5'!V44+'6'!V44+'7'!V44+'8'!V44+'9'!V44+'10'!V44+'11'!V44+'12'!V44</f>
        <v>0</v>
      </c>
      <c r="W50" s="53">
        <f>'1'!W44+'2'!W44+'3'!W44+'4'!W44+'5'!W44+'6'!W44+'7'!W44+'8'!W44+'9'!W44+'10'!W44+'11'!W44+'12'!W44</f>
        <v>0</v>
      </c>
      <c r="X50" s="53">
        <f>'1'!X44+'2'!X44+'3'!X44+'4'!X44+'5'!X44+'6'!X44+'7'!X44+'8'!X44+'9'!X44+'10'!X44+'11'!X44+'12'!X44</f>
        <v>54</v>
      </c>
      <c r="Y50" s="53">
        <f>'1'!Y44+'2'!Y44+'3'!Y44+'4'!Y44+'5'!Y44+'6'!Y44+'7'!Y44+'8'!Y44+'9'!Y44+'10'!Y44+'11'!Y44+'12'!Y44</f>
        <v>0</v>
      </c>
      <c r="Z50" s="53">
        <f>'1'!Z44+'2'!Z44+'3'!Z44+'4'!Z44+'5'!Z44+'6'!Z44+'7'!Z44+'8'!Z44+'9'!Z44+'10'!Z44+'11'!Z44+'12'!Z44</f>
        <v>479</v>
      </c>
      <c r="AA50" s="53">
        <f>'1'!AA44+'2'!AA44+'3'!AA44+'4'!AA44+'5'!AA44+'6'!AA44+'7'!AA44+'8'!AA44+'9'!AA44+'10'!AA44+'11'!AA44+'12'!AA44</f>
        <v>0</v>
      </c>
      <c r="AB50" s="53">
        <f>'1'!AB44+'2'!AB44+'3'!AB44+'4'!AB44+'5'!AB44+'6'!AB44+'7'!AB44+'8'!AB44+'9'!AB44+'10'!AB44+'11'!AB44+'12'!AB44</f>
        <v>0</v>
      </c>
      <c r="AC50" s="53">
        <f>'1'!AC44+'2'!AC44+'3'!AC44+'4'!AC44+'5'!AC44+'6'!AC44+'7'!AC44+'8'!AC44+'9'!AC44+'10'!AC44+'11'!AC44+'12'!AC44</f>
        <v>0</v>
      </c>
      <c r="AD50" s="53">
        <f>'1'!AD44+'2'!AD44+'3'!AD44+'4'!AD44+'5'!AD44+'6'!AD44+'7'!AD44+'8'!AD44+'9'!AD44+'10'!AD44+'11'!AD44+'12'!AD44</f>
        <v>0</v>
      </c>
      <c r="AE50" s="53">
        <f>'1'!AE44+'2'!AE44+'3'!AE44+'4'!AE44+'5'!AE44+'6'!AE44+'7'!AE44+'8'!AE44+'9'!AE44+'10'!AE44+'11'!AE44+'12'!AE44</f>
        <v>482</v>
      </c>
      <c r="AF50" s="53">
        <f>'1'!AF44+'2'!AF44+'3'!AF44+'4'!AF44+'5'!AF44+'6'!AF44+'7'!AF44+'8'!AF44+'9'!AF44+'10'!AF44+'11'!AF44+'12'!AF44</f>
        <v>0</v>
      </c>
      <c r="AG50" s="53">
        <f>'1'!AG44+'2'!AG44+'3'!AG44+'4'!AG44+'5'!AG44+'6'!AG44+'7'!AG44+'8'!AG44+'9'!AG44+'10'!AG44+'11'!AG44+'12'!AG44</f>
        <v>0</v>
      </c>
      <c r="AH50" s="53">
        <f>'1'!AH44+'2'!AH44+'3'!AH44+'4'!AH44+'5'!AH44+'6'!AH44+'7'!AH44+'8'!AH44+'9'!AH44+'10'!AH44+'11'!AH44+'12'!AH44</f>
        <v>303</v>
      </c>
      <c r="AI50" s="53">
        <f>'1'!AI44+'2'!AI44+'3'!AI44+'4'!AI44+'5'!AI44+'6'!AI44+'7'!AI44+'8'!AI44+'9'!AI44+'10'!AI44+'11'!AI44+'12'!AI44</f>
        <v>0</v>
      </c>
      <c r="AJ50" s="53">
        <f>'1'!AJ44+'2'!AJ44+'3'!AJ44+'4'!AJ44+'5'!AJ44+'6'!AJ44+'7'!AJ44+'8'!AJ44+'9'!AJ44+'10'!AJ44+'11'!AJ44+'12'!AJ44</f>
        <v>851</v>
      </c>
      <c r="AK50" s="53">
        <f>'1'!AK44+'2'!AK44+'3'!AK44+'4'!AK44+'5'!AK44+'6'!AK44+'7'!AK44+'8'!AK44+'9'!AK44+'10'!AK44+'11'!AK44+'12'!AK44</f>
        <v>0</v>
      </c>
      <c r="AL50" s="53">
        <f>'1'!AL44+'2'!AL44+'3'!AL44+'4'!AL44+'5'!AL44+'6'!AL44+'7'!AL44+'8'!AL44+'9'!AL44+'10'!AL44+'11'!AL44+'12'!AL44</f>
        <v>0</v>
      </c>
      <c r="AM50" s="53">
        <f>'1'!AM44+'2'!AM44+'3'!AM44+'4'!AM44+'5'!AM44+'6'!AM44+'7'!AM44+'8'!AM44+'9'!AM44+'10'!AM44+'11'!AM44+'12'!AM44</f>
        <v>0</v>
      </c>
      <c r="AN50" s="53">
        <f>'1'!AN44+'2'!AN44+'3'!AN44+'4'!AN44+'5'!AN44+'6'!AN44+'7'!AN44+'8'!AN44+'9'!AN44+'10'!AN44+'11'!AN44+'12'!AN44</f>
        <v>16</v>
      </c>
      <c r="AO50" s="53">
        <f>'1'!AO44+'2'!AO44+'3'!AO44+'4'!AO44+'5'!AO44+'6'!AO44+'7'!AO44+'8'!AO44+'9'!AO44+'10'!AO44+'11'!AO44+'12'!AO44</f>
        <v>0</v>
      </c>
      <c r="AP50" s="54">
        <f t="shared" si="5"/>
        <v>3763</v>
      </c>
      <c r="AQ50" s="53">
        <f>'1'!AQ44+'2'!AQ44+'3'!AQ44+'4'!AQ44+'5'!AQ44+'6'!AQ44+'7'!AQ44+'8'!AQ44+'9'!AQ44+'10'!AQ44+'11'!AQ44+'12'!AQ44</f>
        <v>0</v>
      </c>
      <c r="AR50" s="55">
        <f>'1'!AR44+'2'!AR44+'3'!AR44+'4'!AR44+'5'!AR44+'6'!AR44+'7'!AR44+'8'!AR44+'9'!AR44+'10'!AR44+'11'!AR44+'12'!AR44</f>
        <v>0</v>
      </c>
      <c r="AS50" s="52">
        <f>'1'!AS44+'2'!AS44+'3'!AS44+'4'!AS44+'5'!AS44+'6'!AS44+'7'!AS44+'8'!AS44+'9'!AS44+'10'!AS44+'11'!AS44+'12'!AS44</f>
        <v>2146</v>
      </c>
      <c r="AT50" s="56">
        <f>'1'!AT44+'2'!AT44+'3'!AT44+'4'!AT44+'5'!AT44+'6'!AT44+'7'!AT44+'8'!AT44+'9'!AT44+'10'!AT44+'11'!AT44+'12'!AT44</f>
        <v>0</v>
      </c>
      <c r="AU50" s="53">
        <f>'1'!AU44+'2'!AU44+'3'!AU44+'4'!AU44+'5'!AU44+'6'!AU44+'7'!AU44+'8'!AU44+'9'!AU44+'10'!AU44+'11'!AU44+'12'!AU44</f>
        <v>0</v>
      </c>
      <c r="AV50" s="53">
        <f>'1'!AV44+'2'!AV44+'3'!AV44+'4'!AV44+'5'!AV44+'6'!AV44+'7'!AV44+'8'!AV44+'9'!AV44+'10'!AV44+'11'!AV44+'12'!AV44</f>
        <v>0</v>
      </c>
      <c r="AW50" s="53">
        <f>'1'!AW44+'2'!AW44+'3'!AW44+'4'!AW44+'5'!AW44+'6'!AW44+'7'!AW44+'8'!AW44+'9'!AW44+'10'!AW44+'11'!AW44+'12'!AW44</f>
        <v>76</v>
      </c>
      <c r="AX50" s="57">
        <f>'1'!AX44+'2'!AX44+'3'!AX44+'4'!AX44+'5'!AX44+'6'!AX44+'7'!AX44+'8'!AX44+'9'!AX44+'10'!AX44+'11'!AX44+'12'!AX44</f>
        <v>0</v>
      </c>
      <c r="AY50" s="57">
        <f>'1'!AY44+'2'!AY44+'3'!AY44+'4'!AY44+'5'!AY44+'6'!AY44+'7'!AY44+'8'!AY44+'9'!AY44+'10'!AY44+'11'!AY44+'12'!AY44</f>
        <v>0</v>
      </c>
      <c r="AZ50" s="57">
        <f>'1'!AZ44+'2'!AZ44+'3'!AZ44+'4'!AZ44+'5'!AZ44+'6'!AZ44+'7'!AZ44+'8'!AZ44+'9'!AZ44+'10'!AZ44+'11'!AZ44+'12'!AZ44</f>
        <v>0</v>
      </c>
      <c r="BA50" s="53">
        <f>'1'!BA44+'2'!BA44+'3'!BA44+'4'!BA44+'5'!BA44+'6'!BA44+'7'!BA44+'8'!BA44+'9'!BA44+'10'!BA44+'11'!BA44+'12'!BA44</f>
        <v>0</v>
      </c>
      <c r="BB50" s="53">
        <f>'1'!BB44+'2'!BB44+'3'!BB44+'4'!BB44+'5'!BB44+'6'!BB44+'7'!BB44+'8'!BB44+'9'!BB44+'10'!BB44+'11'!BB44+'12'!BB44</f>
        <v>55</v>
      </c>
      <c r="BC50" s="53">
        <f>'1'!BC44+'2'!BC44+'3'!BC44+'4'!BC44+'5'!BC44+'6'!BC44+'7'!BC44+'8'!BC44+'9'!BC44+'10'!BC44+'11'!BC44+'12'!BC44</f>
        <v>0</v>
      </c>
      <c r="BD50" s="53">
        <f>'1'!BD44+'2'!BD44+'3'!BD44+'4'!BD44+'5'!BD44+'6'!BD44+'7'!BD44+'8'!BD44+'9'!BD44+'10'!BD44+'11'!BD44+'12'!BD44</f>
        <v>180</v>
      </c>
      <c r="BE50" s="53">
        <f>'1'!BE44+'2'!BE44+'3'!BE44+'4'!BE44+'5'!BE44+'6'!BE44+'7'!BE44+'8'!BE44+'9'!BE44+'10'!BE44+'11'!BE44+'12'!BE44</f>
        <v>0</v>
      </c>
      <c r="BF50" s="53">
        <f>'1'!BF44+'2'!BF44+'3'!BF44+'4'!BF44+'5'!BF44+'6'!BF44+'7'!BF44+'8'!BF44+'9'!BF44+'10'!BF44+'11'!BF44+'12'!BF44</f>
        <v>0</v>
      </c>
      <c r="BG50" s="53">
        <f>'1'!BG44+'2'!BG44+'3'!BG44+'4'!BG44+'5'!BG44+'6'!BG44+'7'!BG44+'8'!BG44+'9'!BG44+'10'!BG44+'11'!BG44+'12'!BG44</f>
        <v>0</v>
      </c>
      <c r="BH50" s="53">
        <f>'1'!BH44+'2'!BH44+'3'!BH44+'4'!BH44+'5'!BH44+'6'!BH44+'7'!BH44+'8'!BH44+'9'!BH44+'10'!BH44+'11'!BH44+'12'!BH44</f>
        <v>15</v>
      </c>
      <c r="BI50" s="53">
        <f>'1'!BI44+'2'!BI44+'3'!BI44+'4'!BI44+'5'!BI44+'6'!BI44+'7'!BI44+'8'!BI44+'9'!BI44+'10'!BI44+'11'!BI44+'12'!BI44</f>
        <v>80</v>
      </c>
      <c r="BJ50" s="53">
        <f>'1'!BJ44+'2'!BJ44+'3'!BJ44+'4'!BJ44+'5'!BJ44+'6'!BJ44+'7'!BJ44+'8'!BJ44+'9'!BJ44+'10'!BJ44+'11'!BJ44+'12'!BJ44</f>
        <v>0</v>
      </c>
      <c r="BK50" s="53">
        <f>'1'!BK44+'2'!BK44+'3'!BK44+'4'!BK44+'5'!BK44+'6'!BK44+'7'!BK44+'8'!BK44+'9'!BK44+'10'!BK44+'11'!BK44+'12'!BK44</f>
        <v>176</v>
      </c>
      <c r="BL50" s="53">
        <f>'1'!BL44+'2'!BL44+'3'!BL44+'4'!BL44+'5'!BL44+'6'!BL44+'7'!BL44+'8'!BL44+'9'!BL44+'10'!BL44+'11'!BL44+'12'!BL44</f>
        <v>0</v>
      </c>
      <c r="BM50" s="53">
        <f>'1'!BM44+'2'!BM44+'3'!BM44+'4'!BM44+'5'!BM44+'6'!BM44+'7'!BM44+'8'!BM44+'9'!BM44+'10'!BM44+'11'!BM44+'12'!BM44</f>
        <v>0</v>
      </c>
      <c r="BN50" s="53">
        <f>'1'!BN44+'2'!BN44+'3'!BN44+'4'!BN44+'5'!BN44+'6'!BN44+'7'!BN44+'8'!BN44+'9'!BN44+'10'!BN44+'11'!BN44+'12'!BN44</f>
        <v>0</v>
      </c>
      <c r="BO50" s="53">
        <f>'1'!BO44+'2'!BO44+'3'!BO44+'4'!BO44+'5'!BO44+'6'!BO44+'7'!BO44+'8'!BO44+'9'!BO44+'10'!BO44+'11'!BO44+'12'!BO44</f>
        <v>0</v>
      </c>
      <c r="BP50" s="53">
        <f>'1'!BP44+'2'!BP44+'3'!BP44+'4'!BP44+'5'!BP44+'6'!BP44+'7'!BP44+'8'!BP44+'9'!BP44+'10'!BP44+'11'!BP44+'12'!BP44</f>
        <v>1407</v>
      </c>
      <c r="BQ50" s="53">
        <f>'1'!BQ44+'2'!BQ44+'3'!BQ44+'4'!BQ44+'5'!BQ44+'6'!BQ44+'7'!BQ44+'8'!BQ44+'9'!BQ44+'10'!BQ44+'11'!BQ44+'12'!BQ44</f>
        <v>0</v>
      </c>
      <c r="BR50" s="53">
        <f>'1'!BR44+'2'!BR44+'3'!BR44+'4'!BR44+'5'!BR44+'6'!BR44+'7'!BR44+'8'!BR44+'9'!BR44+'10'!BR44+'11'!BR44+'12'!BR44</f>
        <v>0</v>
      </c>
      <c r="BS50" s="53">
        <f>'1'!BS44+'2'!BS44+'3'!BS44+'4'!BS44+'5'!BS44+'6'!BS44+'7'!BS44+'8'!BS44+'9'!BS44+'10'!BS44+'11'!BS44+'12'!BS44</f>
        <v>157</v>
      </c>
      <c r="BT50" s="53">
        <f>'1'!BT44+'2'!BT44+'3'!BT44+'4'!BT44+'5'!BT44+'6'!BT44+'7'!BT44+'8'!BT44+'9'!BT44+'10'!BT44+'11'!BT44+'12'!BT44</f>
        <v>0</v>
      </c>
      <c r="BU50" s="53">
        <f>'1'!BU44+'2'!BU44+'3'!BU44+'4'!BU44+'5'!BU44+'6'!BU44+'7'!BU44+'8'!BU44+'9'!BU44+'10'!BU44+'11'!BU44+'12'!BU44</f>
        <v>0</v>
      </c>
      <c r="BV50" s="53">
        <f>'1'!BV44+'2'!BV44+'3'!BV44+'4'!BV44+'5'!BV44+'6'!BV44+'7'!BV44+'8'!BV44+'9'!BV44+'10'!BV44+'11'!BV44+'12'!BV44</f>
        <v>0</v>
      </c>
      <c r="BW50" s="53">
        <f>'1'!BW44+'2'!BW44+'3'!BW44+'4'!BW44+'5'!BW44+'6'!BW44+'7'!BW44+'8'!BW44+'9'!BW44+'10'!BW44+'11'!BW44+'12'!BW44</f>
        <v>0</v>
      </c>
      <c r="BX50" s="54">
        <f t="shared" si="6"/>
        <v>2146</v>
      </c>
      <c r="BY50" s="53">
        <f>'1'!BY44+'2'!BY44+'3'!BY44+'4'!BY44+'5'!BY44+'6'!BY44+'7'!BY44+'8'!BY44+'9'!BY44+'10'!BY44+'11'!BY44+'12'!BY44</f>
        <v>0</v>
      </c>
      <c r="BZ50" s="55">
        <f>'1'!BZ44+'2'!BZ44+'3'!BZ44+'4'!BZ44+'5'!BZ44+'6'!BZ44+'7'!BZ44+'8'!BZ44+'9'!BZ44+'10'!BZ44+'11'!BZ44+'12'!BZ44</f>
        <v>0</v>
      </c>
      <c r="CA50" s="58">
        <f>'1'!CA44+'2'!CA44+'3'!CA44+'4'!CA44+'5'!CA44+'6'!CA44+'7'!CA44+'8'!CA44+'9'!CA44+'10'!CA44+'11'!CA44+'12'!CA44</f>
        <v>220090</v>
      </c>
      <c r="CB50" s="59">
        <f>'1'!CB44+'2'!CB44+'3'!CB44+'4'!CB44+'5'!CB44+'6'!CB44+'7'!CB44+'8'!CB44+'9'!CB44+'10'!CB44+'11'!CB44+'12'!CB44</f>
        <v>0</v>
      </c>
      <c r="CC50" s="59">
        <f>'1'!CC44+'2'!CC44+'3'!CC44+'4'!CC44+'5'!CC44+'6'!CC44+'7'!CC44+'8'!CC44+'9'!CC44+'10'!CC44+'11'!CC44+'12'!CC44</f>
        <v>0</v>
      </c>
      <c r="CD50" s="59">
        <f>'1'!CD44+'2'!CD44+'3'!CD44+'4'!CD44+'5'!CD44+'6'!CD44+'7'!CD44+'8'!CD44+'9'!CD44+'10'!CD44+'11'!CD44+'12'!CD44</f>
        <v>320</v>
      </c>
      <c r="CE50" s="59">
        <f>'1'!CE44+'2'!CE44+'3'!CE44+'4'!CE44+'5'!CE44+'6'!CE44+'7'!CE44+'8'!CE44+'9'!CE44+'10'!CE44+'11'!CE44+'12'!CE44</f>
        <v>1509</v>
      </c>
      <c r="CF50" s="59">
        <f>'1'!CF44+'2'!CF44+'3'!CF44+'4'!CF44+'5'!CF44+'6'!CF44+'7'!CF44+'8'!CF44+'9'!CF44+'10'!CF44+'11'!CF44+'12'!CF44</f>
        <v>0</v>
      </c>
      <c r="CG50" s="59">
        <f>'1'!CG44+'2'!CG44+'3'!CG44+'4'!CG44+'5'!CG44+'6'!CG44+'7'!CG44+'8'!CG44+'9'!CG44+'10'!CG44+'11'!CG44+'12'!CG44</f>
        <v>735</v>
      </c>
      <c r="CH50" s="59">
        <f>'1'!CH44+'2'!CH44+'3'!CH44+'4'!CH44+'5'!CH44+'6'!CH44+'7'!CH44+'8'!CH44+'9'!CH44+'10'!CH44+'11'!CH44+'12'!CH44</f>
        <v>1502</v>
      </c>
      <c r="CI50" s="59">
        <f>'1'!CI44+'2'!CI44+'3'!CI44+'4'!CI44+'5'!CI44+'6'!CI44+'7'!CI44+'8'!CI44+'9'!CI44+'10'!CI44+'11'!CI44+'12'!CI44</f>
        <v>0</v>
      </c>
      <c r="CJ50" s="59">
        <f>'1'!CJ44+'2'!CJ44+'3'!CJ44+'4'!CJ44+'5'!CJ44+'6'!CJ44+'7'!CJ44+'8'!CJ44+'9'!CJ44+'10'!CJ44+'11'!CJ44+'12'!CJ44</f>
        <v>0</v>
      </c>
      <c r="CK50" s="59">
        <f>'1'!CK44+'2'!CK44+'3'!CK44+'4'!CK44+'5'!CK44+'6'!CK44+'7'!CK44+'8'!CK44+'9'!CK44+'10'!CK44+'11'!CK44+'12'!CK44</f>
        <v>0</v>
      </c>
      <c r="CL50" s="60">
        <f>'1'!CL44+'2'!CL44+'3'!CL44+'4'!CL44+'5'!CL44+'6'!CL44+'7'!CL44+'8'!CL44+'9'!CL44+'10'!CL44+'11'!CL44+'12'!CL44</f>
        <v>157932</v>
      </c>
      <c r="CM50" s="61">
        <f>'1'!CM44+'2'!CM44+'3'!CM44+'4'!CM44+'5'!CM44+'6'!CM44+'7'!CM44+'8'!CM44+'9'!CM44+'10'!CM44+'11'!CM44+'12'!CM44</f>
        <v>0</v>
      </c>
      <c r="CN50" s="62">
        <f>'1'!CN44+'2'!CN44+'3'!CN44+'4'!CN44+'5'!CN44+'6'!CN44+'7'!CN44+'8'!CN44+'9'!CN44+'10'!CN44+'11'!CN44+'12'!CN44</f>
        <v>0</v>
      </c>
      <c r="CO50" s="63">
        <f t="shared" si="7"/>
        <v>360</v>
      </c>
      <c r="CP50" s="64">
        <f>'1'!CP44+'2'!CP44+'3'!CP44+'4'!CP44+'5'!CP44+'6'!CP44+'7'!CP44+'8'!CP44+'9'!CP44+'10'!CP44+'11'!CP44+'12'!CP44</f>
        <v>0</v>
      </c>
      <c r="CQ50" s="64">
        <f>'1'!CQ44+'2'!CQ44+'3'!CQ44+'4'!CQ44+'5'!CQ44+'6'!CQ44+'7'!CQ44+'8'!CQ44+'9'!CQ44+'10'!CQ44+'11'!CQ44+'12'!CQ44</f>
        <v>360</v>
      </c>
      <c r="CR50" s="65">
        <f>'1'!CR44+'2'!CR44+'3'!CR44+'4'!CR44+'5'!CR44+'6'!CR44+'7'!CR44+'8'!CR44+'9'!CR44+'10'!CR44+'11'!CR44+'12'!CR44</f>
        <v>0</v>
      </c>
      <c r="CS50" s="65">
        <f t="shared" si="3"/>
        <v>0</v>
      </c>
      <c r="CT50" s="66">
        <f>'1'!CT44+'2'!CT44+'3'!CT44+'4'!CT44+'5'!CT44+'6'!CT44+'7'!CT44+'8'!CT44+'9'!CT44+'10'!CT44+'11'!CT44+'12'!CT44</f>
        <v>0</v>
      </c>
      <c r="CU50" s="67">
        <f>'1'!CU44+'2'!CU44+'3'!CU44+'4'!CU44+'5'!CU44+'6'!CU44+'7'!CU44+'8'!CU44+'9'!CU44+'10'!CU44+'11'!CU44+'12'!CU44</f>
        <v>10753</v>
      </c>
      <c r="CV50" s="68">
        <f>'1'!CV44+'2'!CV44+'3'!CV44+'4'!CV44+'5'!CV44+'6'!CV44+'7'!CV44+'8'!CV44+'9'!CV44+'10'!CV44+'11'!CV44+'12'!CV44</f>
        <v>740</v>
      </c>
      <c r="CW50" s="69">
        <f>'1'!CW44+'2'!CW44+'3'!CW44+'4'!CW44+'5'!CW44+'6'!CW44+'7'!CW44+'8'!CW44+'9'!CW44+'10'!CW44+'11'!CW44+'12'!CW44</f>
        <v>468</v>
      </c>
      <c r="CX50" s="70">
        <f>'1'!CX44+'2'!CX44+'3'!CX44+'4'!CX44+'5'!CX44+'6'!CX44+'7'!CX44+'8'!CX44+'9'!CX44+'10'!CX44+'11'!CX44+'12'!CX44</f>
        <v>272</v>
      </c>
      <c r="CY50" s="67">
        <f>'1'!CY44+'2'!CY44+'3'!CY44+'4'!CY44+'5'!CY44+'6'!CY44+'7'!CY44+'8'!CY44+'9'!CY44+'10'!CY44+'11'!CY44+'12'!CY44</f>
        <v>0</v>
      </c>
      <c r="DA50" s="7"/>
    </row>
    <row r="51" spans="1:105" s="49" customFormat="1" ht="12" customHeight="1" x14ac:dyDescent="0.2">
      <c r="A51" s="50">
        <v>430208</v>
      </c>
      <c r="B51" s="51"/>
      <c r="C51" s="51" t="s">
        <v>135</v>
      </c>
      <c r="D51" s="52">
        <f t="shared" si="4"/>
        <v>837</v>
      </c>
      <c r="E51" s="53">
        <f>'1'!E45+'2'!E45+'3'!E45+'4'!E45+'5'!E45+'6'!E45+'7'!E45+'8'!E45+'9'!E45+'10'!E45+'11'!E45+'12'!E45</f>
        <v>0</v>
      </c>
      <c r="F51" s="53">
        <f>'1'!F45+'2'!F45+'3'!F45+'4'!F45+'5'!F45+'6'!F45+'7'!F45+'8'!F45+'9'!F45+'10'!F45+'11'!F45+'12'!F45</f>
        <v>0</v>
      </c>
      <c r="G51" s="53">
        <f>'1'!G45+'2'!G45+'3'!G45+'4'!G45+'5'!G45+'6'!G45+'7'!G45+'8'!G45+'9'!G45+'10'!G45+'11'!G45+'12'!G45</f>
        <v>0</v>
      </c>
      <c r="H51" s="53">
        <f>'1'!H45+'2'!H45+'3'!H45+'4'!H45+'5'!H45+'6'!H45+'7'!H45+'8'!H45+'9'!H45+'10'!H45+'11'!H45+'12'!H45</f>
        <v>50</v>
      </c>
      <c r="I51" s="53">
        <f>'1'!I45+'2'!I45+'3'!I45+'4'!I45+'5'!I45+'6'!I45+'7'!I45+'8'!I45+'9'!I45+'10'!I45+'11'!I45+'12'!I45</f>
        <v>0</v>
      </c>
      <c r="J51" s="53">
        <f>'1'!J45+'2'!J45+'3'!J45+'4'!J45+'5'!J45+'6'!J45+'7'!J45+'8'!J45+'9'!J45+'10'!J45+'11'!J45+'12'!J45</f>
        <v>0</v>
      </c>
      <c r="K51" s="53">
        <f>'1'!K45+'2'!K45+'3'!K45+'4'!K45+'5'!K45+'6'!K45+'7'!K45+'8'!K45+'9'!K45+'10'!K45+'11'!K45+'12'!K45</f>
        <v>230</v>
      </c>
      <c r="L51" s="53">
        <f>'1'!L45+'2'!L45+'3'!L45+'4'!L45+'5'!L45+'6'!L45+'7'!L45+'8'!L45+'9'!L45+'10'!L45+'11'!L45+'12'!L45</f>
        <v>0</v>
      </c>
      <c r="M51" s="53">
        <f>'1'!M45+'2'!M45+'3'!M45+'4'!M45+'5'!M45+'6'!M45+'7'!M45+'8'!M45+'9'!M45+'10'!M45+'11'!M45+'12'!M45</f>
        <v>0</v>
      </c>
      <c r="N51" s="53">
        <f>'1'!N45+'2'!N45+'3'!N45+'4'!N45+'5'!N45+'6'!N45+'7'!N45+'8'!N45+'9'!N45+'10'!N45+'11'!N45+'12'!N45</f>
        <v>0</v>
      </c>
      <c r="O51" s="53">
        <f>'1'!O45+'2'!O45+'3'!O45+'4'!O45+'5'!O45+'6'!O45+'7'!O45+'8'!O45+'9'!O45+'10'!O45+'11'!O45+'12'!O45</f>
        <v>0</v>
      </c>
      <c r="P51" s="53">
        <f>'1'!P45+'2'!P45+'3'!P45+'4'!P45+'5'!P45+'6'!P45+'7'!P45+'8'!P45+'9'!P45+'10'!P45+'11'!P45+'12'!P45</f>
        <v>124</v>
      </c>
      <c r="Q51" s="53">
        <f>'1'!Q45+'2'!Q45+'3'!Q45+'4'!Q45+'5'!Q45+'6'!Q45+'7'!Q45+'8'!Q45+'9'!Q45+'10'!Q45+'11'!Q45+'12'!Q45</f>
        <v>0</v>
      </c>
      <c r="R51" s="53">
        <f>'1'!R45+'2'!R45+'3'!R45+'4'!R45+'5'!R45+'6'!R45+'7'!R45+'8'!R45+'9'!R45+'10'!R45+'11'!R45+'12'!R45</f>
        <v>0</v>
      </c>
      <c r="S51" s="53">
        <f>'1'!S45+'2'!S45+'3'!S45+'4'!S45+'5'!S45+'6'!S45+'7'!S45+'8'!S45+'9'!S45+'10'!S45+'11'!S45+'12'!S45</f>
        <v>0</v>
      </c>
      <c r="T51" s="53">
        <f>'1'!T45+'2'!T45+'3'!T45+'4'!T45+'5'!T45+'6'!T45+'7'!T45+'8'!T45+'9'!T45+'10'!T45+'11'!T45+'12'!T45</f>
        <v>0</v>
      </c>
      <c r="U51" s="53">
        <f>'1'!U45+'2'!U45+'3'!U45+'4'!U45+'5'!U45+'6'!U45+'7'!U45+'8'!U45+'9'!U45+'10'!U45+'11'!U45+'12'!U45</f>
        <v>0</v>
      </c>
      <c r="V51" s="53">
        <f>'1'!V45+'2'!V45+'3'!V45+'4'!V45+'5'!V45+'6'!V45+'7'!V45+'8'!V45+'9'!V45+'10'!V45+'11'!V45+'12'!V45</f>
        <v>0</v>
      </c>
      <c r="W51" s="53">
        <f>'1'!W45+'2'!W45+'3'!W45+'4'!W45+'5'!W45+'6'!W45+'7'!W45+'8'!W45+'9'!W45+'10'!W45+'11'!W45+'12'!W45</f>
        <v>0</v>
      </c>
      <c r="X51" s="53">
        <f>'1'!X45+'2'!X45+'3'!X45+'4'!X45+'5'!X45+'6'!X45+'7'!X45+'8'!X45+'9'!X45+'10'!X45+'11'!X45+'12'!X45</f>
        <v>10</v>
      </c>
      <c r="Y51" s="53">
        <f>'1'!Y45+'2'!Y45+'3'!Y45+'4'!Y45+'5'!Y45+'6'!Y45+'7'!Y45+'8'!Y45+'9'!Y45+'10'!Y45+'11'!Y45+'12'!Y45</f>
        <v>0</v>
      </c>
      <c r="Z51" s="53">
        <f>'1'!Z45+'2'!Z45+'3'!Z45+'4'!Z45+'5'!Z45+'6'!Z45+'7'!Z45+'8'!Z45+'9'!Z45+'10'!Z45+'11'!Z45+'12'!Z45</f>
        <v>55</v>
      </c>
      <c r="AA51" s="53">
        <f>'1'!AA45+'2'!AA45+'3'!AA45+'4'!AA45+'5'!AA45+'6'!AA45+'7'!AA45+'8'!AA45+'9'!AA45+'10'!AA45+'11'!AA45+'12'!AA45</f>
        <v>0</v>
      </c>
      <c r="AB51" s="53">
        <f>'1'!AB45+'2'!AB45+'3'!AB45+'4'!AB45+'5'!AB45+'6'!AB45+'7'!AB45+'8'!AB45+'9'!AB45+'10'!AB45+'11'!AB45+'12'!AB45</f>
        <v>0</v>
      </c>
      <c r="AC51" s="53">
        <f>'1'!AC45+'2'!AC45+'3'!AC45+'4'!AC45+'5'!AC45+'6'!AC45+'7'!AC45+'8'!AC45+'9'!AC45+'10'!AC45+'11'!AC45+'12'!AC45</f>
        <v>0</v>
      </c>
      <c r="AD51" s="53">
        <f>'1'!AD45+'2'!AD45+'3'!AD45+'4'!AD45+'5'!AD45+'6'!AD45+'7'!AD45+'8'!AD45+'9'!AD45+'10'!AD45+'11'!AD45+'12'!AD45</f>
        <v>0</v>
      </c>
      <c r="AE51" s="53">
        <f>'1'!AE45+'2'!AE45+'3'!AE45+'4'!AE45+'5'!AE45+'6'!AE45+'7'!AE45+'8'!AE45+'9'!AE45+'10'!AE45+'11'!AE45+'12'!AE45</f>
        <v>307</v>
      </c>
      <c r="AF51" s="53">
        <f>'1'!AF45+'2'!AF45+'3'!AF45+'4'!AF45+'5'!AF45+'6'!AF45+'7'!AF45+'8'!AF45+'9'!AF45+'10'!AF45+'11'!AF45+'12'!AF45</f>
        <v>0</v>
      </c>
      <c r="AG51" s="53">
        <f>'1'!AG45+'2'!AG45+'3'!AG45+'4'!AG45+'5'!AG45+'6'!AG45+'7'!AG45+'8'!AG45+'9'!AG45+'10'!AG45+'11'!AG45+'12'!AG45</f>
        <v>0</v>
      </c>
      <c r="AH51" s="53">
        <f>'1'!AH45+'2'!AH45+'3'!AH45+'4'!AH45+'5'!AH45+'6'!AH45+'7'!AH45+'8'!AH45+'9'!AH45+'10'!AH45+'11'!AH45+'12'!AH45</f>
        <v>0</v>
      </c>
      <c r="AI51" s="53">
        <f>'1'!AI45+'2'!AI45+'3'!AI45+'4'!AI45+'5'!AI45+'6'!AI45+'7'!AI45+'8'!AI45+'9'!AI45+'10'!AI45+'11'!AI45+'12'!AI45</f>
        <v>0</v>
      </c>
      <c r="AJ51" s="53">
        <f>'1'!AJ45+'2'!AJ45+'3'!AJ45+'4'!AJ45+'5'!AJ45+'6'!AJ45+'7'!AJ45+'8'!AJ45+'9'!AJ45+'10'!AJ45+'11'!AJ45+'12'!AJ45</f>
        <v>61</v>
      </c>
      <c r="AK51" s="53">
        <f>'1'!AK45+'2'!AK45+'3'!AK45+'4'!AK45+'5'!AK45+'6'!AK45+'7'!AK45+'8'!AK45+'9'!AK45+'10'!AK45+'11'!AK45+'12'!AK45</f>
        <v>0</v>
      </c>
      <c r="AL51" s="53">
        <f>'1'!AL45+'2'!AL45+'3'!AL45+'4'!AL45+'5'!AL45+'6'!AL45+'7'!AL45+'8'!AL45+'9'!AL45+'10'!AL45+'11'!AL45+'12'!AL45</f>
        <v>0</v>
      </c>
      <c r="AM51" s="53">
        <f>'1'!AM45+'2'!AM45+'3'!AM45+'4'!AM45+'5'!AM45+'6'!AM45+'7'!AM45+'8'!AM45+'9'!AM45+'10'!AM45+'11'!AM45+'12'!AM45</f>
        <v>0</v>
      </c>
      <c r="AN51" s="53">
        <f>'1'!AN45+'2'!AN45+'3'!AN45+'4'!AN45+'5'!AN45+'6'!AN45+'7'!AN45+'8'!AN45+'9'!AN45+'10'!AN45+'11'!AN45+'12'!AN45</f>
        <v>0</v>
      </c>
      <c r="AO51" s="53">
        <f>'1'!AO45+'2'!AO45+'3'!AO45+'4'!AO45+'5'!AO45+'6'!AO45+'7'!AO45+'8'!AO45+'9'!AO45+'10'!AO45+'11'!AO45+'12'!AO45</f>
        <v>0</v>
      </c>
      <c r="AP51" s="54">
        <f t="shared" si="5"/>
        <v>837</v>
      </c>
      <c r="AQ51" s="53">
        <f>'1'!AQ45+'2'!AQ45+'3'!AQ45+'4'!AQ45+'5'!AQ45+'6'!AQ45+'7'!AQ45+'8'!AQ45+'9'!AQ45+'10'!AQ45+'11'!AQ45+'12'!AQ45</f>
        <v>0</v>
      </c>
      <c r="AR51" s="55">
        <f>'1'!AR45+'2'!AR45+'3'!AR45+'4'!AR45+'5'!AR45+'6'!AR45+'7'!AR45+'8'!AR45+'9'!AR45+'10'!AR45+'11'!AR45+'12'!AR45</f>
        <v>0</v>
      </c>
      <c r="AS51" s="52">
        <f>'1'!AS45+'2'!AS45+'3'!AS45+'4'!AS45+'5'!AS45+'6'!AS45+'7'!AS45+'8'!AS45+'9'!AS45+'10'!AS45+'11'!AS45+'12'!AS45</f>
        <v>129</v>
      </c>
      <c r="AT51" s="56">
        <f>'1'!AT45+'2'!AT45+'3'!AT45+'4'!AT45+'5'!AT45+'6'!AT45+'7'!AT45+'8'!AT45+'9'!AT45+'10'!AT45+'11'!AT45+'12'!AT45</f>
        <v>0</v>
      </c>
      <c r="AU51" s="53">
        <f>'1'!AU45+'2'!AU45+'3'!AU45+'4'!AU45+'5'!AU45+'6'!AU45+'7'!AU45+'8'!AU45+'9'!AU45+'10'!AU45+'11'!AU45+'12'!AU45</f>
        <v>0</v>
      </c>
      <c r="AV51" s="53">
        <f>'1'!AV45+'2'!AV45+'3'!AV45+'4'!AV45+'5'!AV45+'6'!AV45+'7'!AV45+'8'!AV45+'9'!AV45+'10'!AV45+'11'!AV45+'12'!AV45</f>
        <v>0</v>
      </c>
      <c r="AW51" s="53">
        <f>'1'!AW45+'2'!AW45+'3'!AW45+'4'!AW45+'5'!AW45+'6'!AW45+'7'!AW45+'8'!AW45+'9'!AW45+'10'!AW45+'11'!AW45+'12'!AW45</f>
        <v>4</v>
      </c>
      <c r="AX51" s="57">
        <f>'1'!AX45+'2'!AX45+'3'!AX45+'4'!AX45+'5'!AX45+'6'!AX45+'7'!AX45+'8'!AX45+'9'!AX45+'10'!AX45+'11'!AX45+'12'!AX45</f>
        <v>0</v>
      </c>
      <c r="AY51" s="57">
        <f>'1'!AY45+'2'!AY45+'3'!AY45+'4'!AY45+'5'!AY45+'6'!AY45+'7'!AY45+'8'!AY45+'9'!AY45+'10'!AY45+'11'!AY45+'12'!AY45</f>
        <v>0</v>
      </c>
      <c r="AZ51" s="57">
        <f>'1'!AZ45+'2'!AZ45+'3'!AZ45+'4'!AZ45+'5'!AZ45+'6'!AZ45+'7'!AZ45+'8'!AZ45+'9'!AZ45+'10'!AZ45+'11'!AZ45+'12'!AZ45</f>
        <v>0</v>
      </c>
      <c r="BA51" s="53">
        <f>'1'!BA45+'2'!BA45+'3'!BA45+'4'!BA45+'5'!BA45+'6'!BA45+'7'!BA45+'8'!BA45+'9'!BA45+'10'!BA45+'11'!BA45+'12'!BA45</f>
        <v>0</v>
      </c>
      <c r="BB51" s="53">
        <f>'1'!BB45+'2'!BB45+'3'!BB45+'4'!BB45+'5'!BB45+'6'!BB45+'7'!BB45+'8'!BB45+'9'!BB45+'10'!BB45+'11'!BB45+'12'!BB45</f>
        <v>0</v>
      </c>
      <c r="BC51" s="53">
        <f>'1'!BC45+'2'!BC45+'3'!BC45+'4'!BC45+'5'!BC45+'6'!BC45+'7'!BC45+'8'!BC45+'9'!BC45+'10'!BC45+'11'!BC45+'12'!BC45</f>
        <v>0</v>
      </c>
      <c r="BD51" s="53">
        <f>'1'!BD45+'2'!BD45+'3'!BD45+'4'!BD45+'5'!BD45+'6'!BD45+'7'!BD45+'8'!BD45+'9'!BD45+'10'!BD45+'11'!BD45+'12'!BD45</f>
        <v>29</v>
      </c>
      <c r="BE51" s="53">
        <f>'1'!BE45+'2'!BE45+'3'!BE45+'4'!BE45+'5'!BE45+'6'!BE45+'7'!BE45+'8'!BE45+'9'!BE45+'10'!BE45+'11'!BE45+'12'!BE45</f>
        <v>0</v>
      </c>
      <c r="BF51" s="53">
        <f>'1'!BF45+'2'!BF45+'3'!BF45+'4'!BF45+'5'!BF45+'6'!BF45+'7'!BF45+'8'!BF45+'9'!BF45+'10'!BF45+'11'!BF45+'12'!BF45</f>
        <v>0</v>
      </c>
      <c r="BG51" s="53">
        <f>'1'!BG45+'2'!BG45+'3'!BG45+'4'!BG45+'5'!BG45+'6'!BG45+'7'!BG45+'8'!BG45+'9'!BG45+'10'!BG45+'11'!BG45+'12'!BG45</f>
        <v>0</v>
      </c>
      <c r="BH51" s="53">
        <f>'1'!BH45+'2'!BH45+'3'!BH45+'4'!BH45+'5'!BH45+'6'!BH45+'7'!BH45+'8'!BH45+'9'!BH45+'10'!BH45+'11'!BH45+'12'!BH45</f>
        <v>0</v>
      </c>
      <c r="BI51" s="53">
        <f>'1'!BI45+'2'!BI45+'3'!BI45+'4'!BI45+'5'!BI45+'6'!BI45+'7'!BI45+'8'!BI45+'9'!BI45+'10'!BI45+'11'!BI45+'12'!BI45</f>
        <v>0</v>
      </c>
      <c r="BJ51" s="53">
        <f>'1'!BJ45+'2'!BJ45+'3'!BJ45+'4'!BJ45+'5'!BJ45+'6'!BJ45+'7'!BJ45+'8'!BJ45+'9'!BJ45+'10'!BJ45+'11'!BJ45+'12'!BJ45</f>
        <v>2</v>
      </c>
      <c r="BK51" s="53">
        <f>'1'!BK45+'2'!BK45+'3'!BK45+'4'!BK45+'5'!BK45+'6'!BK45+'7'!BK45+'8'!BK45+'9'!BK45+'10'!BK45+'11'!BK45+'12'!BK45</f>
        <v>10</v>
      </c>
      <c r="BL51" s="53">
        <f>'1'!BL45+'2'!BL45+'3'!BL45+'4'!BL45+'5'!BL45+'6'!BL45+'7'!BL45+'8'!BL45+'9'!BL45+'10'!BL45+'11'!BL45+'12'!BL45</f>
        <v>0</v>
      </c>
      <c r="BM51" s="53">
        <f>'1'!BM45+'2'!BM45+'3'!BM45+'4'!BM45+'5'!BM45+'6'!BM45+'7'!BM45+'8'!BM45+'9'!BM45+'10'!BM45+'11'!BM45+'12'!BM45</f>
        <v>0</v>
      </c>
      <c r="BN51" s="53">
        <f>'1'!BN45+'2'!BN45+'3'!BN45+'4'!BN45+'5'!BN45+'6'!BN45+'7'!BN45+'8'!BN45+'9'!BN45+'10'!BN45+'11'!BN45+'12'!BN45</f>
        <v>0</v>
      </c>
      <c r="BO51" s="53">
        <f>'1'!BO45+'2'!BO45+'3'!BO45+'4'!BO45+'5'!BO45+'6'!BO45+'7'!BO45+'8'!BO45+'9'!BO45+'10'!BO45+'11'!BO45+'12'!BO45</f>
        <v>0</v>
      </c>
      <c r="BP51" s="53">
        <f>'1'!BP45+'2'!BP45+'3'!BP45+'4'!BP45+'5'!BP45+'6'!BP45+'7'!BP45+'8'!BP45+'9'!BP45+'10'!BP45+'11'!BP45+'12'!BP45</f>
        <v>80</v>
      </c>
      <c r="BQ51" s="53">
        <f>'1'!BQ45+'2'!BQ45+'3'!BQ45+'4'!BQ45+'5'!BQ45+'6'!BQ45+'7'!BQ45+'8'!BQ45+'9'!BQ45+'10'!BQ45+'11'!BQ45+'12'!BQ45</f>
        <v>0</v>
      </c>
      <c r="BR51" s="53">
        <f>'1'!BR45+'2'!BR45+'3'!BR45+'4'!BR45+'5'!BR45+'6'!BR45+'7'!BR45+'8'!BR45+'9'!BR45+'10'!BR45+'11'!BR45+'12'!BR45</f>
        <v>0</v>
      </c>
      <c r="BS51" s="53">
        <f>'1'!BS45+'2'!BS45+'3'!BS45+'4'!BS45+'5'!BS45+'6'!BS45+'7'!BS45+'8'!BS45+'9'!BS45+'10'!BS45+'11'!BS45+'12'!BS45</f>
        <v>4</v>
      </c>
      <c r="BT51" s="53">
        <f>'1'!BT45+'2'!BT45+'3'!BT45+'4'!BT45+'5'!BT45+'6'!BT45+'7'!BT45+'8'!BT45+'9'!BT45+'10'!BT45+'11'!BT45+'12'!BT45</f>
        <v>0</v>
      </c>
      <c r="BU51" s="53">
        <f>'1'!BU45+'2'!BU45+'3'!BU45+'4'!BU45+'5'!BU45+'6'!BU45+'7'!BU45+'8'!BU45+'9'!BU45+'10'!BU45+'11'!BU45+'12'!BU45</f>
        <v>0</v>
      </c>
      <c r="BV51" s="53">
        <f>'1'!BV45+'2'!BV45+'3'!BV45+'4'!BV45+'5'!BV45+'6'!BV45+'7'!BV45+'8'!BV45+'9'!BV45+'10'!BV45+'11'!BV45+'12'!BV45</f>
        <v>0</v>
      </c>
      <c r="BW51" s="53">
        <f>'1'!BW45+'2'!BW45+'3'!BW45+'4'!BW45+'5'!BW45+'6'!BW45+'7'!BW45+'8'!BW45+'9'!BW45+'10'!BW45+'11'!BW45+'12'!BW45</f>
        <v>0</v>
      </c>
      <c r="BX51" s="54">
        <f t="shared" si="6"/>
        <v>129</v>
      </c>
      <c r="BY51" s="53">
        <f>'1'!BY45+'2'!BY45+'3'!BY45+'4'!BY45+'5'!BY45+'6'!BY45+'7'!BY45+'8'!BY45+'9'!BY45+'10'!BY45+'11'!BY45+'12'!BY45</f>
        <v>0</v>
      </c>
      <c r="BZ51" s="55">
        <f>'1'!BZ45+'2'!BZ45+'3'!BZ45+'4'!BZ45+'5'!BZ45+'6'!BZ45+'7'!BZ45+'8'!BZ45+'9'!BZ45+'10'!BZ45+'11'!BZ45+'12'!BZ45</f>
        <v>0</v>
      </c>
      <c r="CA51" s="58">
        <f>'1'!CA45+'2'!CA45+'3'!CA45+'4'!CA45+'5'!CA45+'6'!CA45+'7'!CA45+'8'!CA45+'9'!CA45+'10'!CA45+'11'!CA45+'12'!CA45</f>
        <v>47652</v>
      </c>
      <c r="CB51" s="59">
        <f>'1'!CB45+'2'!CB45+'3'!CB45+'4'!CB45+'5'!CB45+'6'!CB45+'7'!CB45+'8'!CB45+'9'!CB45+'10'!CB45+'11'!CB45+'12'!CB45</f>
        <v>0</v>
      </c>
      <c r="CC51" s="59">
        <f>'1'!CC45+'2'!CC45+'3'!CC45+'4'!CC45+'5'!CC45+'6'!CC45+'7'!CC45+'8'!CC45+'9'!CC45+'10'!CC45+'11'!CC45+'12'!CC45</f>
        <v>0</v>
      </c>
      <c r="CD51" s="59">
        <f>'1'!CD45+'2'!CD45+'3'!CD45+'4'!CD45+'5'!CD45+'6'!CD45+'7'!CD45+'8'!CD45+'9'!CD45+'10'!CD45+'11'!CD45+'12'!CD45</f>
        <v>0</v>
      </c>
      <c r="CE51" s="59">
        <f>'1'!CE45+'2'!CE45+'3'!CE45+'4'!CE45+'5'!CE45+'6'!CE45+'7'!CE45+'8'!CE45+'9'!CE45+'10'!CE45+'11'!CE45+'12'!CE45</f>
        <v>0</v>
      </c>
      <c r="CF51" s="59">
        <f>'1'!CF45+'2'!CF45+'3'!CF45+'4'!CF45+'5'!CF45+'6'!CF45+'7'!CF45+'8'!CF45+'9'!CF45+'10'!CF45+'11'!CF45+'12'!CF45</f>
        <v>0</v>
      </c>
      <c r="CG51" s="59">
        <f>'1'!CG45+'2'!CG45+'3'!CG45+'4'!CG45+'5'!CG45+'6'!CG45+'7'!CG45+'8'!CG45+'9'!CG45+'10'!CG45+'11'!CG45+'12'!CG45</f>
        <v>0</v>
      </c>
      <c r="CH51" s="59">
        <f>'1'!CH45+'2'!CH45+'3'!CH45+'4'!CH45+'5'!CH45+'6'!CH45+'7'!CH45+'8'!CH45+'9'!CH45+'10'!CH45+'11'!CH45+'12'!CH45</f>
        <v>0</v>
      </c>
      <c r="CI51" s="59">
        <f>'1'!CI45+'2'!CI45+'3'!CI45+'4'!CI45+'5'!CI45+'6'!CI45+'7'!CI45+'8'!CI45+'9'!CI45+'10'!CI45+'11'!CI45+'12'!CI45</f>
        <v>0</v>
      </c>
      <c r="CJ51" s="59">
        <f>'1'!CJ45+'2'!CJ45+'3'!CJ45+'4'!CJ45+'5'!CJ45+'6'!CJ45+'7'!CJ45+'8'!CJ45+'9'!CJ45+'10'!CJ45+'11'!CJ45+'12'!CJ45</f>
        <v>0</v>
      </c>
      <c r="CK51" s="59">
        <f>'1'!CK45+'2'!CK45+'3'!CK45+'4'!CK45+'5'!CK45+'6'!CK45+'7'!CK45+'8'!CK45+'9'!CK45+'10'!CK45+'11'!CK45+'12'!CK45</f>
        <v>0</v>
      </c>
      <c r="CL51" s="60">
        <f>'1'!CL45+'2'!CL45+'3'!CL45+'4'!CL45+'5'!CL45+'6'!CL45+'7'!CL45+'8'!CL45+'9'!CL45+'10'!CL45+'11'!CL45+'12'!CL45</f>
        <v>19780</v>
      </c>
      <c r="CM51" s="61">
        <f>'1'!CM45+'2'!CM45+'3'!CM45+'4'!CM45+'5'!CM45+'6'!CM45+'7'!CM45+'8'!CM45+'9'!CM45+'10'!CM45+'11'!CM45+'12'!CM45</f>
        <v>0</v>
      </c>
      <c r="CN51" s="62">
        <f>'1'!CN45+'2'!CN45+'3'!CN45+'4'!CN45+'5'!CN45+'6'!CN45+'7'!CN45+'8'!CN45+'9'!CN45+'10'!CN45+'11'!CN45+'12'!CN45</f>
        <v>0</v>
      </c>
      <c r="CO51" s="63">
        <f t="shared" si="7"/>
        <v>0</v>
      </c>
      <c r="CP51" s="64">
        <f>'1'!CP45+'2'!CP45+'3'!CP45+'4'!CP45+'5'!CP45+'6'!CP45+'7'!CP45+'8'!CP45+'9'!CP45+'10'!CP45+'11'!CP45+'12'!CP45</f>
        <v>0</v>
      </c>
      <c r="CQ51" s="64">
        <f>'1'!CQ45+'2'!CQ45+'3'!CQ45+'4'!CQ45+'5'!CQ45+'6'!CQ45+'7'!CQ45+'8'!CQ45+'9'!CQ45+'10'!CQ45+'11'!CQ45+'12'!CQ45</f>
        <v>0</v>
      </c>
      <c r="CR51" s="65">
        <f>'1'!CR45+'2'!CR45+'3'!CR45+'4'!CR45+'5'!CR45+'6'!CR45+'7'!CR45+'8'!CR45+'9'!CR45+'10'!CR45+'11'!CR45+'12'!CR45</f>
        <v>0</v>
      </c>
      <c r="CS51" s="65">
        <f t="shared" si="3"/>
        <v>0</v>
      </c>
      <c r="CT51" s="66">
        <f>'1'!CT45+'2'!CT45+'3'!CT45+'4'!CT45+'5'!CT45+'6'!CT45+'7'!CT45+'8'!CT45+'9'!CT45+'10'!CT45+'11'!CT45+'12'!CT45</f>
        <v>0</v>
      </c>
      <c r="CU51" s="67">
        <f>'1'!CU45+'2'!CU45+'3'!CU45+'4'!CU45+'5'!CU45+'6'!CU45+'7'!CU45+'8'!CU45+'9'!CU45+'10'!CU45+'11'!CU45+'12'!CU45</f>
        <v>3096</v>
      </c>
      <c r="CV51" s="68">
        <f>'1'!CV45+'2'!CV45+'3'!CV45+'4'!CV45+'5'!CV45+'6'!CV45+'7'!CV45+'8'!CV45+'9'!CV45+'10'!CV45+'11'!CV45+'12'!CV45</f>
        <v>0</v>
      </c>
      <c r="CW51" s="69">
        <f>'1'!CW45+'2'!CW45+'3'!CW45+'4'!CW45+'5'!CW45+'6'!CW45+'7'!CW45+'8'!CW45+'9'!CW45+'10'!CW45+'11'!CW45+'12'!CW45</f>
        <v>0</v>
      </c>
      <c r="CX51" s="70">
        <f>'1'!CX45+'2'!CX45+'3'!CX45+'4'!CX45+'5'!CX45+'6'!CX45+'7'!CX45+'8'!CX45+'9'!CX45+'10'!CX45+'11'!CX45+'12'!CX45</f>
        <v>0</v>
      </c>
      <c r="CY51" s="67">
        <f>'1'!CY45+'2'!CY45+'3'!CY45+'4'!CY45+'5'!CY45+'6'!CY45+'7'!CY45+'8'!CY45+'9'!CY45+'10'!CY45+'11'!CY45+'12'!CY45</f>
        <v>0</v>
      </c>
      <c r="DA51" s="7"/>
    </row>
    <row r="52" spans="1:105" s="49" customFormat="1" ht="12" customHeight="1" x14ac:dyDescent="0.2">
      <c r="A52" s="50">
        <v>430212</v>
      </c>
      <c r="B52" s="51"/>
      <c r="C52" s="51" t="s">
        <v>136</v>
      </c>
      <c r="D52" s="52">
        <f t="shared" si="4"/>
        <v>2973</v>
      </c>
      <c r="E52" s="53">
        <f>'1'!E46+'2'!E46+'3'!E46+'4'!E46+'5'!E46+'6'!E46+'7'!E46+'8'!E46+'9'!E46+'10'!E46+'11'!E46+'12'!E46</f>
        <v>0</v>
      </c>
      <c r="F52" s="53">
        <f>'1'!F46+'2'!F46+'3'!F46+'4'!F46+'5'!F46+'6'!F46+'7'!F46+'8'!F46+'9'!F46+'10'!F46+'11'!F46+'12'!F46</f>
        <v>0</v>
      </c>
      <c r="G52" s="53">
        <f>'1'!G46+'2'!G46+'3'!G46+'4'!G46+'5'!G46+'6'!G46+'7'!G46+'8'!G46+'9'!G46+'10'!G46+'11'!G46+'12'!G46</f>
        <v>0</v>
      </c>
      <c r="H52" s="53">
        <f>'1'!H46+'2'!H46+'3'!H46+'4'!H46+'5'!H46+'6'!H46+'7'!H46+'8'!H46+'9'!H46+'10'!H46+'11'!H46+'12'!H46</f>
        <v>200</v>
      </c>
      <c r="I52" s="53">
        <f>'1'!I46+'2'!I46+'3'!I46+'4'!I46+'5'!I46+'6'!I46+'7'!I46+'8'!I46+'9'!I46+'10'!I46+'11'!I46+'12'!I46</f>
        <v>0</v>
      </c>
      <c r="J52" s="53">
        <f>'1'!J46+'2'!J46+'3'!J46+'4'!J46+'5'!J46+'6'!J46+'7'!J46+'8'!J46+'9'!J46+'10'!J46+'11'!J46+'12'!J46</f>
        <v>53</v>
      </c>
      <c r="K52" s="53">
        <f>'1'!K46+'2'!K46+'3'!K46+'4'!K46+'5'!K46+'6'!K46+'7'!K46+'8'!K46+'9'!K46+'10'!K46+'11'!K46+'12'!K46</f>
        <v>360</v>
      </c>
      <c r="L52" s="53">
        <f>'1'!L46+'2'!L46+'3'!L46+'4'!L46+'5'!L46+'6'!L46+'7'!L46+'8'!L46+'9'!L46+'10'!L46+'11'!L46+'12'!L46</f>
        <v>0</v>
      </c>
      <c r="M52" s="53">
        <f>'1'!M46+'2'!M46+'3'!M46+'4'!M46+'5'!M46+'6'!M46+'7'!M46+'8'!M46+'9'!M46+'10'!M46+'11'!M46+'12'!M46</f>
        <v>0</v>
      </c>
      <c r="N52" s="53">
        <f>'1'!N46+'2'!N46+'3'!N46+'4'!N46+'5'!N46+'6'!N46+'7'!N46+'8'!N46+'9'!N46+'10'!N46+'11'!N46+'12'!N46</f>
        <v>0</v>
      </c>
      <c r="O52" s="53">
        <f>'1'!O46+'2'!O46+'3'!O46+'4'!O46+'5'!O46+'6'!O46+'7'!O46+'8'!O46+'9'!O46+'10'!O46+'11'!O46+'12'!O46</f>
        <v>0</v>
      </c>
      <c r="P52" s="53">
        <f>'1'!P46+'2'!P46+'3'!P46+'4'!P46+'5'!P46+'6'!P46+'7'!P46+'8'!P46+'9'!P46+'10'!P46+'11'!P46+'12'!P46</f>
        <v>293</v>
      </c>
      <c r="Q52" s="53">
        <f>'1'!Q46+'2'!Q46+'3'!Q46+'4'!Q46+'5'!Q46+'6'!Q46+'7'!Q46+'8'!Q46+'9'!Q46+'10'!Q46+'11'!Q46+'12'!Q46</f>
        <v>0</v>
      </c>
      <c r="R52" s="53">
        <f>'1'!R46+'2'!R46+'3'!R46+'4'!R46+'5'!R46+'6'!R46+'7'!R46+'8'!R46+'9'!R46+'10'!R46+'11'!R46+'12'!R46</f>
        <v>0</v>
      </c>
      <c r="S52" s="53">
        <f>'1'!S46+'2'!S46+'3'!S46+'4'!S46+'5'!S46+'6'!S46+'7'!S46+'8'!S46+'9'!S46+'10'!S46+'11'!S46+'12'!S46</f>
        <v>0</v>
      </c>
      <c r="T52" s="53">
        <f>'1'!T46+'2'!T46+'3'!T46+'4'!T46+'5'!T46+'6'!T46+'7'!T46+'8'!T46+'9'!T46+'10'!T46+'11'!T46+'12'!T46</f>
        <v>0</v>
      </c>
      <c r="U52" s="53">
        <f>'1'!U46+'2'!U46+'3'!U46+'4'!U46+'5'!U46+'6'!U46+'7'!U46+'8'!U46+'9'!U46+'10'!U46+'11'!U46+'12'!U46</f>
        <v>0</v>
      </c>
      <c r="V52" s="53">
        <f>'1'!V46+'2'!V46+'3'!V46+'4'!V46+'5'!V46+'6'!V46+'7'!V46+'8'!V46+'9'!V46+'10'!V46+'11'!V46+'12'!V46</f>
        <v>0</v>
      </c>
      <c r="W52" s="53">
        <f>'1'!W46+'2'!W46+'3'!W46+'4'!W46+'5'!W46+'6'!W46+'7'!W46+'8'!W46+'9'!W46+'10'!W46+'11'!W46+'12'!W46</f>
        <v>0</v>
      </c>
      <c r="X52" s="53">
        <f>'1'!X46+'2'!X46+'3'!X46+'4'!X46+'5'!X46+'6'!X46+'7'!X46+'8'!X46+'9'!X46+'10'!X46+'11'!X46+'12'!X46</f>
        <v>101</v>
      </c>
      <c r="Y52" s="53">
        <f>'1'!Y46+'2'!Y46+'3'!Y46+'4'!Y46+'5'!Y46+'6'!Y46+'7'!Y46+'8'!Y46+'9'!Y46+'10'!Y46+'11'!Y46+'12'!Y46</f>
        <v>0</v>
      </c>
      <c r="Z52" s="53">
        <f>'1'!Z46+'2'!Z46+'3'!Z46+'4'!Z46+'5'!Z46+'6'!Z46+'7'!Z46+'8'!Z46+'9'!Z46+'10'!Z46+'11'!Z46+'12'!Z46</f>
        <v>403</v>
      </c>
      <c r="AA52" s="53">
        <f>'1'!AA46+'2'!AA46+'3'!AA46+'4'!AA46+'5'!AA46+'6'!AA46+'7'!AA46+'8'!AA46+'9'!AA46+'10'!AA46+'11'!AA46+'12'!AA46</f>
        <v>0</v>
      </c>
      <c r="AB52" s="53">
        <f>'1'!AB46+'2'!AB46+'3'!AB46+'4'!AB46+'5'!AB46+'6'!AB46+'7'!AB46+'8'!AB46+'9'!AB46+'10'!AB46+'11'!AB46+'12'!AB46</f>
        <v>0</v>
      </c>
      <c r="AC52" s="53">
        <f>'1'!AC46+'2'!AC46+'3'!AC46+'4'!AC46+'5'!AC46+'6'!AC46+'7'!AC46+'8'!AC46+'9'!AC46+'10'!AC46+'11'!AC46+'12'!AC46</f>
        <v>0</v>
      </c>
      <c r="AD52" s="53">
        <f>'1'!AD46+'2'!AD46+'3'!AD46+'4'!AD46+'5'!AD46+'6'!AD46+'7'!AD46+'8'!AD46+'9'!AD46+'10'!AD46+'11'!AD46+'12'!AD46</f>
        <v>0</v>
      </c>
      <c r="AE52" s="53">
        <f>'1'!AE46+'2'!AE46+'3'!AE46+'4'!AE46+'5'!AE46+'6'!AE46+'7'!AE46+'8'!AE46+'9'!AE46+'10'!AE46+'11'!AE46+'12'!AE46</f>
        <v>840</v>
      </c>
      <c r="AF52" s="53">
        <f>'1'!AF46+'2'!AF46+'3'!AF46+'4'!AF46+'5'!AF46+'6'!AF46+'7'!AF46+'8'!AF46+'9'!AF46+'10'!AF46+'11'!AF46+'12'!AF46</f>
        <v>0</v>
      </c>
      <c r="AG52" s="53">
        <f>'1'!AG46+'2'!AG46+'3'!AG46+'4'!AG46+'5'!AG46+'6'!AG46+'7'!AG46+'8'!AG46+'9'!AG46+'10'!AG46+'11'!AG46+'12'!AG46</f>
        <v>0</v>
      </c>
      <c r="AH52" s="53">
        <f>'1'!AH46+'2'!AH46+'3'!AH46+'4'!AH46+'5'!AH46+'6'!AH46+'7'!AH46+'8'!AH46+'9'!AH46+'10'!AH46+'11'!AH46+'12'!AH46</f>
        <v>0</v>
      </c>
      <c r="AI52" s="53">
        <f>'1'!AI46+'2'!AI46+'3'!AI46+'4'!AI46+'5'!AI46+'6'!AI46+'7'!AI46+'8'!AI46+'9'!AI46+'10'!AI46+'11'!AI46+'12'!AI46</f>
        <v>0</v>
      </c>
      <c r="AJ52" s="53">
        <f>'1'!AJ46+'2'!AJ46+'3'!AJ46+'4'!AJ46+'5'!AJ46+'6'!AJ46+'7'!AJ46+'8'!AJ46+'9'!AJ46+'10'!AJ46+'11'!AJ46+'12'!AJ46</f>
        <v>723</v>
      </c>
      <c r="AK52" s="53">
        <f>'1'!AK46+'2'!AK46+'3'!AK46+'4'!AK46+'5'!AK46+'6'!AK46+'7'!AK46+'8'!AK46+'9'!AK46+'10'!AK46+'11'!AK46+'12'!AK46</f>
        <v>0</v>
      </c>
      <c r="AL52" s="53">
        <f>'1'!AL46+'2'!AL46+'3'!AL46+'4'!AL46+'5'!AL46+'6'!AL46+'7'!AL46+'8'!AL46+'9'!AL46+'10'!AL46+'11'!AL46+'12'!AL46</f>
        <v>0</v>
      </c>
      <c r="AM52" s="53">
        <f>'1'!AM46+'2'!AM46+'3'!AM46+'4'!AM46+'5'!AM46+'6'!AM46+'7'!AM46+'8'!AM46+'9'!AM46+'10'!AM46+'11'!AM46+'12'!AM46</f>
        <v>0</v>
      </c>
      <c r="AN52" s="53">
        <f>'1'!AN46+'2'!AN46+'3'!AN46+'4'!AN46+'5'!AN46+'6'!AN46+'7'!AN46+'8'!AN46+'9'!AN46+'10'!AN46+'11'!AN46+'12'!AN46</f>
        <v>0</v>
      </c>
      <c r="AO52" s="53">
        <f>'1'!AO46+'2'!AO46+'3'!AO46+'4'!AO46+'5'!AO46+'6'!AO46+'7'!AO46+'8'!AO46+'9'!AO46+'10'!AO46+'11'!AO46+'12'!AO46</f>
        <v>0</v>
      </c>
      <c r="AP52" s="54">
        <f t="shared" si="5"/>
        <v>2973</v>
      </c>
      <c r="AQ52" s="53">
        <f>'1'!AQ46+'2'!AQ46+'3'!AQ46+'4'!AQ46+'5'!AQ46+'6'!AQ46+'7'!AQ46+'8'!AQ46+'9'!AQ46+'10'!AQ46+'11'!AQ46+'12'!AQ46</f>
        <v>0</v>
      </c>
      <c r="AR52" s="55">
        <f>'1'!AR46+'2'!AR46+'3'!AR46+'4'!AR46+'5'!AR46+'6'!AR46+'7'!AR46+'8'!AR46+'9'!AR46+'10'!AR46+'11'!AR46+'12'!AR46</f>
        <v>0</v>
      </c>
      <c r="AS52" s="52">
        <f>'1'!AS46+'2'!AS46+'3'!AS46+'4'!AS46+'5'!AS46+'6'!AS46+'7'!AS46+'8'!AS46+'9'!AS46+'10'!AS46+'11'!AS46+'12'!AS46</f>
        <v>988</v>
      </c>
      <c r="AT52" s="56">
        <f>'1'!AT46+'2'!AT46+'3'!AT46+'4'!AT46+'5'!AT46+'6'!AT46+'7'!AT46+'8'!AT46+'9'!AT46+'10'!AT46+'11'!AT46+'12'!AT46</f>
        <v>0</v>
      </c>
      <c r="AU52" s="53">
        <f>'1'!AU46+'2'!AU46+'3'!AU46+'4'!AU46+'5'!AU46+'6'!AU46+'7'!AU46+'8'!AU46+'9'!AU46+'10'!AU46+'11'!AU46+'12'!AU46</f>
        <v>0</v>
      </c>
      <c r="AV52" s="53">
        <f>'1'!AV46+'2'!AV46+'3'!AV46+'4'!AV46+'5'!AV46+'6'!AV46+'7'!AV46+'8'!AV46+'9'!AV46+'10'!AV46+'11'!AV46+'12'!AV46</f>
        <v>0</v>
      </c>
      <c r="AW52" s="53">
        <f>'1'!AW46+'2'!AW46+'3'!AW46+'4'!AW46+'5'!AW46+'6'!AW46+'7'!AW46+'8'!AW46+'9'!AW46+'10'!AW46+'11'!AW46+'12'!AW46</f>
        <v>36</v>
      </c>
      <c r="AX52" s="57">
        <f>'1'!AX46+'2'!AX46+'3'!AX46+'4'!AX46+'5'!AX46+'6'!AX46+'7'!AX46+'8'!AX46+'9'!AX46+'10'!AX46+'11'!AX46+'12'!AX46</f>
        <v>0</v>
      </c>
      <c r="AY52" s="57">
        <f>'1'!AY46+'2'!AY46+'3'!AY46+'4'!AY46+'5'!AY46+'6'!AY46+'7'!AY46+'8'!AY46+'9'!AY46+'10'!AY46+'11'!AY46+'12'!AY46</f>
        <v>0</v>
      </c>
      <c r="AZ52" s="57">
        <f>'1'!AZ46+'2'!AZ46+'3'!AZ46+'4'!AZ46+'5'!AZ46+'6'!AZ46+'7'!AZ46+'8'!AZ46+'9'!AZ46+'10'!AZ46+'11'!AZ46+'12'!AZ46</f>
        <v>0</v>
      </c>
      <c r="BA52" s="53">
        <f>'1'!BA46+'2'!BA46+'3'!BA46+'4'!BA46+'5'!BA46+'6'!BA46+'7'!BA46+'8'!BA46+'9'!BA46+'10'!BA46+'11'!BA46+'12'!BA46</f>
        <v>0</v>
      </c>
      <c r="BB52" s="53">
        <f>'1'!BB46+'2'!BB46+'3'!BB46+'4'!BB46+'5'!BB46+'6'!BB46+'7'!BB46+'8'!BB46+'9'!BB46+'10'!BB46+'11'!BB46+'12'!BB46</f>
        <v>0</v>
      </c>
      <c r="BC52" s="53">
        <f>'1'!BC46+'2'!BC46+'3'!BC46+'4'!BC46+'5'!BC46+'6'!BC46+'7'!BC46+'8'!BC46+'9'!BC46+'10'!BC46+'11'!BC46+'12'!BC46</f>
        <v>0</v>
      </c>
      <c r="BD52" s="53">
        <f>'1'!BD46+'2'!BD46+'3'!BD46+'4'!BD46+'5'!BD46+'6'!BD46+'7'!BD46+'8'!BD46+'9'!BD46+'10'!BD46+'11'!BD46+'12'!BD46</f>
        <v>116</v>
      </c>
      <c r="BE52" s="53">
        <f>'1'!BE46+'2'!BE46+'3'!BE46+'4'!BE46+'5'!BE46+'6'!BE46+'7'!BE46+'8'!BE46+'9'!BE46+'10'!BE46+'11'!BE46+'12'!BE46</f>
        <v>0</v>
      </c>
      <c r="BF52" s="53">
        <f>'1'!BF46+'2'!BF46+'3'!BF46+'4'!BF46+'5'!BF46+'6'!BF46+'7'!BF46+'8'!BF46+'9'!BF46+'10'!BF46+'11'!BF46+'12'!BF46</f>
        <v>0</v>
      </c>
      <c r="BG52" s="53">
        <f>'1'!BG46+'2'!BG46+'3'!BG46+'4'!BG46+'5'!BG46+'6'!BG46+'7'!BG46+'8'!BG46+'9'!BG46+'10'!BG46+'11'!BG46+'12'!BG46</f>
        <v>0</v>
      </c>
      <c r="BH52" s="53">
        <f>'1'!BH46+'2'!BH46+'3'!BH46+'4'!BH46+'5'!BH46+'6'!BH46+'7'!BH46+'8'!BH46+'9'!BH46+'10'!BH46+'11'!BH46+'12'!BH46</f>
        <v>0</v>
      </c>
      <c r="BI52" s="53">
        <f>'1'!BI46+'2'!BI46+'3'!BI46+'4'!BI46+'5'!BI46+'6'!BI46+'7'!BI46+'8'!BI46+'9'!BI46+'10'!BI46+'11'!BI46+'12'!BI46</f>
        <v>0</v>
      </c>
      <c r="BJ52" s="53">
        <f>'1'!BJ46+'2'!BJ46+'3'!BJ46+'4'!BJ46+'5'!BJ46+'6'!BJ46+'7'!BJ46+'8'!BJ46+'9'!BJ46+'10'!BJ46+'11'!BJ46+'12'!BJ46</f>
        <v>0</v>
      </c>
      <c r="BK52" s="53">
        <f>'1'!BK46+'2'!BK46+'3'!BK46+'4'!BK46+'5'!BK46+'6'!BK46+'7'!BK46+'8'!BK46+'9'!BK46+'10'!BK46+'11'!BK46+'12'!BK46</f>
        <v>0</v>
      </c>
      <c r="BL52" s="53">
        <f>'1'!BL46+'2'!BL46+'3'!BL46+'4'!BL46+'5'!BL46+'6'!BL46+'7'!BL46+'8'!BL46+'9'!BL46+'10'!BL46+'11'!BL46+'12'!BL46</f>
        <v>0</v>
      </c>
      <c r="BM52" s="53">
        <f>'1'!BM46+'2'!BM46+'3'!BM46+'4'!BM46+'5'!BM46+'6'!BM46+'7'!BM46+'8'!BM46+'9'!BM46+'10'!BM46+'11'!BM46+'12'!BM46</f>
        <v>0</v>
      </c>
      <c r="BN52" s="53">
        <f>'1'!BN46+'2'!BN46+'3'!BN46+'4'!BN46+'5'!BN46+'6'!BN46+'7'!BN46+'8'!BN46+'9'!BN46+'10'!BN46+'11'!BN46+'12'!BN46</f>
        <v>0</v>
      </c>
      <c r="BO52" s="53">
        <f>'1'!BO46+'2'!BO46+'3'!BO46+'4'!BO46+'5'!BO46+'6'!BO46+'7'!BO46+'8'!BO46+'9'!BO46+'10'!BO46+'11'!BO46+'12'!BO46</f>
        <v>0</v>
      </c>
      <c r="BP52" s="53">
        <f>'1'!BP46+'2'!BP46+'3'!BP46+'4'!BP46+'5'!BP46+'6'!BP46+'7'!BP46+'8'!BP46+'9'!BP46+'10'!BP46+'11'!BP46+'12'!BP46</f>
        <v>720</v>
      </c>
      <c r="BQ52" s="53">
        <f>'1'!BQ46+'2'!BQ46+'3'!BQ46+'4'!BQ46+'5'!BQ46+'6'!BQ46+'7'!BQ46+'8'!BQ46+'9'!BQ46+'10'!BQ46+'11'!BQ46+'12'!BQ46</f>
        <v>0</v>
      </c>
      <c r="BR52" s="53">
        <f>'1'!BR46+'2'!BR46+'3'!BR46+'4'!BR46+'5'!BR46+'6'!BR46+'7'!BR46+'8'!BR46+'9'!BR46+'10'!BR46+'11'!BR46+'12'!BR46</f>
        <v>0</v>
      </c>
      <c r="BS52" s="53">
        <f>'1'!BS46+'2'!BS46+'3'!BS46+'4'!BS46+'5'!BS46+'6'!BS46+'7'!BS46+'8'!BS46+'9'!BS46+'10'!BS46+'11'!BS46+'12'!BS46</f>
        <v>116</v>
      </c>
      <c r="BT52" s="53">
        <f>'1'!BT46+'2'!BT46+'3'!BT46+'4'!BT46+'5'!BT46+'6'!BT46+'7'!BT46+'8'!BT46+'9'!BT46+'10'!BT46+'11'!BT46+'12'!BT46</f>
        <v>0</v>
      </c>
      <c r="BU52" s="53">
        <f>'1'!BU46+'2'!BU46+'3'!BU46+'4'!BU46+'5'!BU46+'6'!BU46+'7'!BU46+'8'!BU46+'9'!BU46+'10'!BU46+'11'!BU46+'12'!BU46</f>
        <v>0</v>
      </c>
      <c r="BV52" s="53">
        <f>'1'!BV46+'2'!BV46+'3'!BV46+'4'!BV46+'5'!BV46+'6'!BV46+'7'!BV46+'8'!BV46+'9'!BV46+'10'!BV46+'11'!BV46+'12'!BV46</f>
        <v>0</v>
      </c>
      <c r="BW52" s="53">
        <f>'1'!BW46+'2'!BW46+'3'!BW46+'4'!BW46+'5'!BW46+'6'!BW46+'7'!BW46+'8'!BW46+'9'!BW46+'10'!BW46+'11'!BW46+'12'!BW46</f>
        <v>0</v>
      </c>
      <c r="BX52" s="54">
        <f t="shared" si="6"/>
        <v>988</v>
      </c>
      <c r="BY52" s="53">
        <f>'1'!BY46+'2'!BY46+'3'!BY46+'4'!BY46+'5'!BY46+'6'!BY46+'7'!BY46+'8'!BY46+'9'!BY46+'10'!BY46+'11'!BY46+'12'!BY46</f>
        <v>0</v>
      </c>
      <c r="BZ52" s="55">
        <f>'1'!BZ46+'2'!BZ46+'3'!BZ46+'4'!BZ46+'5'!BZ46+'6'!BZ46+'7'!BZ46+'8'!BZ46+'9'!BZ46+'10'!BZ46+'11'!BZ46+'12'!BZ46</f>
        <v>0</v>
      </c>
      <c r="CA52" s="58">
        <f>'1'!CA46+'2'!CA46+'3'!CA46+'4'!CA46+'5'!CA46+'6'!CA46+'7'!CA46+'8'!CA46+'9'!CA46+'10'!CA46+'11'!CA46+'12'!CA46</f>
        <v>204857</v>
      </c>
      <c r="CB52" s="59">
        <f>'1'!CB46+'2'!CB46+'3'!CB46+'4'!CB46+'5'!CB46+'6'!CB46+'7'!CB46+'8'!CB46+'9'!CB46+'10'!CB46+'11'!CB46+'12'!CB46</f>
        <v>0</v>
      </c>
      <c r="CC52" s="59">
        <f>'1'!CC46+'2'!CC46+'3'!CC46+'4'!CC46+'5'!CC46+'6'!CC46+'7'!CC46+'8'!CC46+'9'!CC46+'10'!CC46+'11'!CC46+'12'!CC46</f>
        <v>0</v>
      </c>
      <c r="CD52" s="59">
        <f>'1'!CD46+'2'!CD46+'3'!CD46+'4'!CD46+'5'!CD46+'6'!CD46+'7'!CD46+'8'!CD46+'9'!CD46+'10'!CD46+'11'!CD46+'12'!CD46</f>
        <v>100</v>
      </c>
      <c r="CE52" s="59">
        <f>'1'!CE46+'2'!CE46+'3'!CE46+'4'!CE46+'5'!CE46+'6'!CE46+'7'!CE46+'8'!CE46+'9'!CE46+'10'!CE46+'11'!CE46+'12'!CE46</f>
        <v>0</v>
      </c>
      <c r="CF52" s="59">
        <f>'1'!CF46+'2'!CF46+'3'!CF46+'4'!CF46+'5'!CF46+'6'!CF46+'7'!CF46+'8'!CF46+'9'!CF46+'10'!CF46+'11'!CF46+'12'!CF46</f>
        <v>0</v>
      </c>
      <c r="CG52" s="59">
        <f>'1'!CG46+'2'!CG46+'3'!CG46+'4'!CG46+'5'!CG46+'6'!CG46+'7'!CG46+'8'!CG46+'9'!CG46+'10'!CG46+'11'!CG46+'12'!CG46</f>
        <v>3175</v>
      </c>
      <c r="CH52" s="59">
        <f>'1'!CH46+'2'!CH46+'3'!CH46+'4'!CH46+'5'!CH46+'6'!CH46+'7'!CH46+'8'!CH46+'9'!CH46+'10'!CH46+'11'!CH46+'12'!CH46</f>
        <v>1902</v>
      </c>
      <c r="CI52" s="59">
        <f>'1'!CI46+'2'!CI46+'3'!CI46+'4'!CI46+'5'!CI46+'6'!CI46+'7'!CI46+'8'!CI46+'9'!CI46+'10'!CI46+'11'!CI46+'12'!CI46</f>
        <v>0</v>
      </c>
      <c r="CJ52" s="59">
        <f>'1'!CJ46+'2'!CJ46+'3'!CJ46+'4'!CJ46+'5'!CJ46+'6'!CJ46+'7'!CJ46+'8'!CJ46+'9'!CJ46+'10'!CJ46+'11'!CJ46+'12'!CJ46</f>
        <v>0</v>
      </c>
      <c r="CK52" s="59">
        <f>'1'!CK46+'2'!CK46+'3'!CK46+'4'!CK46+'5'!CK46+'6'!CK46+'7'!CK46+'8'!CK46+'9'!CK46+'10'!CK46+'11'!CK46+'12'!CK46</f>
        <v>0</v>
      </c>
      <c r="CL52" s="60">
        <f>'1'!CL46+'2'!CL46+'3'!CL46+'4'!CL46+'5'!CL46+'6'!CL46+'7'!CL46+'8'!CL46+'9'!CL46+'10'!CL46+'11'!CL46+'12'!CL46</f>
        <v>98225</v>
      </c>
      <c r="CM52" s="61">
        <f>'1'!CM46+'2'!CM46+'3'!CM46+'4'!CM46+'5'!CM46+'6'!CM46+'7'!CM46+'8'!CM46+'9'!CM46+'10'!CM46+'11'!CM46+'12'!CM46</f>
        <v>0</v>
      </c>
      <c r="CN52" s="62">
        <f>'1'!CN46+'2'!CN46+'3'!CN46+'4'!CN46+'5'!CN46+'6'!CN46+'7'!CN46+'8'!CN46+'9'!CN46+'10'!CN46+'11'!CN46+'12'!CN46</f>
        <v>0</v>
      </c>
      <c r="CO52" s="63">
        <f t="shared" si="7"/>
        <v>0</v>
      </c>
      <c r="CP52" s="64">
        <f>'1'!CP46+'2'!CP46+'3'!CP46+'4'!CP46+'5'!CP46+'6'!CP46+'7'!CP46+'8'!CP46+'9'!CP46+'10'!CP46+'11'!CP46+'12'!CP46</f>
        <v>0</v>
      </c>
      <c r="CQ52" s="64">
        <f>'1'!CQ46+'2'!CQ46+'3'!CQ46+'4'!CQ46+'5'!CQ46+'6'!CQ46+'7'!CQ46+'8'!CQ46+'9'!CQ46+'10'!CQ46+'11'!CQ46+'12'!CQ46</f>
        <v>0</v>
      </c>
      <c r="CR52" s="65">
        <f>'1'!CR46+'2'!CR46+'3'!CR46+'4'!CR46+'5'!CR46+'6'!CR46+'7'!CR46+'8'!CR46+'9'!CR46+'10'!CR46+'11'!CR46+'12'!CR46</f>
        <v>0</v>
      </c>
      <c r="CS52" s="65">
        <f t="shared" si="3"/>
        <v>0</v>
      </c>
      <c r="CT52" s="66">
        <f>'1'!CT46+'2'!CT46+'3'!CT46+'4'!CT46+'5'!CT46+'6'!CT46+'7'!CT46+'8'!CT46+'9'!CT46+'10'!CT46+'11'!CT46+'12'!CT46</f>
        <v>0</v>
      </c>
      <c r="CU52" s="67">
        <f>'1'!CU46+'2'!CU46+'3'!CU46+'4'!CU46+'5'!CU46+'6'!CU46+'7'!CU46+'8'!CU46+'9'!CU46+'10'!CU46+'11'!CU46+'12'!CU46</f>
        <v>9810</v>
      </c>
      <c r="CV52" s="68">
        <f>'1'!CV46+'2'!CV46+'3'!CV46+'4'!CV46+'5'!CV46+'6'!CV46+'7'!CV46+'8'!CV46+'9'!CV46+'10'!CV46+'11'!CV46+'12'!CV46</f>
        <v>0</v>
      </c>
      <c r="CW52" s="69">
        <f>'1'!CW46+'2'!CW46+'3'!CW46+'4'!CW46+'5'!CW46+'6'!CW46+'7'!CW46+'8'!CW46+'9'!CW46+'10'!CW46+'11'!CW46+'12'!CW46</f>
        <v>0</v>
      </c>
      <c r="CX52" s="70">
        <f>'1'!CX46+'2'!CX46+'3'!CX46+'4'!CX46+'5'!CX46+'6'!CX46+'7'!CX46+'8'!CX46+'9'!CX46+'10'!CX46+'11'!CX46+'12'!CX46</f>
        <v>0</v>
      </c>
      <c r="CY52" s="67">
        <f>'1'!CY46+'2'!CY46+'3'!CY46+'4'!CY46+'5'!CY46+'6'!CY46+'7'!CY46+'8'!CY46+'9'!CY46+'10'!CY46+'11'!CY46+'12'!CY46</f>
        <v>0</v>
      </c>
      <c r="DA52" s="7"/>
    </row>
    <row r="53" spans="1:105" s="49" customFormat="1" ht="12" customHeight="1" x14ac:dyDescent="0.2">
      <c r="A53" s="50">
        <v>430220</v>
      </c>
      <c r="B53" s="51"/>
      <c r="C53" s="51" t="s">
        <v>137</v>
      </c>
      <c r="D53" s="52">
        <f t="shared" si="4"/>
        <v>982</v>
      </c>
      <c r="E53" s="53">
        <f>'1'!E47+'2'!E47+'3'!E47+'4'!E47+'5'!E47+'6'!E47+'7'!E47+'8'!E47+'9'!E47+'10'!E47+'11'!E47+'12'!E47</f>
        <v>0</v>
      </c>
      <c r="F53" s="53">
        <f>'1'!F47+'2'!F47+'3'!F47+'4'!F47+'5'!F47+'6'!F47+'7'!F47+'8'!F47+'9'!F47+'10'!F47+'11'!F47+'12'!F47</f>
        <v>0</v>
      </c>
      <c r="G53" s="53">
        <f>'1'!G47+'2'!G47+'3'!G47+'4'!G47+'5'!G47+'6'!G47+'7'!G47+'8'!G47+'9'!G47+'10'!G47+'11'!G47+'12'!G47</f>
        <v>0</v>
      </c>
      <c r="H53" s="53">
        <f>'1'!H47+'2'!H47+'3'!H47+'4'!H47+'5'!H47+'6'!H47+'7'!H47+'8'!H47+'9'!H47+'10'!H47+'11'!H47+'12'!H47</f>
        <v>0</v>
      </c>
      <c r="I53" s="53">
        <f>'1'!I47+'2'!I47+'3'!I47+'4'!I47+'5'!I47+'6'!I47+'7'!I47+'8'!I47+'9'!I47+'10'!I47+'11'!I47+'12'!I47</f>
        <v>0</v>
      </c>
      <c r="J53" s="53">
        <f>'1'!J47+'2'!J47+'3'!J47+'4'!J47+'5'!J47+'6'!J47+'7'!J47+'8'!J47+'9'!J47+'10'!J47+'11'!J47+'12'!J47</f>
        <v>0</v>
      </c>
      <c r="K53" s="53">
        <f>'1'!K47+'2'!K47+'3'!K47+'4'!K47+'5'!K47+'6'!K47+'7'!K47+'8'!K47+'9'!K47+'10'!K47+'11'!K47+'12'!K47</f>
        <v>0</v>
      </c>
      <c r="L53" s="53">
        <f>'1'!L47+'2'!L47+'3'!L47+'4'!L47+'5'!L47+'6'!L47+'7'!L47+'8'!L47+'9'!L47+'10'!L47+'11'!L47+'12'!L47</f>
        <v>0</v>
      </c>
      <c r="M53" s="53">
        <f>'1'!M47+'2'!M47+'3'!M47+'4'!M47+'5'!M47+'6'!M47+'7'!M47+'8'!M47+'9'!M47+'10'!M47+'11'!M47+'12'!M47</f>
        <v>0</v>
      </c>
      <c r="N53" s="53">
        <f>'1'!N47+'2'!N47+'3'!N47+'4'!N47+'5'!N47+'6'!N47+'7'!N47+'8'!N47+'9'!N47+'10'!N47+'11'!N47+'12'!N47</f>
        <v>0</v>
      </c>
      <c r="O53" s="53">
        <f>'1'!O47+'2'!O47+'3'!O47+'4'!O47+'5'!O47+'6'!O47+'7'!O47+'8'!O47+'9'!O47+'10'!O47+'11'!O47+'12'!O47</f>
        <v>0</v>
      </c>
      <c r="P53" s="53">
        <f>'1'!P47+'2'!P47+'3'!P47+'4'!P47+'5'!P47+'6'!P47+'7'!P47+'8'!P47+'9'!P47+'10'!P47+'11'!P47+'12'!P47</f>
        <v>122</v>
      </c>
      <c r="Q53" s="53">
        <f>'1'!Q47+'2'!Q47+'3'!Q47+'4'!Q47+'5'!Q47+'6'!Q47+'7'!Q47+'8'!Q47+'9'!Q47+'10'!Q47+'11'!Q47+'12'!Q47</f>
        <v>0</v>
      </c>
      <c r="R53" s="53">
        <f>'1'!R47+'2'!R47+'3'!R47+'4'!R47+'5'!R47+'6'!R47+'7'!R47+'8'!R47+'9'!R47+'10'!R47+'11'!R47+'12'!R47</f>
        <v>0</v>
      </c>
      <c r="S53" s="53">
        <f>'1'!S47+'2'!S47+'3'!S47+'4'!S47+'5'!S47+'6'!S47+'7'!S47+'8'!S47+'9'!S47+'10'!S47+'11'!S47+'12'!S47</f>
        <v>0</v>
      </c>
      <c r="T53" s="53">
        <f>'1'!T47+'2'!T47+'3'!T47+'4'!T47+'5'!T47+'6'!T47+'7'!T47+'8'!T47+'9'!T47+'10'!T47+'11'!T47+'12'!T47</f>
        <v>0</v>
      </c>
      <c r="U53" s="53">
        <f>'1'!U47+'2'!U47+'3'!U47+'4'!U47+'5'!U47+'6'!U47+'7'!U47+'8'!U47+'9'!U47+'10'!U47+'11'!U47+'12'!U47</f>
        <v>0</v>
      </c>
      <c r="V53" s="53">
        <f>'1'!V47+'2'!V47+'3'!V47+'4'!V47+'5'!V47+'6'!V47+'7'!V47+'8'!V47+'9'!V47+'10'!V47+'11'!V47+'12'!V47</f>
        <v>0</v>
      </c>
      <c r="W53" s="53">
        <f>'1'!W47+'2'!W47+'3'!W47+'4'!W47+'5'!W47+'6'!W47+'7'!W47+'8'!W47+'9'!W47+'10'!W47+'11'!W47+'12'!W47</f>
        <v>0</v>
      </c>
      <c r="X53" s="53">
        <f>'1'!X47+'2'!X47+'3'!X47+'4'!X47+'5'!X47+'6'!X47+'7'!X47+'8'!X47+'9'!X47+'10'!X47+'11'!X47+'12'!X47</f>
        <v>0</v>
      </c>
      <c r="Y53" s="53">
        <f>'1'!Y47+'2'!Y47+'3'!Y47+'4'!Y47+'5'!Y47+'6'!Y47+'7'!Y47+'8'!Y47+'9'!Y47+'10'!Y47+'11'!Y47+'12'!Y47</f>
        <v>0</v>
      </c>
      <c r="Z53" s="53">
        <f>'1'!Z47+'2'!Z47+'3'!Z47+'4'!Z47+'5'!Z47+'6'!Z47+'7'!Z47+'8'!Z47+'9'!Z47+'10'!Z47+'11'!Z47+'12'!Z47</f>
        <v>265</v>
      </c>
      <c r="AA53" s="53">
        <f>'1'!AA47+'2'!AA47+'3'!AA47+'4'!AA47+'5'!AA47+'6'!AA47+'7'!AA47+'8'!AA47+'9'!AA47+'10'!AA47+'11'!AA47+'12'!AA47</f>
        <v>0</v>
      </c>
      <c r="AB53" s="53">
        <f>'1'!AB47+'2'!AB47+'3'!AB47+'4'!AB47+'5'!AB47+'6'!AB47+'7'!AB47+'8'!AB47+'9'!AB47+'10'!AB47+'11'!AB47+'12'!AB47</f>
        <v>0</v>
      </c>
      <c r="AC53" s="53">
        <f>'1'!AC47+'2'!AC47+'3'!AC47+'4'!AC47+'5'!AC47+'6'!AC47+'7'!AC47+'8'!AC47+'9'!AC47+'10'!AC47+'11'!AC47+'12'!AC47</f>
        <v>0</v>
      </c>
      <c r="AD53" s="53">
        <f>'1'!AD47+'2'!AD47+'3'!AD47+'4'!AD47+'5'!AD47+'6'!AD47+'7'!AD47+'8'!AD47+'9'!AD47+'10'!AD47+'11'!AD47+'12'!AD47</f>
        <v>0</v>
      </c>
      <c r="AE53" s="53">
        <f>'1'!AE47+'2'!AE47+'3'!AE47+'4'!AE47+'5'!AE47+'6'!AE47+'7'!AE47+'8'!AE47+'9'!AE47+'10'!AE47+'11'!AE47+'12'!AE47</f>
        <v>410</v>
      </c>
      <c r="AF53" s="53">
        <f>'1'!AF47+'2'!AF47+'3'!AF47+'4'!AF47+'5'!AF47+'6'!AF47+'7'!AF47+'8'!AF47+'9'!AF47+'10'!AF47+'11'!AF47+'12'!AF47</f>
        <v>0</v>
      </c>
      <c r="AG53" s="53">
        <f>'1'!AG47+'2'!AG47+'3'!AG47+'4'!AG47+'5'!AG47+'6'!AG47+'7'!AG47+'8'!AG47+'9'!AG47+'10'!AG47+'11'!AG47+'12'!AG47</f>
        <v>0</v>
      </c>
      <c r="AH53" s="53">
        <f>'1'!AH47+'2'!AH47+'3'!AH47+'4'!AH47+'5'!AH47+'6'!AH47+'7'!AH47+'8'!AH47+'9'!AH47+'10'!AH47+'11'!AH47+'12'!AH47</f>
        <v>0</v>
      </c>
      <c r="AI53" s="53">
        <f>'1'!AI47+'2'!AI47+'3'!AI47+'4'!AI47+'5'!AI47+'6'!AI47+'7'!AI47+'8'!AI47+'9'!AI47+'10'!AI47+'11'!AI47+'12'!AI47</f>
        <v>0</v>
      </c>
      <c r="AJ53" s="53">
        <f>'1'!AJ47+'2'!AJ47+'3'!AJ47+'4'!AJ47+'5'!AJ47+'6'!AJ47+'7'!AJ47+'8'!AJ47+'9'!AJ47+'10'!AJ47+'11'!AJ47+'12'!AJ47</f>
        <v>185</v>
      </c>
      <c r="AK53" s="53">
        <f>'1'!AK47+'2'!AK47+'3'!AK47+'4'!AK47+'5'!AK47+'6'!AK47+'7'!AK47+'8'!AK47+'9'!AK47+'10'!AK47+'11'!AK47+'12'!AK47</f>
        <v>0</v>
      </c>
      <c r="AL53" s="53">
        <f>'1'!AL47+'2'!AL47+'3'!AL47+'4'!AL47+'5'!AL47+'6'!AL47+'7'!AL47+'8'!AL47+'9'!AL47+'10'!AL47+'11'!AL47+'12'!AL47</f>
        <v>0</v>
      </c>
      <c r="AM53" s="53">
        <f>'1'!AM47+'2'!AM47+'3'!AM47+'4'!AM47+'5'!AM47+'6'!AM47+'7'!AM47+'8'!AM47+'9'!AM47+'10'!AM47+'11'!AM47+'12'!AM47</f>
        <v>0</v>
      </c>
      <c r="AN53" s="53">
        <f>'1'!AN47+'2'!AN47+'3'!AN47+'4'!AN47+'5'!AN47+'6'!AN47+'7'!AN47+'8'!AN47+'9'!AN47+'10'!AN47+'11'!AN47+'12'!AN47</f>
        <v>0</v>
      </c>
      <c r="AO53" s="53">
        <f>'1'!AO47+'2'!AO47+'3'!AO47+'4'!AO47+'5'!AO47+'6'!AO47+'7'!AO47+'8'!AO47+'9'!AO47+'10'!AO47+'11'!AO47+'12'!AO47</f>
        <v>0</v>
      </c>
      <c r="AP53" s="54">
        <f t="shared" si="5"/>
        <v>982</v>
      </c>
      <c r="AQ53" s="53">
        <f>'1'!AQ47+'2'!AQ47+'3'!AQ47+'4'!AQ47+'5'!AQ47+'6'!AQ47+'7'!AQ47+'8'!AQ47+'9'!AQ47+'10'!AQ47+'11'!AQ47+'12'!AQ47</f>
        <v>0</v>
      </c>
      <c r="AR53" s="55">
        <f>'1'!AR47+'2'!AR47+'3'!AR47+'4'!AR47+'5'!AR47+'6'!AR47+'7'!AR47+'8'!AR47+'9'!AR47+'10'!AR47+'11'!AR47+'12'!AR47</f>
        <v>0</v>
      </c>
      <c r="AS53" s="52">
        <f>'1'!AS47+'2'!AS47+'3'!AS47+'4'!AS47+'5'!AS47+'6'!AS47+'7'!AS47+'8'!AS47+'9'!AS47+'10'!AS47+'11'!AS47+'12'!AS47</f>
        <v>678</v>
      </c>
      <c r="AT53" s="56">
        <f>'1'!AT47+'2'!AT47+'3'!AT47+'4'!AT47+'5'!AT47+'6'!AT47+'7'!AT47+'8'!AT47+'9'!AT47+'10'!AT47+'11'!AT47+'12'!AT47</f>
        <v>0</v>
      </c>
      <c r="AU53" s="53">
        <f>'1'!AU47+'2'!AU47+'3'!AU47+'4'!AU47+'5'!AU47+'6'!AU47+'7'!AU47+'8'!AU47+'9'!AU47+'10'!AU47+'11'!AU47+'12'!AU47</f>
        <v>0</v>
      </c>
      <c r="AV53" s="53">
        <f>'1'!AV47+'2'!AV47+'3'!AV47+'4'!AV47+'5'!AV47+'6'!AV47+'7'!AV47+'8'!AV47+'9'!AV47+'10'!AV47+'11'!AV47+'12'!AV47</f>
        <v>0</v>
      </c>
      <c r="AW53" s="53">
        <f>'1'!AW47+'2'!AW47+'3'!AW47+'4'!AW47+'5'!AW47+'6'!AW47+'7'!AW47+'8'!AW47+'9'!AW47+'10'!AW47+'11'!AW47+'12'!AW47</f>
        <v>0</v>
      </c>
      <c r="AX53" s="57">
        <f>'1'!AX47+'2'!AX47+'3'!AX47+'4'!AX47+'5'!AX47+'6'!AX47+'7'!AX47+'8'!AX47+'9'!AX47+'10'!AX47+'11'!AX47+'12'!AX47</f>
        <v>0</v>
      </c>
      <c r="AY53" s="57">
        <f>'1'!AY47+'2'!AY47+'3'!AY47+'4'!AY47+'5'!AY47+'6'!AY47+'7'!AY47+'8'!AY47+'9'!AY47+'10'!AY47+'11'!AY47+'12'!AY47</f>
        <v>0</v>
      </c>
      <c r="AZ53" s="57">
        <f>'1'!AZ47+'2'!AZ47+'3'!AZ47+'4'!AZ47+'5'!AZ47+'6'!AZ47+'7'!AZ47+'8'!AZ47+'9'!AZ47+'10'!AZ47+'11'!AZ47+'12'!AZ47</f>
        <v>0</v>
      </c>
      <c r="BA53" s="53">
        <f>'1'!BA47+'2'!BA47+'3'!BA47+'4'!BA47+'5'!BA47+'6'!BA47+'7'!BA47+'8'!BA47+'9'!BA47+'10'!BA47+'11'!BA47+'12'!BA47</f>
        <v>0</v>
      </c>
      <c r="BB53" s="53">
        <f>'1'!BB47+'2'!BB47+'3'!BB47+'4'!BB47+'5'!BB47+'6'!BB47+'7'!BB47+'8'!BB47+'9'!BB47+'10'!BB47+'11'!BB47+'12'!BB47</f>
        <v>0</v>
      </c>
      <c r="BC53" s="53">
        <f>'1'!BC47+'2'!BC47+'3'!BC47+'4'!BC47+'5'!BC47+'6'!BC47+'7'!BC47+'8'!BC47+'9'!BC47+'10'!BC47+'11'!BC47+'12'!BC47</f>
        <v>0</v>
      </c>
      <c r="BD53" s="53">
        <f>'1'!BD47+'2'!BD47+'3'!BD47+'4'!BD47+'5'!BD47+'6'!BD47+'7'!BD47+'8'!BD47+'9'!BD47+'10'!BD47+'11'!BD47+'12'!BD47</f>
        <v>250</v>
      </c>
      <c r="BE53" s="53">
        <f>'1'!BE47+'2'!BE47+'3'!BE47+'4'!BE47+'5'!BE47+'6'!BE47+'7'!BE47+'8'!BE47+'9'!BE47+'10'!BE47+'11'!BE47+'12'!BE47</f>
        <v>0</v>
      </c>
      <c r="BF53" s="53">
        <f>'1'!BF47+'2'!BF47+'3'!BF47+'4'!BF47+'5'!BF47+'6'!BF47+'7'!BF47+'8'!BF47+'9'!BF47+'10'!BF47+'11'!BF47+'12'!BF47</f>
        <v>0</v>
      </c>
      <c r="BG53" s="53">
        <f>'1'!BG47+'2'!BG47+'3'!BG47+'4'!BG47+'5'!BG47+'6'!BG47+'7'!BG47+'8'!BG47+'9'!BG47+'10'!BG47+'11'!BG47+'12'!BG47</f>
        <v>0</v>
      </c>
      <c r="BH53" s="53">
        <f>'1'!BH47+'2'!BH47+'3'!BH47+'4'!BH47+'5'!BH47+'6'!BH47+'7'!BH47+'8'!BH47+'9'!BH47+'10'!BH47+'11'!BH47+'12'!BH47</f>
        <v>0</v>
      </c>
      <c r="BI53" s="53">
        <f>'1'!BI47+'2'!BI47+'3'!BI47+'4'!BI47+'5'!BI47+'6'!BI47+'7'!BI47+'8'!BI47+'9'!BI47+'10'!BI47+'11'!BI47+'12'!BI47</f>
        <v>0</v>
      </c>
      <c r="BJ53" s="53">
        <f>'1'!BJ47+'2'!BJ47+'3'!BJ47+'4'!BJ47+'5'!BJ47+'6'!BJ47+'7'!BJ47+'8'!BJ47+'9'!BJ47+'10'!BJ47+'11'!BJ47+'12'!BJ47</f>
        <v>0</v>
      </c>
      <c r="BK53" s="53">
        <f>'1'!BK47+'2'!BK47+'3'!BK47+'4'!BK47+'5'!BK47+'6'!BK47+'7'!BK47+'8'!BK47+'9'!BK47+'10'!BK47+'11'!BK47+'12'!BK47</f>
        <v>72</v>
      </c>
      <c r="BL53" s="53">
        <f>'1'!BL47+'2'!BL47+'3'!BL47+'4'!BL47+'5'!BL47+'6'!BL47+'7'!BL47+'8'!BL47+'9'!BL47+'10'!BL47+'11'!BL47+'12'!BL47</f>
        <v>0</v>
      </c>
      <c r="BM53" s="53">
        <f>'1'!BM47+'2'!BM47+'3'!BM47+'4'!BM47+'5'!BM47+'6'!BM47+'7'!BM47+'8'!BM47+'9'!BM47+'10'!BM47+'11'!BM47+'12'!BM47</f>
        <v>0</v>
      </c>
      <c r="BN53" s="53">
        <f>'1'!BN47+'2'!BN47+'3'!BN47+'4'!BN47+'5'!BN47+'6'!BN47+'7'!BN47+'8'!BN47+'9'!BN47+'10'!BN47+'11'!BN47+'12'!BN47</f>
        <v>0</v>
      </c>
      <c r="BO53" s="53">
        <f>'1'!BO47+'2'!BO47+'3'!BO47+'4'!BO47+'5'!BO47+'6'!BO47+'7'!BO47+'8'!BO47+'9'!BO47+'10'!BO47+'11'!BO47+'12'!BO47</f>
        <v>0</v>
      </c>
      <c r="BP53" s="53">
        <f>'1'!BP47+'2'!BP47+'3'!BP47+'4'!BP47+'5'!BP47+'6'!BP47+'7'!BP47+'8'!BP47+'9'!BP47+'10'!BP47+'11'!BP47+'12'!BP47</f>
        <v>262</v>
      </c>
      <c r="BQ53" s="53">
        <f>'1'!BQ47+'2'!BQ47+'3'!BQ47+'4'!BQ47+'5'!BQ47+'6'!BQ47+'7'!BQ47+'8'!BQ47+'9'!BQ47+'10'!BQ47+'11'!BQ47+'12'!BQ47</f>
        <v>0</v>
      </c>
      <c r="BR53" s="53">
        <f>'1'!BR47+'2'!BR47+'3'!BR47+'4'!BR47+'5'!BR47+'6'!BR47+'7'!BR47+'8'!BR47+'9'!BR47+'10'!BR47+'11'!BR47+'12'!BR47</f>
        <v>0</v>
      </c>
      <c r="BS53" s="53">
        <f>'1'!BS47+'2'!BS47+'3'!BS47+'4'!BS47+'5'!BS47+'6'!BS47+'7'!BS47+'8'!BS47+'9'!BS47+'10'!BS47+'11'!BS47+'12'!BS47</f>
        <v>94</v>
      </c>
      <c r="BT53" s="53">
        <f>'1'!BT47+'2'!BT47+'3'!BT47+'4'!BT47+'5'!BT47+'6'!BT47+'7'!BT47+'8'!BT47+'9'!BT47+'10'!BT47+'11'!BT47+'12'!BT47</f>
        <v>0</v>
      </c>
      <c r="BU53" s="53">
        <f>'1'!BU47+'2'!BU47+'3'!BU47+'4'!BU47+'5'!BU47+'6'!BU47+'7'!BU47+'8'!BU47+'9'!BU47+'10'!BU47+'11'!BU47+'12'!BU47</f>
        <v>0</v>
      </c>
      <c r="BV53" s="53">
        <f>'1'!BV47+'2'!BV47+'3'!BV47+'4'!BV47+'5'!BV47+'6'!BV47+'7'!BV47+'8'!BV47+'9'!BV47+'10'!BV47+'11'!BV47+'12'!BV47</f>
        <v>0</v>
      </c>
      <c r="BW53" s="53">
        <f>'1'!BW47+'2'!BW47+'3'!BW47+'4'!BW47+'5'!BW47+'6'!BW47+'7'!BW47+'8'!BW47+'9'!BW47+'10'!BW47+'11'!BW47+'12'!BW47</f>
        <v>0</v>
      </c>
      <c r="BX53" s="54">
        <f t="shared" si="6"/>
        <v>678</v>
      </c>
      <c r="BY53" s="53">
        <f>'1'!BY47+'2'!BY47+'3'!BY47+'4'!BY47+'5'!BY47+'6'!BY47+'7'!BY47+'8'!BY47+'9'!BY47+'10'!BY47+'11'!BY47+'12'!BY47</f>
        <v>0</v>
      </c>
      <c r="BZ53" s="55">
        <f>'1'!BZ47+'2'!BZ47+'3'!BZ47+'4'!BZ47+'5'!BZ47+'6'!BZ47+'7'!BZ47+'8'!BZ47+'9'!BZ47+'10'!BZ47+'11'!BZ47+'12'!BZ47</f>
        <v>0</v>
      </c>
      <c r="CA53" s="58">
        <f>'1'!CA47+'2'!CA47+'3'!CA47+'4'!CA47+'5'!CA47+'6'!CA47+'7'!CA47+'8'!CA47+'9'!CA47+'10'!CA47+'11'!CA47+'12'!CA47</f>
        <v>90112</v>
      </c>
      <c r="CB53" s="59">
        <f>'1'!CB47+'2'!CB47+'3'!CB47+'4'!CB47+'5'!CB47+'6'!CB47+'7'!CB47+'8'!CB47+'9'!CB47+'10'!CB47+'11'!CB47+'12'!CB47</f>
        <v>0</v>
      </c>
      <c r="CC53" s="59">
        <f>'1'!CC47+'2'!CC47+'3'!CC47+'4'!CC47+'5'!CC47+'6'!CC47+'7'!CC47+'8'!CC47+'9'!CC47+'10'!CC47+'11'!CC47+'12'!CC47</f>
        <v>0</v>
      </c>
      <c r="CD53" s="59">
        <f>'1'!CD47+'2'!CD47+'3'!CD47+'4'!CD47+'5'!CD47+'6'!CD47+'7'!CD47+'8'!CD47+'9'!CD47+'10'!CD47+'11'!CD47+'12'!CD47</f>
        <v>30</v>
      </c>
      <c r="CE53" s="59">
        <f>'1'!CE47+'2'!CE47+'3'!CE47+'4'!CE47+'5'!CE47+'6'!CE47+'7'!CE47+'8'!CE47+'9'!CE47+'10'!CE47+'11'!CE47+'12'!CE47</f>
        <v>0</v>
      </c>
      <c r="CF53" s="59">
        <f>'1'!CF47+'2'!CF47+'3'!CF47+'4'!CF47+'5'!CF47+'6'!CF47+'7'!CF47+'8'!CF47+'9'!CF47+'10'!CF47+'11'!CF47+'12'!CF47</f>
        <v>0</v>
      </c>
      <c r="CG53" s="59">
        <f>'1'!CG47+'2'!CG47+'3'!CG47+'4'!CG47+'5'!CG47+'6'!CG47+'7'!CG47+'8'!CG47+'9'!CG47+'10'!CG47+'11'!CG47+'12'!CG47</f>
        <v>0</v>
      </c>
      <c r="CH53" s="59">
        <f>'1'!CH47+'2'!CH47+'3'!CH47+'4'!CH47+'5'!CH47+'6'!CH47+'7'!CH47+'8'!CH47+'9'!CH47+'10'!CH47+'11'!CH47+'12'!CH47</f>
        <v>201</v>
      </c>
      <c r="CI53" s="59">
        <f>'1'!CI47+'2'!CI47+'3'!CI47+'4'!CI47+'5'!CI47+'6'!CI47+'7'!CI47+'8'!CI47+'9'!CI47+'10'!CI47+'11'!CI47+'12'!CI47</f>
        <v>0</v>
      </c>
      <c r="CJ53" s="59">
        <f>'1'!CJ47+'2'!CJ47+'3'!CJ47+'4'!CJ47+'5'!CJ47+'6'!CJ47+'7'!CJ47+'8'!CJ47+'9'!CJ47+'10'!CJ47+'11'!CJ47+'12'!CJ47</f>
        <v>0</v>
      </c>
      <c r="CK53" s="59">
        <f>'1'!CK47+'2'!CK47+'3'!CK47+'4'!CK47+'5'!CK47+'6'!CK47+'7'!CK47+'8'!CK47+'9'!CK47+'10'!CK47+'11'!CK47+'12'!CK47</f>
        <v>0</v>
      </c>
      <c r="CL53" s="60">
        <f>'1'!CL47+'2'!CL47+'3'!CL47+'4'!CL47+'5'!CL47+'6'!CL47+'7'!CL47+'8'!CL47+'9'!CL47+'10'!CL47+'11'!CL47+'12'!CL47</f>
        <v>29328</v>
      </c>
      <c r="CM53" s="61">
        <f>'1'!CM47+'2'!CM47+'3'!CM47+'4'!CM47+'5'!CM47+'6'!CM47+'7'!CM47+'8'!CM47+'9'!CM47+'10'!CM47+'11'!CM47+'12'!CM47</f>
        <v>0</v>
      </c>
      <c r="CN53" s="62">
        <f>'1'!CN47+'2'!CN47+'3'!CN47+'4'!CN47+'5'!CN47+'6'!CN47+'7'!CN47+'8'!CN47+'9'!CN47+'10'!CN47+'11'!CN47+'12'!CN47</f>
        <v>0</v>
      </c>
      <c r="CO53" s="63">
        <f t="shared" si="7"/>
        <v>0</v>
      </c>
      <c r="CP53" s="64">
        <f>'1'!CP47+'2'!CP47+'3'!CP47+'4'!CP47+'5'!CP47+'6'!CP47+'7'!CP47+'8'!CP47+'9'!CP47+'10'!CP47+'11'!CP47+'12'!CP47</f>
        <v>0</v>
      </c>
      <c r="CQ53" s="64">
        <f>'1'!CQ47+'2'!CQ47+'3'!CQ47+'4'!CQ47+'5'!CQ47+'6'!CQ47+'7'!CQ47+'8'!CQ47+'9'!CQ47+'10'!CQ47+'11'!CQ47+'12'!CQ47</f>
        <v>0</v>
      </c>
      <c r="CR53" s="65">
        <f>'1'!CR47+'2'!CR47+'3'!CR47+'4'!CR47+'5'!CR47+'6'!CR47+'7'!CR47+'8'!CR47+'9'!CR47+'10'!CR47+'11'!CR47+'12'!CR47</f>
        <v>0</v>
      </c>
      <c r="CS53" s="65">
        <f t="shared" si="3"/>
        <v>0</v>
      </c>
      <c r="CT53" s="66">
        <f>'1'!CT47+'2'!CT47+'3'!CT47+'4'!CT47+'5'!CT47+'6'!CT47+'7'!CT47+'8'!CT47+'9'!CT47+'10'!CT47+'11'!CT47+'12'!CT47</f>
        <v>0</v>
      </c>
      <c r="CU53" s="67">
        <f>'1'!CU47+'2'!CU47+'3'!CU47+'4'!CU47+'5'!CU47+'6'!CU47+'7'!CU47+'8'!CU47+'9'!CU47+'10'!CU47+'11'!CU47+'12'!CU47</f>
        <v>2526</v>
      </c>
      <c r="CV53" s="68">
        <f>'1'!CV47+'2'!CV47+'3'!CV47+'4'!CV47+'5'!CV47+'6'!CV47+'7'!CV47+'8'!CV47+'9'!CV47+'10'!CV47+'11'!CV47+'12'!CV47</f>
        <v>0</v>
      </c>
      <c r="CW53" s="69">
        <f>'1'!CW47+'2'!CW47+'3'!CW47+'4'!CW47+'5'!CW47+'6'!CW47+'7'!CW47+'8'!CW47+'9'!CW47+'10'!CW47+'11'!CW47+'12'!CW47</f>
        <v>0</v>
      </c>
      <c r="CX53" s="70">
        <f>'1'!CX47+'2'!CX47+'3'!CX47+'4'!CX47+'5'!CX47+'6'!CX47+'7'!CX47+'8'!CX47+'9'!CX47+'10'!CX47+'11'!CX47+'12'!CX47</f>
        <v>0</v>
      </c>
      <c r="CY53" s="67">
        <f>'1'!CY47+'2'!CY47+'3'!CY47+'4'!CY47+'5'!CY47+'6'!CY47+'7'!CY47+'8'!CY47+'9'!CY47+'10'!CY47+'11'!CY47+'12'!CY47</f>
        <v>0</v>
      </c>
      <c r="DA53" s="7"/>
    </row>
    <row r="54" spans="1:105" s="49" customFormat="1" ht="12" customHeight="1" x14ac:dyDescent="0.2">
      <c r="A54" s="50">
        <v>430221</v>
      </c>
      <c r="B54" s="51"/>
      <c r="C54" s="51" t="s">
        <v>138</v>
      </c>
      <c r="D54" s="52">
        <f t="shared" si="4"/>
        <v>1139</v>
      </c>
      <c r="E54" s="53">
        <f>'1'!E48+'2'!E48+'3'!E48+'4'!E48+'5'!E48+'6'!E48+'7'!E48+'8'!E48+'9'!E48+'10'!E48+'11'!E48+'12'!E48</f>
        <v>0</v>
      </c>
      <c r="F54" s="53">
        <f>'1'!F48+'2'!F48+'3'!F48+'4'!F48+'5'!F48+'6'!F48+'7'!F48+'8'!F48+'9'!F48+'10'!F48+'11'!F48+'12'!F48</f>
        <v>0</v>
      </c>
      <c r="G54" s="53">
        <f>'1'!G48+'2'!G48+'3'!G48+'4'!G48+'5'!G48+'6'!G48+'7'!G48+'8'!G48+'9'!G48+'10'!G48+'11'!G48+'12'!G48</f>
        <v>0</v>
      </c>
      <c r="H54" s="53">
        <f>'1'!H48+'2'!H48+'3'!H48+'4'!H48+'5'!H48+'6'!H48+'7'!H48+'8'!H48+'9'!H48+'10'!H48+'11'!H48+'12'!H48</f>
        <v>16</v>
      </c>
      <c r="I54" s="53">
        <f>'1'!I48+'2'!I48+'3'!I48+'4'!I48+'5'!I48+'6'!I48+'7'!I48+'8'!I48+'9'!I48+'10'!I48+'11'!I48+'12'!I48</f>
        <v>0</v>
      </c>
      <c r="J54" s="53">
        <f>'1'!J48+'2'!J48+'3'!J48+'4'!J48+'5'!J48+'6'!J48+'7'!J48+'8'!J48+'9'!J48+'10'!J48+'11'!J48+'12'!J48</f>
        <v>0</v>
      </c>
      <c r="K54" s="53">
        <f>'1'!K48+'2'!K48+'3'!K48+'4'!K48+'5'!K48+'6'!K48+'7'!K48+'8'!K48+'9'!K48+'10'!K48+'11'!K48+'12'!K48</f>
        <v>280</v>
      </c>
      <c r="L54" s="53">
        <f>'1'!L48+'2'!L48+'3'!L48+'4'!L48+'5'!L48+'6'!L48+'7'!L48+'8'!L48+'9'!L48+'10'!L48+'11'!L48+'12'!L48</f>
        <v>0</v>
      </c>
      <c r="M54" s="53">
        <f>'1'!M48+'2'!M48+'3'!M48+'4'!M48+'5'!M48+'6'!M48+'7'!M48+'8'!M48+'9'!M48+'10'!M48+'11'!M48+'12'!M48</f>
        <v>0</v>
      </c>
      <c r="N54" s="53">
        <f>'1'!N48+'2'!N48+'3'!N48+'4'!N48+'5'!N48+'6'!N48+'7'!N48+'8'!N48+'9'!N48+'10'!N48+'11'!N48+'12'!N48</f>
        <v>0</v>
      </c>
      <c r="O54" s="53">
        <f>'1'!O48+'2'!O48+'3'!O48+'4'!O48+'5'!O48+'6'!O48+'7'!O48+'8'!O48+'9'!O48+'10'!O48+'11'!O48+'12'!O48</f>
        <v>0</v>
      </c>
      <c r="P54" s="53">
        <f>'1'!P48+'2'!P48+'3'!P48+'4'!P48+'5'!P48+'6'!P48+'7'!P48+'8'!P48+'9'!P48+'10'!P48+'11'!P48+'12'!P48</f>
        <v>0</v>
      </c>
      <c r="Q54" s="53">
        <f>'1'!Q48+'2'!Q48+'3'!Q48+'4'!Q48+'5'!Q48+'6'!Q48+'7'!Q48+'8'!Q48+'9'!Q48+'10'!Q48+'11'!Q48+'12'!Q48</f>
        <v>0</v>
      </c>
      <c r="R54" s="53">
        <f>'1'!R48+'2'!R48+'3'!R48+'4'!R48+'5'!R48+'6'!R48+'7'!R48+'8'!R48+'9'!R48+'10'!R48+'11'!R48+'12'!R48</f>
        <v>0</v>
      </c>
      <c r="S54" s="53">
        <f>'1'!S48+'2'!S48+'3'!S48+'4'!S48+'5'!S48+'6'!S48+'7'!S48+'8'!S48+'9'!S48+'10'!S48+'11'!S48+'12'!S48</f>
        <v>0</v>
      </c>
      <c r="T54" s="53">
        <f>'1'!T48+'2'!T48+'3'!T48+'4'!T48+'5'!T48+'6'!T48+'7'!T48+'8'!T48+'9'!T48+'10'!T48+'11'!T48+'12'!T48</f>
        <v>0</v>
      </c>
      <c r="U54" s="53">
        <f>'1'!U48+'2'!U48+'3'!U48+'4'!U48+'5'!U48+'6'!U48+'7'!U48+'8'!U48+'9'!U48+'10'!U48+'11'!U48+'12'!U48</f>
        <v>0</v>
      </c>
      <c r="V54" s="53">
        <f>'1'!V48+'2'!V48+'3'!V48+'4'!V48+'5'!V48+'6'!V48+'7'!V48+'8'!V48+'9'!V48+'10'!V48+'11'!V48+'12'!V48</f>
        <v>0</v>
      </c>
      <c r="W54" s="53">
        <f>'1'!W48+'2'!W48+'3'!W48+'4'!W48+'5'!W48+'6'!W48+'7'!W48+'8'!W48+'9'!W48+'10'!W48+'11'!W48+'12'!W48</f>
        <v>0</v>
      </c>
      <c r="X54" s="53">
        <f>'1'!X48+'2'!X48+'3'!X48+'4'!X48+'5'!X48+'6'!X48+'7'!X48+'8'!X48+'9'!X48+'10'!X48+'11'!X48+'12'!X48</f>
        <v>5</v>
      </c>
      <c r="Y54" s="53">
        <f>'1'!Y48+'2'!Y48+'3'!Y48+'4'!Y48+'5'!Y48+'6'!Y48+'7'!Y48+'8'!Y48+'9'!Y48+'10'!Y48+'11'!Y48+'12'!Y48</f>
        <v>0</v>
      </c>
      <c r="Z54" s="53">
        <f>'1'!Z48+'2'!Z48+'3'!Z48+'4'!Z48+'5'!Z48+'6'!Z48+'7'!Z48+'8'!Z48+'9'!Z48+'10'!Z48+'11'!Z48+'12'!Z48</f>
        <v>0</v>
      </c>
      <c r="AA54" s="53">
        <f>'1'!AA48+'2'!AA48+'3'!AA48+'4'!AA48+'5'!AA48+'6'!AA48+'7'!AA48+'8'!AA48+'9'!AA48+'10'!AA48+'11'!AA48+'12'!AA48</f>
        <v>0</v>
      </c>
      <c r="AB54" s="53">
        <f>'1'!AB48+'2'!AB48+'3'!AB48+'4'!AB48+'5'!AB48+'6'!AB48+'7'!AB48+'8'!AB48+'9'!AB48+'10'!AB48+'11'!AB48+'12'!AB48</f>
        <v>0</v>
      </c>
      <c r="AC54" s="53">
        <f>'1'!AC48+'2'!AC48+'3'!AC48+'4'!AC48+'5'!AC48+'6'!AC48+'7'!AC48+'8'!AC48+'9'!AC48+'10'!AC48+'11'!AC48+'12'!AC48</f>
        <v>0</v>
      </c>
      <c r="AD54" s="53">
        <f>'1'!AD48+'2'!AD48+'3'!AD48+'4'!AD48+'5'!AD48+'6'!AD48+'7'!AD48+'8'!AD48+'9'!AD48+'10'!AD48+'11'!AD48+'12'!AD48</f>
        <v>0</v>
      </c>
      <c r="AE54" s="53">
        <f>'1'!AE48+'2'!AE48+'3'!AE48+'4'!AE48+'5'!AE48+'6'!AE48+'7'!AE48+'8'!AE48+'9'!AE48+'10'!AE48+'11'!AE48+'12'!AE48</f>
        <v>480</v>
      </c>
      <c r="AF54" s="53">
        <f>'1'!AF48+'2'!AF48+'3'!AF48+'4'!AF48+'5'!AF48+'6'!AF48+'7'!AF48+'8'!AF48+'9'!AF48+'10'!AF48+'11'!AF48+'12'!AF48</f>
        <v>0</v>
      </c>
      <c r="AG54" s="53">
        <f>'1'!AG48+'2'!AG48+'3'!AG48+'4'!AG48+'5'!AG48+'6'!AG48+'7'!AG48+'8'!AG48+'9'!AG48+'10'!AG48+'11'!AG48+'12'!AG48</f>
        <v>0</v>
      </c>
      <c r="AH54" s="53">
        <f>'1'!AH48+'2'!AH48+'3'!AH48+'4'!AH48+'5'!AH48+'6'!AH48+'7'!AH48+'8'!AH48+'9'!AH48+'10'!AH48+'11'!AH48+'12'!AH48</f>
        <v>0</v>
      </c>
      <c r="AI54" s="53">
        <f>'1'!AI48+'2'!AI48+'3'!AI48+'4'!AI48+'5'!AI48+'6'!AI48+'7'!AI48+'8'!AI48+'9'!AI48+'10'!AI48+'11'!AI48+'12'!AI48</f>
        <v>0</v>
      </c>
      <c r="AJ54" s="53">
        <f>'1'!AJ48+'2'!AJ48+'3'!AJ48+'4'!AJ48+'5'!AJ48+'6'!AJ48+'7'!AJ48+'8'!AJ48+'9'!AJ48+'10'!AJ48+'11'!AJ48+'12'!AJ48</f>
        <v>358</v>
      </c>
      <c r="AK54" s="53">
        <f>'1'!AK48+'2'!AK48+'3'!AK48+'4'!AK48+'5'!AK48+'6'!AK48+'7'!AK48+'8'!AK48+'9'!AK48+'10'!AK48+'11'!AK48+'12'!AK48</f>
        <v>0</v>
      </c>
      <c r="AL54" s="53">
        <f>'1'!AL48+'2'!AL48+'3'!AL48+'4'!AL48+'5'!AL48+'6'!AL48+'7'!AL48+'8'!AL48+'9'!AL48+'10'!AL48+'11'!AL48+'12'!AL48</f>
        <v>0</v>
      </c>
      <c r="AM54" s="53">
        <f>'1'!AM48+'2'!AM48+'3'!AM48+'4'!AM48+'5'!AM48+'6'!AM48+'7'!AM48+'8'!AM48+'9'!AM48+'10'!AM48+'11'!AM48+'12'!AM48</f>
        <v>0</v>
      </c>
      <c r="AN54" s="53">
        <f>'1'!AN48+'2'!AN48+'3'!AN48+'4'!AN48+'5'!AN48+'6'!AN48+'7'!AN48+'8'!AN48+'9'!AN48+'10'!AN48+'11'!AN48+'12'!AN48</f>
        <v>0</v>
      </c>
      <c r="AO54" s="53">
        <f>'1'!AO48+'2'!AO48+'3'!AO48+'4'!AO48+'5'!AO48+'6'!AO48+'7'!AO48+'8'!AO48+'9'!AO48+'10'!AO48+'11'!AO48+'12'!AO48</f>
        <v>0</v>
      </c>
      <c r="AP54" s="54">
        <f t="shared" si="5"/>
        <v>1139</v>
      </c>
      <c r="AQ54" s="53">
        <f>'1'!AQ48+'2'!AQ48+'3'!AQ48+'4'!AQ48+'5'!AQ48+'6'!AQ48+'7'!AQ48+'8'!AQ48+'9'!AQ48+'10'!AQ48+'11'!AQ48+'12'!AQ48</f>
        <v>0</v>
      </c>
      <c r="AR54" s="55">
        <f>'1'!AR48+'2'!AR48+'3'!AR48+'4'!AR48+'5'!AR48+'6'!AR48+'7'!AR48+'8'!AR48+'9'!AR48+'10'!AR48+'11'!AR48+'12'!AR48</f>
        <v>0</v>
      </c>
      <c r="AS54" s="52">
        <f>'1'!AS48+'2'!AS48+'3'!AS48+'4'!AS48+'5'!AS48+'6'!AS48+'7'!AS48+'8'!AS48+'9'!AS48+'10'!AS48+'11'!AS48+'12'!AS48</f>
        <v>404</v>
      </c>
      <c r="AT54" s="56">
        <f>'1'!AT48+'2'!AT48+'3'!AT48+'4'!AT48+'5'!AT48+'6'!AT48+'7'!AT48+'8'!AT48+'9'!AT48+'10'!AT48+'11'!AT48+'12'!AT48</f>
        <v>0</v>
      </c>
      <c r="AU54" s="53">
        <f>'1'!AU48+'2'!AU48+'3'!AU48+'4'!AU48+'5'!AU48+'6'!AU48+'7'!AU48+'8'!AU48+'9'!AU48+'10'!AU48+'11'!AU48+'12'!AU48</f>
        <v>0</v>
      </c>
      <c r="AV54" s="53">
        <f>'1'!AV48+'2'!AV48+'3'!AV48+'4'!AV48+'5'!AV48+'6'!AV48+'7'!AV48+'8'!AV48+'9'!AV48+'10'!AV48+'11'!AV48+'12'!AV48</f>
        <v>0</v>
      </c>
      <c r="AW54" s="53">
        <f>'1'!AW48+'2'!AW48+'3'!AW48+'4'!AW48+'5'!AW48+'6'!AW48+'7'!AW48+'8'!AW48+'9'!AW48+'10'!AW48+'11'!AW48+'12'!AW48</f>
        <v>0</v>
      </c>
      <c r="AX54" s="57">
        <f>'1'!AX48+'2'!AX48+'3'!AX48+'4'!AX48+'5'!AX48+'6'!AX48+'7'!AX48+'8'!AX48+'9'!AX48+'10'!AX48+'11'!AX48+'12'!AX48</f>
        <v>0</v>
      </c>
      <c r="AY54" s="57">
        <f>'1'!AY48+'2'!AY48+'3'!AY48+'4'!AY48+'5'!AY48+'6'!AY48+'7'!AY48+'8'!AY48+'9'!AY48+'10'!AY48+'11'!AY48+'12'!AY48</f>
        <v>0</v>
      </c>
      <c r="AZ54" s="57">
        <f>'1'!AZ48+'2'!AZ48+'3'!AZ48+'4'!AZ48+'5'!AZ48+'6'!AZ48+'7'!AZ48+'8'!AZ48+'9'!AZ48+'10'!AZ48+'11'!AZ48+'12'!AZ48</f>
        <v>0</v>
      </c>
      <c r="BA54" s="53">
        <f>'1'!BA48+'2'!BA48+'3'!BA48+'4'!BA48+'5'!BA48+'6'!BA48+'7'!BA48+'8'!BA48+'9'!BA48+'10'!BA48+'11'!BA48+'12'!BA48</f>
        <v>0</v>
      </c>
      <c r="BB54" s="53">
        <f>'1'!BB48+'2'!BB48+'3'!BB48+'4'!BB48+'5'!BB48+'6'!BB48+'7'!BB48+'8'!BB48+'9'!BB48+'10'!BB48+'11'!BB48+'12'!BB48</f>
        <v>0</v>
      </c>
      <c r="BC54" s="53">
        <f>'1'!BC48+'2'!BC48+'3'!BC48+'4'!BC48+'5'!BC48+'6'!BC48+'7'!BC48+'8'!BC48+'9'!BC48+'10'!BC48+'11'!BC48+'12'!BC48</f>
        <v>0</v>
      </c>
      <c r="BD54" s="53">
        <f>'1'!BD48+'2'!BD48+'3'!BD48+'4'!BD48+'5'!BD48+'6'!BD48+'7'!BD48+'8'!BD48+'9'!BD48+'10'!BD48+'11'!BD48+'12'!BD48</f>
        <v>0</v>
      </c>
      <c r="BE54" s="53">
        <f>'1'!BE48+'2'!BE48+'3'!BE48+'4'!BE48+'5'!BE48+'6'!BE48+'7'!BE48+'8'!BE48+'9'!BE48+'10'!BE48+'11'!BE48+'12'!BE48</f>
        <v>0</v>
      </c>
      <c r="BF54" s="53">
        <f>'1'!BF48+'2'!BF48+'3'!BF48+'4'!BF48+'5'!BF48+'6'!BF48+'7'!BF48+'8'!BF48+'9'!BF48+'10'!BF48+'11'!BF48+'12'!BF48</f>
        <v>0</v>
      </c>
      <c r="BG54" s="53">
        <f>'1'!BG48+'2'!BG48+'3'!BG48+'4'!BG48+'5'!BG48+'6'!BG48+'7'!BG48+'8'!BG48+'9'!BG48+'10'!BG48+'11'!BG48+'12'!BG48</f>
        <v>0</v>
      </c>
      <c r="BH54" s="53">
        <f>'1'!BH48+'2'!BH48+'3'!BH48+'4'!BH48+'5'!BH48+'6'!BH48+'7'!BH48+'8'!BH48+'9'!BH48+'10'!BH48+'11'!BH48+'12'!BH48</f>
        <v>0</v>
      </c>
      <c r="BI54" s="53">
        <f>'1'!BI48+'2'!BI48+'3'!BI48+'4'!BI48+'5'!BI48+'6'!BI48+'7'!BI48+'8'!BI48+'9'!BI48+'10'!BI48+'11'!BI48+'12'!BI48</f>
        <v>0</v>
      </c>
      <c r="BJ54" s="53">
        <f>'1'!BJ48+'2'!BJ48+'3'!BJ48+'4'!BJ48+'5'!BJ48+'6'!BJ48+'7'!BJ48+'8'!BJ48+'9'!BJ48+'10'!BJ48+'11'!BJ48+'12'!BJ48</f>
        <v>0</v>
      </c>
      <c r="BK54" s="53">
        <f>'1'!BK48+'2'!BK48+'3'!BK48+'4'!BK48+'5'!BK48+'6'!BK48+'7'!BK48+'8'!BK48+'9'!BK48+'10'!BK48+'11'!BK48+'12'!BK48</f>
        <v>0</v>
      </c>
      <c r="BL54" s="53">
        <f>'1'!BL48+'2'!BL48+'3'!BL48+'4'!BL48+'5'!BL48+'6'!BL48+'7'!BL48+'8'!BL48+'9'!BL48+'10'!BL48+'11'!BL48+'12'!BL48</f>
        <v>0</v>
      </c>
      <c r="BM54" s="53">
        <f>'1'!BM48+'2'!BM48+'3'!BM48+'4'!BM48+'5'!BM48+'6'!BM48+'7'!BM48+'8'!BM48+'9'!BM48+'10'!BM48+'11'!BM48+'12'!BM48</f>
        <v>0</v>
      </c>
      <c r="BN54" s="53">
        <f>'1'!BN48+'2'!BN48+'3'!BN48+'4'!BN48+'5'!BN48+'6'!BN48+'7'!BN48+'8'!BN48+'9'!BN48+'10'!BN48+'11'!BN48+'12'!BN48</f>
        <v>0</v>
      </c>
      <c r="BO54" s="53">
        <f>'1'!BO48+'2'!BO48+'3'!BO48+'4'!BO48+'5'!BO48+'6'!BO48+'7'!BO48+'8'!BO48+'9'!BO48+'10'!BO48+'11'!BO48+'12'!BO48</f>
        <v>0</v>
      </c>
      <c r="BP54" s="53">
        <f>'1'!BP48+'2'!BP48+'3'!BP48+'4'!BP48+'5'!BP48+'6'!BP48+'7'!BP48+'8'!BP48+'9'!BP48+'10'!BP48+'11'!BP48+'12'!BP48</f>
        <v>367</v>
      </c>
      <c r="BQ54" s="53">
        <f>'1'!BQ48+'2'!BQ48+'3'!BQ48+'4'!BQ48+'5'!BQ48+'6'!BQ48+'7'!BQ48+'8'!BQ48+'9'!BQ48+'10'!BQ48+'11'!BQ48+'12'!BQ48</f>
        <v>0</v>
      </c>
      <c r="BR54" s="53">
        <f>'1'!BR48+'2'!BR48+'3'!BR48+'4'!BR48+'5'!BR48+'6'!BR48+'7'!BR48+'8'!BR48+'9'!BR48+'10'!BR48+'11'!BR48+'12'!BR48</f>
        <v>0</v>
      </c>
      <c r="BS54" s="53">
        <f>'1'!BS48+'2'!BS48+'3'!BS48+'4'!BS48+'5'!BS48+'6'!BS48+'7'!BS48+'8'!BS48+'9'!BS48+'10'!BS48+'11'!BS48+'12'!BS48</f>
        <v>37</v>
      </c>
      <c r="BT54" s="53">
        <f>'1'!BT48+'2'!BT48+'3'!BT48+'4'!BT48+'5'!BT48+'6'!BT48+'7'!BT48+'8'!BT48+'9'!BT48+'10'!BT48+'11'!BT48+'12'!BT48</f>
        <v>0</v>
      </c>
      <c r="BU54" s="53">
        <f>'1'!BU48+'2'!BU48+'3'!BU48+'4'!BU48+'5'!BU48+'6'!BU48+'7'!BU48+'8'!BU48+'9'!BU48+'10'!BU48+'11'!BU48+'12'!BU48</f>
        <v>0</v>
      </c>
      <c r="BV54" s="53">
        <f>'1'!BV48+'2'!BV48+'3'!BV48+'4'!BV48+'5'!BV48+'6'!BV48+'7'!BV48+'8'!BV48+'9'!BV48+'10'!BV48+'11'!BV48+'12'!BV48</f>
        <v>0</v>
      </c>
      <c r="BW54" s="53">
        <f>'1'!BW48+'2'!BW48+'3'!BW48+'4'!BW48+'5'!BW48+'6'!BW48+'7'!BW48+'8'!BW48+'9'!BW48+'10'!BW48+'11'!BW48+'12'!BW48</f>
        <v>0</v>
      </c>
      <c r="BX54" s="54">
        <f t="shared" si="6"/>
        <v>404</v>
      </c>
      <c r="BY54" s="53">
        <f>'1'!BY48+'2'!BY48+'3'!BY48+'4'!BY48+'5'!BY48+'6'!BY48+'7'!BY48+'8'!BY48+'9'!BY48+'10'!BY48+'11'!BY48+'12'!BY48</f>
        <v>0</v>
      </c>
      <c r="BZ54" s="55">
        <f>'1'!BZ48+'2'!BZ48+'3'!BZ48+'4'!BZ48+'5'!BZ48+'6'!BZ48+'7'!BZ48+'8'!BZ48+'9'!BZ48+'10'!BZ48+'11'!BZ48+'12'!BZ48</f>
        <v>0</v>
      </c>
      <c r="CA54" s="58">
        <f>'1'!CA48+'2'!CA48+'3'!CA48+'4'!CA48+'5'!CA48+'6'!CA48+'7'!CA48+'8'!CA48+'9'!CA48+'10'!CA48+'11'!CA48+'12'!CA48</f>
        <v>63577</v>
      </c>
      <c r="CB54" s="59">
        <f>'1'!CB48+'2'!CB48+'3'!CB48+'4'!CB48+'5'!CB48+'6'!CB48+'7'!CB48+'8'!CB48+'9'!CB48+'10'!CB48+'11'!CB48+'12'!CB48</f>
        <v>0</v>
      </c>
      <c r="CC54" s="59">
        <f>'1'!CC48+'2'!CC48+'3'!CC48+'4'!CC48+'5'!CC48+'6'!CC48+'7'!CC48+'8'!CC48+'9'!CC48+'10'!CC48+'11'!CC48+'12'!CC48</f>
        <v>0</v>
      </c>
      <c r="CD54" s="59">
        <f>'1'!CD48+'2'!CD48+'3'!CD48+'4'!CD48+'5'!CD48+'6'!CD48+'7'!CD48+'8'!CD48+'9'!CD48+'10'!CD48+'11'!CD48+'12'!CD48</f>
        <v>8</v>
      </c>
      <c r="CE54" s="59">
        <f>'1'!CE48+'2'!CE48+'3'!CE48+'4'!CE48+'5'!CE48+'6'!CE48+'7'!CE48+'8'!CE48+'9'!CE48+'10'!CE48+'11'!CE48+'12'!CE48</f>
        <v>0</v>
      </c>
      <c r="CF54" s="59">
        <f>'1'!CF48+'2'!CF48+'3'!CF48+'4'!CF48+'5'!CF48+'6'!CF48+'7'!CF48+'8'!CF48+'9'!CF48+'10'!CF48+'11'!CF48+'12'!CF48</f>
        <v>0</v>
      </c>
      <c r="CG54" s="59">
        <f>'1'!CG48+'2'!CG48+'3'!CG48+'4'!CG48+'5'!CG48+'6'!CG48+'7'!CG48+'8'!CG48+'9'!CG48+'10'!CG48+'11'!CG48+'12'!CG48</f>
        <v>0</v>
      </c>
      <c r="CH54" s="59">
        <f>'1'!CH48+'2'!CH48+'3'!CH48+'4'!CH48+'5'!CH48+'6'!CH48+'7'!CH48+'8'!CH48+'9'!CH48+'10'!CH48+'11'!CH48+'12'!CH48</f>
        <v>0</v>
      </c>
      <c r="CI54" s="59">
        <f>'1'!CI48+'2'!CI48+'3'!CI48+'4'!CI48+'5'!CI48+'6'!CI48+'7'!CI48+'8'!CI48+'9'!CI48+'10'!CI48+'11'!CI48+'12'!CI48</f>
        <v>0</v>
      </c>
      <c r="CJ54" s="59">
        <f>'1'!CJ48+'2'!CJ48+'3'!CJ48+'4'!CJ48+'5'!CJ48+'6'!CJ48+'7'!CJ48+'8'!CJ48+'9'!CJ48+'10'!CJ48+'11'!CJ48+'12'!CJ48</f>
        <v>0</v>
      </c>
      <c r="CK54" s="59">
        <f>'1'!CK48+'2'!CK48+'3'!CK48+'4'!CK48+'5'!CK48+'6'!CK48+'7'!CK48+'8'!CK48+'9'!CK48+'10'!CK48+'11'!CK48+'12'!CK48</f>
        <v>0</v>
      </c>
      <c r="CL54" s="60">
        <f>'1'!CL48+'2'!CL48+'3'!CL48+'4'!CL48+'5'!CL48+'6'!CL48+'7'!CL48+'8'!CL48+'9'!CL48+'10'!CL48+'11'!CL48+'12'!CL48</f>
        <v>23341</v>
      </c>
      <c r="CM54" s="61">
        <f>'1'!CM48+'2'!CM48+'3'!CM48+'4'!CM48+'5'!CM48+'6'!CM48+'7'!CM48+'8'!CM48+'9'!CM48+'10'!CM48+'11'!CM48+'12'!CM48</f>
        <v>0</v>
      </c>
      <c r="CN54" s="62">
        <f>'1'!CN48+'2'!CN48+'3'!CN48+'4'!CN48+'5'!CN48+'6'!CN48+'7'!CN48+'8'!CN48+'9'!CN48+'10'!CN48+'11'!CN48+'12'!CN48</f>
        <v>0</v>
      </c>
      <c r="CO54" s="63">
        <f t="shared" si="7"/>
        <v>0</v>
      </c>
      <c r="CP54" s="64">
        <f>'1'!CP48+'2'!CP48+'3'!CP48+'4'!CP48+'5'!CP48+'6'!CP48+'7'!CP48+'8'!CP48+'9'!CP48+'10'!CP48+'11'!CP48+'12'!CP48</f>
        <v>0</v>
      </c>
      <c r="CQ54" s="64">
        <f>'1'!CQ48+'2'!CQ48+'3'!CQ48+'4'!CQ48+'5'!CQ48+'6'!CQ48+'7'!CQ48+'8'!CQ48+'9'!CQ48+'10'!CQ48+'11'!CQ48+'12'!CQ48</f>
        <v>0</v>
      </c>
      <c r="CR54" s="65">
        <f>'1'!CR48+'2'!CR48+'3'!CR48+'4'!CR48+'5'!CR48+'6'!CR48+'7'!CR48+'8'!CR48+'9'!CR48+'10'!CR48+'11'!CR48+'12'!CR48</f>
        <v>0</v>
      </c>
      <c r="CS54" s="65">
        <f t="shared" si="3"/>
        <v>0</v>
      </c>
      <c r="CT54" s="66">
        <f>'1'!CT48+'2'!CT48+'3'!CT48+'4'!CT48+'5'!CT48+'6'!CT48+'7'!CT48+'8'!CT48+'9'!CT48+'10'!CT48+'11'!CT48+'12'!CT48</f>
        <v>0</v>
      </c>
      <c r="CU54" s="67">
        <f>'1'!CU48+'2'!CU48+'3'!CU48+'4'!CU48+'5'!CU48+'6'!CU48+'7'!CU48+'8'!CU48+'9'!CU48+'10'!CU48+'11'!CU48+'12'!CU48</f>
        <v>3195</v>
      </c>
      <c r="CV54" s="68">
        <f>'1'!CV48+'2'!CV48+'3'!CV48+'4'!CV48+'5'!CV48+'6'!CV48+'7'!CV48+'8'!CV48+'9'!CV48+'10'!CV48+'11'!CV48+'12'!CV48</f>
        <v>0</v>
      </c>
      <c r="CW54" s="69">
        <f>'1'!CW48+'2'!CW48+'3'!CW48+'4'!CW48+'5'!CW48+'6'!CW48+'7'!CW48+'8'!CW48+'9'!CW48+'10'!CW48+'11'!CW48+'12'!CW48</f>
        <v>0</v>
      </c>
      <c r="CX54" s="70">
        <f>'1'!CX48+'2'!CX48+'3'!CX48+'4'!CX48+'5'!CX48+'6'!CX48+'7'!CX48+'8'!CX48+'9'!CX48+'10'!CX48+'11'!CX48+'12'!CX48</f>
        <v>0</v>
      </c>
      <c r="CY54" s="67">
        <f>'1'!CY48+'2'!CY48+'3'!CY48+'4'!CY48+'5'!CY48+'6'!CY48+'7'!CY48+'8'!CY48+'9'!CY48+'10'!CY48+'11'!CY48+'12'!CY48</f>
        <v>0</v>
      </c>
      <c r="DA54" s="7"/>
    </row>
    <row r="55" spans="1:105" s="49" customFormat="1" ht="12" customHeight="1" x14ac:dyDescent="0.2">
      <c r="A55" s="50">
        <v>430224</v>
      </c>
      <c r="B55" s="51"/>
      <c r="C55" s="51" t="s">
        <v>139</v>
      </c>
      <c r="D55" s="52">
        <f t="shared" si="4"/>
        <v>1521</v>
      </c>
      <c r="E55" s="53">
        <f>'1'!E49+'2'!E49+'3'!E49+'4'!E49+'5'!E49+'6'!E49+'7'!E49+'8'!E49+'9'!E49+'10'!E49+'11'!E49+'12'!E49</f>
        <v>0</v>
      </c>
      <c r="F55" s="53">
        <f>'1'!F49+'2'!F49+'3'!F49+'4'!F49+'5'!F49+'6'!F49+'7'!F49+'8'!F49+'9'!F49+'10'!F49+'11'!F49+'12'!F49</f>
        <v>0</v>
      </c>
      <c r="G55" s="53">
        <f>'1'!G49+'2'!G49+'3'!G49+'4'!G49+'5'!G49+'6'!G49+'7'!G49+'8'!G49+'9'!G49+'10'!G49+'11'!G49+'12'!G49</f>
        <v>0</v>
      </c>
      <c r="H55" s="53">
        <f>'1'!H49+'2'!H49+'3'!H49+'4'!H49+'5'!H49+'6'!H49+'7'!H49+'8'!H49+'9'!H49+'10'!H49+'11'!H49+'12'!H49</f>
        <v>201</v>
      </c>
      <c r="I55" s="53">
        <f>'1'!I49+'2'!I49+'3'!I49+'4'!I49+'5'!I49+'6'!I49+'7'!I49+'8'!I49+'9'!I49+'10'!I49+'11'!I49+'12'!I49</f>
        <v>0</v>
      </c>
      <c r="J55" s="53">
        <f>'1'!J49+'2'!J49+'3'!J49+'4'!J49+'5'!J49+'6'!J49+'7'!J49+'8'!J49+'9'!J49+'10'!J49+'11'!J49+'12'!J49</f>
        <v>47</v>
      </c>
      <c r="K55" s="53">
        <f>'1'!K49+'2'!K49+'3'!K49+'4'!K49+'5'!K49+'6'!K49+'7'!K49+'8'!K49+'9'!K49+'10'!K49+'11'!K49+'12'!K49</f>
        <v>42</v>
      </c>
      <c r="L55" s="53">
        <f>'1'!L49+'2'!L49+'3'!L49+'4'!L49+'5'!L49+'6'!L49+'7'!L49+'8'!L49+'9'!L49+'10'!L49+'11'!L49+'12'!L49</f>
        <v>0</v>
      </c>
      <c r="M55" s="53">
        <f>'1'!M49+'2'!M49+'3'!M49+'4'!M49+'5'!M49+'6'!M49+'7'!M49+'8'!M49+'9'!M49+'10'!M49+'11'!M49+'12'!M49</f>
        <v>0</v>
      </c>
      <c r="N55" s="53">
        <f>'1'!N49+'2'!N49+'3'!N49+'4'!N49+'5'!N49+'6'!N49+'7'!N49+'8'!N49+'9'!N49+'10'!N49+'11'!N49+'12'!N49</f>
        <v>0</v>
      </c>
      <c r="O55" s="53">
        <f>'1'!O49+'2'!O49+'3'!O49+'4'!O49+'5'!O49+'6'!O49+'7'!O49+'8'!O49+'9'!O49+'10'!O49+'11'!O49+'12'!O49</f>
        <v>0</v>
      </c>
      <c r="P55" s="53">
        <f>'1'!P49+'2'!P49+'3'!P49+'4'!P49+'5'!P49+'6'!P49+'7'!P49+'8'!P49+'9'!P49+'10'!P49+'11'!P49+'12'!P49</f>
        <v>169</v>
      </c>
      <c r="Q55" s="53">
        <f>'1'!Q49+'2'!Q49+'3'!Q49+'4'!Q49+'5'!Q49+'6'!Q49+'7'!Q49+'8'!Q49+'9'!Q49+'10'!Q49+'11'!Q49+'12'!Q49</f>
        <v>0</v>
      </c>
      <c r="R55" s="53">
        <f>'1'!R49+'2'!R49+'3'!R49+'4'!R49+'5'!R49+'6'!R49+'7'!R49+'8'!R49+'9'!R49+'10'!R49+'11'!R49+'12'!R49</f>
        <v>0</v>
      </c>
      <c r="S55" s="53">
        <f>'1'!S49+'2'!S49+'3'!S49+'4'!S49+'5'!S49+'6'!S49+'7'!S49+'8'!S49+'9'!S49+'10'!S49+'11'!S49+'12'!S49</f>
        <v>0</v>
      </c>
      <c r="T55" s="53">
        <f>'1'!T49+'2'!T49+'3'!T49+'4'!T49+'5'!T49+'6'!T49+'7'!T49+'8'!T49+'9'!T49+'10'!T49+'11'!T49+'12'!T49</f>
        <v>0</v>
      </c>
      <c r="U55" s="53">
        <f>'1'!U49+'2'!U49+'3'!U49+'4'!U49+'5'!U49+'6'!U49+'7'!U49+'8'!U49+'9'!U49+'10'!U49+'11'!U49+'12'!U49</f>
        <v>0</v>
      </c>
      <c r="V55" s="53">
        <f>'1'!V49+'2'!V49+'3'!V49+'4'!V49+'5'!V49+'6'!V49+'7'!V49+'8'!V49+'9'!V49+'10'!V49+'11'!V49+'12'!V49</f>
        <v>0</v>
      </c>
      <c r="W55" s="53">
        <f>'1'!W49+'2'!W49+'3'!W49+'4'!W49+'5'!W49+'6'!W49+'7'!W49+'8'!W49+'9'!W49+'10'!W49+'11'!W49+'12'!W49</f>
        <v>0</v>
      </c>
      <c r="X55" s="53">
        <f>'1'!X49+'2'!X49+'3'!X49+'4'!X49+'5'!X49+'6'!X49+'7'!X49+'8'!X49+'9'!X49+'10'!X49+'11'!X49+'12'!X49</f>
        <v>25</v>
      </c>
      <c r="Y55" s="53">
        <f>'1'!Y49+'2'!Y49+'3'!Y49+'4'!Y49+'5'!Y49+'6'!Y49+'7'!Y49+'8'!Y49+'9'!Y49+'10'!Y49+'11'!Y49+'12'!Y49</f>
        <v>0</v>
      </c>
      <c r="Z55" s="53">
        <f>'1'!Z49+'2'!Z49+'3'!Z49+'4'!Z49+'5'!Z49+'6'!Z49+'7'!Z49+'8'!Z49+'9'!Z49+'10'!Z49+'11'!Z49+'12'!Z49</f>
        <v>92</v>
      </c>
      <c r="AA55" s="53">
        <f>'1'!AA49+'2'!AA49+'3'!AA49+'4'!AA49+'5'!AA49+'6'!AA49+'7'!AA49+'8'!AA49+'9'!AA49+'10'!AA49+'11'!AA49+'12'!AA49</f>
        <v>0</v>
      </c>
      <c r="AB55" s="53">
        <f>'1'!AB49+'2'!AB49+'3'!AB49+'4'!AB49+'5'!AB49+'6'!AB49+'7'!AB49+'8'!AB49+'9'!AB49+'10'!AB49+'11'!AB49+'12'!AB49</f>
        <v>0</v>
      </c>
      <c r="AC55" s="53">
        <f>'1'!AC49+'2'!AC49+'3'!AC49+'4'!AC49+'5'!AC49+'6'!AC49+'7'!AC49+'8'!AC49+'9'!AC49+'10'!AC49+'11'!AC49+'12'!AC49</f>
        <v>0</v>
      </c>
      <c r="AD55" s="53">
        <f>'1'!AD49+'2'!AD49+'3'!AD49+'4'!AD49+'5'!AD49+'6'!AD49+'7'!AD49+'8'!AD49+'9'!AD49+'10'!AD49+'11'!AD49+'12'!AD49</f>
        <v>0</v>
      </c>
      <c r="AE55" s="53">
        <f>'1'!AE49+'2'!AE49+'3'!AE49+'4'!AE49+'5'!AE49+'6'!AE49+'7'!AE49+'8'!AE49+'9'!AE49+'10'!AE49+'11'!AE49+'12'!AE49</f>
        <v>577</v>
      </c>
      <c r="AF55" s="53">
        <f>'1'!AF49+'2'!AF49+'3'!AF49+'4'!AF49+'5'!AF49+'6'!AF49+'7'!AF49+'8'!AF49+'9'!AF49+'10'!AF49+'11'!AF49+'12'!AF49</f>
        <v>0</v>
      </c>
      <c r="AG55" s="53">
        <f>'1'!AG49+'2'!AG49+'3'!AG49+'4'!AG49+'5'!AG49+'6'!AG49+'7'!AG49+'8'!AG49+'9'!AG49+'10'!AG49+'11'!AG49+'12'!AG49</f>
        <v>0</v>
      </c>
      <c r="AH55" s="53">
        <f>'1'!AH49+'2'!AH49+'3'!AH49+'4'!AH49+'5'!AH49+'6'!AH49+'7'!AH49+'8'!AH49+'9'!AH49+'10'!AH49+'11'!AH49+'12'!AH49</f>
        <v>0</v>
      </c>
      <c r="AI55" s="53">
        <f>'1'!AI49+'2'!AI49+'3'!AI49+'4'!AI49+'5'!AI49+'6'!AI49+'7'!AI49+'8'!AI49+'9'!AI49+'10'!AI49+'11'!AI49+'12'!AI49</f>
        <v>0</v>
      </c>
      <c r="AJ55" s="53">
        <f>'1'!AJ49+'2'!AJ49+'3'!AJ49+'4'!AJ49+'5'!AJ49+'6'!AJ49+'7'!AJ49+'8'!AJ49+'9'!AJ49+'10'!AJ49+'11'!AJ49+'12'!AJ49</f>
        <v>368</v>
      </c>
      <c r="AK55" s="53">
        <f>'1'!AK49+'2'!AK49+'3'!AK49+'4'!AK49+'5'!AK49+'6'!AK49+'7'!AK49+'8'!AK49+'9'!AK49+'10'!AK49+'11'!AK49+'12'!AK49</f>
        <v>0</v>
      </c>
      <c r="AL55" s="53">
        <f>'1'!AL49+'2'!AL49+'3'!AL49+'4'!AL49+'5'!AL49+'6'!AL49+'7'!AL49+'8'!AL49+'9'!AL49+'10'!AL49+'11'!AL49+'12'!AL49</f>
        <v>0</v>
      </c>
      <c r="AM55" s="53">
        <f>'1'!AM49+'2'!AM49+'3'!AM49+'4'!AM49+'5'!AM49+'6'!AM49+'7'!AM49+'8'!AM49+'9'!AM49+'10'!AM49+'11'!AM49+'12'!AM49</f>
        <v>0</v>
      </c>
      <c r="AN55" s="53">
        <f>'1'!AN49+'2'!AN49+'3'!AN49+'4'!AN49+'5'!AN49+'6'!AN49+'7'!AN49+'8'!AN49+'9'!AN49+'10'!AN49+'11'!AN49+'12'!AN49</f>
        <v>0</v>
      </c>
      <c r="AO55" s="53">
        <f>'1'!AO49+'2'!AO49+'3'!AO49+'4'!AO49+'5'!AO49+'6'!AO49+'7'!AO49+'8'!AO49+'9'!AO49+'10'!AO49+'11'!AO49+'12'!AO49</f>
        <v>0</v>
      </c>
      <c r="AP55" s="54">
        <f t="shared" si="5"/>
        <v>1521</v>
      </c>
      <c r="AQ55" s="53">
        <f>'1'!AQ49+'2'!AQ49+'3'!AQ49+'4'!AQ49+'5'!AQ49+'6'!AQ49+'7'!AQ49+'8'!AQ49+'9'!AQ49+'10'!AQ49+'11'!AQ49+'12'!AQ49</f>
        <v>0</v>
      </c>
      <c r="AR55" s="55">
        <f>'1'!AR49+'2'!AR49+'3'!AR49+'4'!AR49+'5'!AR49+'6'!AR49+'7'!AR49+'8'!AR49+'9'!AR49+'10'!AR49+'11'!AR49+'12'!AR49</f>
        <v>0</v>
      </c>
      <c r="AS55" s="52">
        <f>'1'!AS49+'2'!AS49+'3'!AS49+'4'!AS49+'5'!AS49+'6'!AS49+'7'!AS49+'8'!AS49+'9'!AS49+'10'!AS49+'11'!AS49+'12'!AS49</f>
        <v>562</v>
      </c>
      <c r="AT55" s="56">
        <f>'1'!AT49+'2'!AT49+'3'!AT49+'4'!AT49+'5'!AT49+'6'!AT49+'7'!AT49+'8'!AT49+'9'!AT49+'10'!AT49+'11'!AT49+'12'!AT49</f>
        <v>0</v>
      </c>
      <c r="AU55" s="53">
        <f>'1'!AU49+'2'!AU49+'3'!AU49+'4'!AU49+'5'!AU49+'6'!AU49+'7'!AU49+'8'!AU49+'9'!AU49+'10'!AU49+'11'!AU49+'12'!AU49</f>
        <v>0</v>
      </c>
      <c r="AV55" s="53">
        <f>'1'!AV49+'2'!AV49+'3'!AV49+'4'!AV49+'5'!AV49+'6'!AV49+'7'!AV49+'8'!AV49+'9'!AV49+'10'!AV49+'11'!AV49+'12'!AV49</f>
        <v>0</v>
      </c>
      <c r="AW55" s="53">
        <f>'1'!AW49+'2'!AW49+'3'!AW49+'4'!AW49+'5'!AW49+'6'!AW49+'7'!AW49+'8'!AW49+'9'!AW49+'10'!AW49+'11'!AW49+'12'!AW49</f>
        <v>0</v>
      </c>
      <c r="AX55" s="57">
        <f>'1'!AX49+'2'!AX49+'3'!AX49+'4'!AX49+'5'!AX49+'6'!AX49+'7'!AX49+'8'!AX49+'9'!AX49+'10'!AX49+'11'!AX49+'12'!AX49</f>
        <v>0</v>
      </c>
      <c r="AY55" s="57">
        <f>'1'!AY49+'2'!AY49+'3'!AY49+'4'!AY49+'5'!AY49+'6'!AY49+'7'!AY49+'8'!AY49+'9'!AY49+'10'!AY49+'11'!AY49+'12'!AY49</f>
        <v>0</v>
      </c>
      <c r="AZ55" s="57">
        <f>'1'!AZ49+'2'!AZ49+'3'!AZ49+'4'!AZ49+'5'!AZ49+'6'!AZ49+'7'!AZ49+'8'!AZ49+'9'!AZ49+'10'!AZ49+'11'!AZ49+'12'!AZ49</f>
        <v>0</v>
      </c>
      <c r="BA55" s="53">
        <f>'1'!BA49+'2'!BA49+'3'!BA49+'4'!BA49+'5'!BA49+'6'!BA49+'7'!BA49+'8'!BA49+'9'!BA49+'10'!BA49+'11'!BA49+'12'!BA49</f>
        <v>0</v>
      </c>
      <c r="BB55" s="53">
        <f>'1'!BB49+'2'!BB49+'3'!BB49+'4'!BB49+'5'!BB49+'6'!BB49+'7'!BB49+'8'!BB49+'9'!BB49+'10'!BB49+'11'!BB49+'12'!BB49</f>
        <v>0</v>
      </c>
      <c r="BC55" s="53">
        <f>'1'!BC49+'2'!BC49+'3'!BC49+'4'!BC49+'5'!BC49+'6'!BC49+'7'!BC49+'8'!BC49+'9'!BC49+'10'!BC49+'11'!BC49+'12'!BC49</f>
        <v>0</v>
      </c>
      <c r="BD55" s="53">
        <f>'1'!BD49+'2'!BD49+'3'!BD49+'4'!BD49+'5'!BD49+'6'!BD49+'7'!BD49+'8'!BD49+'9'!BD49+'10'!BD49+'11'!BD49+'12'!BD49</f>
        <v>98</v>
      </c>
      <c r="BE55" s="53">
        <f>'1'!BE49+'2'!BE49+'3'!BE49+'4'!BE49+'5'!BE49+'6'!BE49+'7'!BE49+'8'!BE49+'9'!BE49+'10'!BE49+'11'!BE49+'12'!BE49</f>
        <v>0</v>
      </c>
      <c r="BF55" s="53">
        <f>'1'!BF49+'2'!BF49+'3'!BF49+'4'!BF49+'5'!BF49+'6'!BF49+'7'!BF49+'8'!BF49+'9'!BF49+'10'!BF49+'11'!BF49+'12'!BF49</f>
        <v>0</v>
      </c>
      <c r="BG55" s="53">
        <f>'1'!BG49+'2'!BG49+'3'!BG49+'4'!BG49+'5'!BG49+'6'!BG49+'7'!BG49+'8'!BG49+'9'!BG49+'10'!BG49+'11'!BG49+'12'!BG49</f>
        <v>0</v>
      </c>
      <c r="BH55" s="53">
        <f>'1'!BH49+'2'!BH49+'3'!BH49+'4'!BH49+'5'!BH49+'6'!BH49+'7'!BH49+'8'!BH49+'9'!BH49+'10'!BH49+'11'!BH49+'12'!BH49</f>
        <v>0</v>
      </c>
      <c r="BI55" s="53">
        <f>'1'!BI49+'2'!BI49+'3'!BI49+'4'!BI49+'5'!BI49+'6'!BI49+'7'!BI49+'8'!BI49+'9'!BI49+'10'!BI49+'11'!BI49+'12'!BI49</f>
        <v>0</v>
      </c>
      <c r="BJ55" s="53">
        <f>'1'!BJ49+'2'!BJ49+'3'!BJ49+'4'!BJ49+'5'!BJ49+'6'!BJ49+'7'!BJ49+'8'!BJ49+'9'!BJ49+'10'!BJ49+'11'!BJ49+'12'!BJ49</f>
        <v>10</v>
      </c>
      <c r="BK55" s="53">
        <f>'1'!BK49+'2'!BK49+'3'!BK49+'4'!BK49+'5'!BK49+'6'!BK49+'7'!BK49+'8'!BK49+'9'!BK49+'10'!BK49+'11'!BK49+'12'!BK49</f>
        <v>22</v>
      </c>
      <c r="BL55" s="53">
        <f>'1'!BL49+'2'!BL49+'3'!BL49+'4'!BL49+'5'!BL49+'6'!BL49+'7'!BL49+'8'!BL49+'9'!BL49+'10'!BL49+'11'!BL49+'12'!BL49</f>
        <v>0</v>
      </c>
      <c r="BM55" s="53">
        <f>'1'!BM49+'2'!BM49+'3'!BM49+'4'!BM49+'5'!BM49+'6'!BM49+'7'!BM49+'8'!BM49+'9'!BM49+'10'!BM49+'11'!BM49+'12'!BM49</f>
        <v>0</v>
      </c>
      <c r="BN55" s="53">
        <f>'1'!BN49+'2'!BN49+'3'!BN49+'4'!BN49+'5'!BN49+'6'!BN49+'7'!BN49+'8'!BN49+'9'!BN49+'10'!BN49+'11'!BN49+'12'!BN49</f>
        <v>0</v>
      </c>
      <c r="BO55" s="53">
        <f>'1'!BO49+'2'!BO49+'3'!BO49+'4'!BO49+'5'!BO49+'6'!BO49+'7'!BO49+'8'!BO49+'9'!BO49+'10'!BO49+'11'!BO49+'12'!BO49</f>
        <v>0</v>
      </c>
      <c r="BP55" s="53">
        <f>'1'!BP49+'2'!BP49+'3'!BP49+'4'!BP49+'5'!BP49+'6'!BP49+'7'!BP49+'8'!BP49+'9'!BP49+'10'!BP49+'11'!BP49+'12'!BP49</f>
        <v>414</v>
      </c>
      <c r="BQ55" s="53">
        <f>'1'!BQ49+'2'!BQ49+'3'!BQ49+'4'!BQ49+'5'!BQ49+'6'!BQ49+'7'!BQ49+'8'!BQ49+'9'!BQ49+'10'!BQ49+'11'!BQ49+'12'!BQ49</f>
        <v>0</v>
      </c>
      <c r="BR55" s="53">
        <f>'1'!BR49+'2'!BR49+'3'!BR49+'4'!BR49+'5'!BR49+'6'!BR49+'7'!BR49+'8'!BR49+'9'!BR49+'10'!BR49+'11'!BR49+'12'!BR49</f>
        <v>0</v>
      </c>
      <c r="BS55" s="53">
        <f>'1'!BS49+'2'!BS49+'3'!BS49+'4'!BS49+'5'!BS49+'6'!BS49+'7'!BS49+'8'!BS49+'9'!BS49+'10'!BS49+'11'!BS49+'12'!BS49</f>
        <v>18</v>
      </c>
      <c r="BT55" s="53">
        <f>'1'!BT49+'2'!BT49+'3'!BT49+'4'!BT49+'5'!BT49+'6'!BT49+'7'!BT49+'8'!BT49+'9'!BT49+'10'!BT49+'11'!BT49+'12'!BT49</f>
        <v>0</v>
      </c>
      <c r="BU55" s="53">
        <f>'1'!BU49+'2'!BU49+'3'!BU49+'4'!BU49+'5'!BU49+'6'!BU49+'7'!BU49+'8'!BU49+'9'!BU49+'10'!BU49+'11'!BU49+'12'!BU49</f>
        <v>0</v>
      </c>
      <c r="BV55" s="53">
        <f>'1'!BV49+'2'!BV49+'3'!BV49+'4'!BV49+'5'!BV49+'6'!BV49+'7'!BV49+'8'!BV49+'9'!BV49+'10'!BV49+'11'!BV49+'12'!BV49</f>
        <v>0</v>
      </c>
      <c r="BW55" s="53">
        <f>'1'!BW49+'2'!BW49+'3'!BW49+'4'!BW49+'5'!BW49+'6'!BW49+'7'!BW49+'8'!BW49+'9'!BW49+'10'!BW49+'11'!BW49+'12'!BW49</f>
        <v>0</v>
      </c>
      <c r="BX55" s="54">
        <f t="shared" si="6"/>
        <v>562</v>
      </c>
      <c r="BY55" s="53">
        <f>'1'!BY49+'2'!BY49+'3'!BY49+'4'!BY49+'5'!BY49+'6'!BY49+'7'!BY49+'8'!BY49+'9'!BY49+'10'!BY49+'11'!BY49+'12'!BY49</f>
        <v>0</v>
      </c>
      <c r="BZ55" s="55">
        <f>'1'!BZ49+'2'!BZ49+'3'!BZ49+'4'!BZ49+'5'!BZ49+'6'!BZ49+'7'!BZ49+'8'!BZ49+'9'!BZ49+'10'!BZ49+'11'!BZ49+'12'!BZ49</f>
        <v>0</v>
      </c>
      <c r="CA55" s="58">
        <f>'1'!CA49+'2'!CA49+'3'!CA49+'4'!CA49+'5'!CA49+'6'!CA49+'7'!CA49+'8'!CA49+'9'!CA49+'10'!CA49+'11'!CA49+'12'!CA49</f>
        <v>117599</v>
      </c>
      <c r="CB55" s="59">
        <f>'1'!CB49+'2'!CB49+'3'!CB49+'4'!CB49+'5'!CB49+'6'!CB49+'7'!CB49+'8'!CB49+'9'!CB49+'10'!CB49+'11'!CB49+'12'!CB49</f>
        <v>0</v>
      </c>
      <c r="CC55" s="59">
        <f>'1'!CC49+'2'!CC49+'3'!CC49+'4'!CC49+'5'!CC49+'6'!CC49+'7'!CC49+'8'!CC49+'9'!CC49+'10'!CC49+'11'!CC49+'12'!CC49</f>
        <v>0</v>
      </c>
      <c r="CD55" s="59">
        <f>'1'!CD49+'2'!CD49+'3'!CD49+'4'!CD49+'5'!CD49+'6'!CD49+'7'!CD49+'8'!CD49+'9'!CD49+'10'!CD49+'11'!CD49+'12'!CD49</f>
        <v>72</v>
      </c>
      <c r="CE55" s="59">
        <f>'1'!CE49+'2'!CE49+'3'!CE49+'4'!CE49+'5'!CE49+'6'!CE49+'7'!CE49+'8'!CE49+'9'!CE49+'10'!CE49+'11'!CE49+'12'!CE49</f>
        <v>0</v>
      </c>
      <c r="CF55" s="59">
        <f>'1'!CF49+'2'!CF49+'3'!CF49+'4'!CF49+'5'!CF49+'6'!CF49+'7'!CF49+'8'!CF49+'9'!CF49+'10'!CF49+'11'!CF49+'12'!CF49</f>
        <v>0</v>
      </c>
      <c r="CG55" s="59">
        <f>'1'!CG49+'2'!CG49+'3'!CG49+'4'!CG49+'5'!CG49+'6'!CG49+'7'!CG49+'8'!CG49+'9'!CG49+'10'!CG49+'11'!CG49+'12'!CG49</f>
        <v>0</v>
      </c>
      <c r="CH55" s="59">
        <f>'1'!CH49+'2'!CH49+'3'!CH49+'4'!CH49+'5'!CH49+'6'!CH49+'7'!CH49+'8'!CH49+'9'!CH49+'10'!CH49+'11'!CH49+'12'!CH49</f>
        <v>346</v>
      </c>
      <c r="CI55" s="59">
        <f>'1'!CI49+'2'!CI49+'3'!CI49+'4'!CI49+'5'!CI49+'6'!CI49+'7'!CI49+'8'!CI49+'9'!CI49+'10'!CI49+'11'!CI49+'12'!CI49</f>
        <v>0</v>
      </c>
      <c r="CJ55" s="59">
        <f>'1'!CJ49+'2'!CJ49+'3'!CJ49+'4'!CJ49+'5'!CJ49+'6'!CJ49+'7'!CJ49+'8'!CJ49+'9'!CJ49+'10'!CJ49+'11'!CJ49+'12'!CJ49</f>
        <v>0</v>
      </c>
      <c r="CK55" s="59">
        <f>'1'!CK49+'2'!CK49+'3'!CK49+'4'!CK49+'5'!CK49+'6'!CK49+'7'!CK49+'8'!CK49+'9'!CK49+'10'!CK49+'11'!CK49+'12'!CK49</f>
        <v>0</v>
      </c>
      <c r="CL55" s="60">
        <f>'1'!CL49+'2'!CL49+'3'!CL49+'4'!CL49+'5'!CL49+'6'!CL49+'7'!CL49+'8'!CL49+'9'!CL49+'10'!CL49+'11'!CL49+'12'!CL49</f>
        <v>47113</v>
      </c>
      <c r="CM55" s="61">
        <f>'1'!CM49+'2'!CM49+'3'!CM49+'4'!CM49+'5'!CM49+'6'!CM49+'7'!CM49+'8'!CM49+'9'!CM49+'10'!CM49+'11'!CM49+'12'!CM49</f>
        <v>0</v>
      </c>
      <c r="CN55" s="62">
        <f>'1'!CN49+'2'!CN49+'3'!CN49+'4'!CN49+'5'!CN49+'6'!CN49+'7'!CN49+'8'!CN49+'9'!CN49+'10'!CN49+'11'!CN49+'12'!CN49</f>
        <v>0</v>
      </c>
      <c r="CO55" s="63">
        <f t="shared" si="7"/>
        <v>0</v>
      </c>
      <c r="CP55" s="64">
        <f>'1'!CP49+'2'!CP49+'3'!CP49+'4'!CP49+'5'!CP49+'6'!CP49+'7'!CP49+'8'!CP49+'9'!CP49+'10'!CP49+'11'!CP49+'12'!CP49</f>
        <v>0</v>
      </c>
      <c r="CQ55" s="64">
        <f>'1'!CQ49+'2'!CQ49+'3'!CQ49+'4'!CQ49+'5'!CQ49+'6'!CQ49+'7'!CQ49+'8'!CQ49+'9'!CQ49+'10'!CQ49+'11'!CQ49+'12'!CQ49</f>
        <v>0</v>
      </c>
      <c r="CR55" s="65">
        <f>'1'!CR49+'2'!CR49+'3'!CR49+'4'!CR49+'5'!CR49+'6'!CR49+'7'!CR49+'8'!CR49+'9'!CR49+'10'!CR49+'11'!CR49+'12'!CR49</f>
        <v>0</v>
      </c>
      <c r="CS55" s="65">
        <f t="shared" si="3"/>
        <v>0</v>
      </c>
      <c r="CT55" s="66">
        <f>'1'!CT49+'2'!CT49+'3'!CT49+'4'!CT49+'5'!CT49+'6'!CT49+'7'!CT49+'8'!CT49+'9'!CT49+'10'!CT49+'11'!CT49+'12'!CT49</f>
        <v>0</v>
      </c>
      <c r="CU55" s="67">
        <f>'1'!CU49+'2'!CU49+'3'!CU49+'4'!CU49+'5'!CU49+'6'!CU49+'7'!CU49+'8'!CU49+'9'!CU49+'10'!CU49+'11'!CU49+'12'!CU49</f>
        <v>3780</v>
      </c>
      <c r="CV55" s="68">
        <f>'1'!CV49+'2'!CV49+'3'!CV49+'4'!CV49+'5'!CV49+'6'!CV49+'7'!CV49+'8'!CV49+'9'!CV49+'10'!CV49+'11'!CV49+'12'!CV49</f>
        <v>0</v>
      </c>
      <c r="CW55" s="69">
        <f>'1'!CW49+'2'!CW49+'3'!CW49+'4'!CW49+'5'!CW49+'6'!CW49+'7'!CW49+'8'!CW49+'9'!CW49+'10'!CW49+'11'!CW49+'12'!CW49</f>
        <v>0</v>
      </c>
      <c r="CX55" s="70">
        <f>'1'!CX49+'2'!CX49+'3'!CX49+'4'!CX49+'5'!CX49+'6'!CX49+'7'!CX49+'8'!CX49+'9'!CX49+'10'!CX49+'11'!CX49+'12'!CX49</f>
        <v>0</v>
      </c>
      <c r="CY55" s="67">
        <f>'1'!CY49+'2'!CY49+'3'!CY49+'4'!CY49+'5'!CY49+'6'!CY49+'7'!CY49+'8'!CY49+'9'!CY49+'10'!CY49+'11'!CY49+'12'!CY49</f>
        <v>0</v>
      </c>
      <c r="DA55" s="7"/>
    </row>
    <row r="56" spans="1:105" s="49" customFormat="1" ht="12" customHeight="1" x14ac:dyDescent="0.2">
      <c r="A56" s="50">
        <v>430228</v>
      </c>
      <c r="B56" s="51"/>
      <c r="C56" s="51" t="s">
        <v>140</v>
      </c>
      <c r="D56" s="52">
        <f t="shared" si="4"/>
        <v>746</v>
      </c>
      <c r="E56" s="53">
        <f>'1'!E50+'2'!E50+'3'!E50+'4'!E50+'5'!E50+'6'!E50+'7'!E50+'8'!E50+'9'!E50+'10'!E50+'11'!E50+'12'!E50</f>
        <v>0</v>
      </c>
      <c r="F56" s="53">
        <f>'1'!F50+'2'!F50+'3'!F50+'4'!F50+'5'!F50+'6'!F50+'7'!F50+'8'!F50+'9'!F50+'10'!F50+'11'!F50+'12'!F50</f>
        <v>0</v>
      </c>
      <c r="G56" s="53">
        <f>'1'!G50+'2'!G50+'3'!G50+'4'!G50+'5'!G50+'6'!G50+'7'!G50+'8'!G50+'9'!G50+'10'!G50+'11'!G50+'12'!G50</f>
        <v>0</v>
      </c>
      <c r="H56" s="53">
        <f>'1'!H50+'2'!H50+'3'!H50+'4'!H50+'5'!H50+'6'!H50+'7'!H50+'8'!H50+'9'!H50+'10'!H50+'11'!H50+'12'!H50</f>
        <v>40</v>
      </c>
      <c r="I56" s="53">
        <f>'1'!I50+'2'!I50+'3'!I50+'4'!I50+'5'!I50+'6'!I50+'7'!I50+'8'!I50+'9'!I50+'10'!I50+'11'!I50+'12'!I50</f>
        <v>0</v>
      </c>
      <c r="J56" s="53">
        <f>'1'!J50+'2'!J50+'3'!J50+'4'!J50+'5'!J50+'6'!J50+'7'!J50+'8'!J50+'9'!J50+'10'!J50+'11'!J50+'12'!J50</f>
        <v>32</v>
      </c>
      <c r="K56" s="53">
        <f>'1'!K50+'2'!K50+'3'!K50+'4'!K50+'5'!K50+'6'!K50+'7'!K50+'8'!K50+'9'!K50+'10'!K50+'11'!K50+'12'!K50</f>
        <v>73</v>
      </c>
      <c r="L56" s="53">
        <f>'1'!L50+'2'!L50+'3'!L50+'4'!L50+'5'!L50+'6'!L50+'7'!L50+'8'!L50+'9'!L50+'10'!L50+'11'!L50+'12'!L50</f>
        <v>0</v>
      </c>
      <c r="M56" s="53">
        <f>'1'!M50+'2'!M50+'3'!M50+'4'!M50+'5'!M50+'6'!M50+'7'!M50+'8'!M50+'9'!M50+'10'!M50+'11'!M50+'12'!M50</f>
        <v>0</v>
      </c>
      <c r="N56" s="53">
        <f>'1'!N50+'2'!N50+'3'!N50+'4'!N50+'5'!N50+'6'!N50+'7'!N50+'8'!N50+'9'!N50+'10'!N50+'11'!N50+'12'!N50</f>
        <v>0</v>
      </c>
      <c r="O56" s="53">
        <f>'1'!O50+'2'!O50+'3'!O50+'4'!O50+'5'!O50+'6'!O50+'7'!O50+'8'!O50+'9'!O50+'10'!O50+'11'!O50+'12'!O50</f>
        <v>0</v>
      </c>
      <c r="P56" s="53">
        <f>'1'!P50+'2'!P50+'3'!P50+'4'!P50+'5'!P50+'6'!P50+'7'!P50+'8'!P50+'9'!P50+'10'!P50+'11'!P50+'12'!P50</f>
        <v>64</v>
      </c>
      <c r="Q56" s="53">
        <f>'1'!Q50+'2'!Q50+'3'!Q50+'4'!Q50+'5'!Q50+'6'!Q50+'7'!Q50+'8'!Q50+'9'!Q50+'10'!Q50+'11'!Q50+'12'!Q50</f>
        <v>0</v>
      </c>
      <c r="R56" s="53">
        <f>'1'!R50+'2'!R50+'3'!R50+'4'!R50+'5'!R50+'6'!R50+'7'!R50+'8'!R50+'9'!R50+'10'!R50+'11'!R50+'12'!R50</f>
        <v>0</v>
      </c>
      <c r="S56" s="53">
        <f>'1'!S50+'2'!S50+'3'!S50+'4'!S50+'5'!S50+'6'!S50+'7'!S50+'8'!S50+'9'!S50+'10'!S50+'11'!S50+'12'!S50</f>
        <v>0</v>
      </c>
      <c r="T56" s="53">
        <f>'1'!T50+'2'!T50+'3'!T50+'4'!T50+'5'!T50+'6'!T50+'7'!T50+'8'!T50+'9'!T50+'10'!T50+'11'!T50+'12'!T50</f>
        <v>0</v>
      </c>
      <c r="U56" s="53">
        <f>'1'!U50+'2'!U50+'3'!U50+'4'!U50+'5'!U50+'6'!U50+'7'!U50+'8'!U50+'9'!U50+'10'!U50+'11'!U50+'12'!U50</f>
        <v>0</v>
      </c>
      <c r="V56" s="53">
        <f>'1'!V50+'2'!V50+'3'!V50+'4'!V50+'5'!V50+'6'!V50+'7'!V50+'8'!V50+'9'!V50+'10'!V50+'11'!V50+'12'!V50</f>
        <v>0</v>
      </c>
      <c r="W56" s="53">
        <f>'1'!W50+'2'!W50+'3'!W50+'4'!W50+'5'!W50+'6'!W50+'7'!W50+'8'!W50+'9'!W50+'10'!W50+'11'!W50+'12'!W50</f>
        <v>0</v>
      </c>
      <c r="X56" s="53">
        <f>'1'!X50+'2'!X50+'3'!X50+'4'!X50+'5'!X50+'6'!X50+'7'!X50+'8'!X50+'9'!X50+'10'!X50+'11'!X50+'12'!X50</f>
        <v>20</v>
      </c>
      <c r="Y56" s="53">
        <f>'1'!Y50+'2'!Y50+'3'!Y50+'4'!Y50+'5'!Y50+'6'!Y50+'7'!Y50+'8'!Y50+'9'!Y50+'10'!Y50+'11'!Y50+'12'!Y50</f>
        <v>0</v>
      </c>
      <c r="Z56" s="53">
        <f>'1'!Z50+'2'!Z50+'3'!Z50+'4'!Z50+'5'!Z50+'6'!Z50+'7'!Z50+'8'!Z50+'9'!Z50+'10'!Z50+'11'!Z50+'12'!Z50</f>
        <v>73</v>
      </c>
      <c r="AA56" s="53">
        <f>'1'!AA50+'2'!AA50+'3'!AA50+'4'!AA50+'5'!AA50+'6'!AA50+'7'!AA50+'8'!AA50+'9'!AA50+'10'!AA50+'11'!AA50+'12'!AA50</f>
        <v>0</v>
      </c>
      <c r="AB56" s="53">
        <f>'1'!AB50+'2'!AB50+'3'!AB50+'4'!AB50+'5'!AB50+'6'!AB50+'7'!AB50+'8'!AB50+'9'!AB50+'10'!AB50+'11'!AB50+'12'!AB50</f>
        <v>0</v>
      </c>
      <c r="AC56" s="53">
        <f>'1'!AC50+'2'!AC50+'3'!AC50+'4'!AC50+'5'!AC50+'6'!AC50+'7'!AC50+'8'!AC50+'9'!AC50+'10'!AC50+'11'!AC50+'12'!AC50</f>
        <v>0</v>
      </c>
      <c r="AD56" s="53">
        <f>'1'!AD50+'2'!AD50+'3'!AD50+'4'!AD50+'5'!AD50+'6'!AD50+'7'!AD50+'8'!AD50+'9'!AD50+'10'!AD50+'11'!AD50+'12'!AD50</f>
        <v>0</v>
      </c>
      <c r="AE56" s="53">
        <f>'1'!AE50+'2'!AE50+'3'!AE50+'4'!AE50+'5'!AE50+'6'!AE50+'7'!AE50+'8'!AE50+'9'!AE50+'10'!AE50+'11'!AE50+'12'!AE50</f>
        <v>259</v>
      </c>
      <c r="AF56" s="53">
        <f>'1'!AF50+'2'!AF50+'3'!AF50+'4'!AF50+'5'!AF50+'6'!AF50+'7'!AF50+'8'!AF50+'9'!AF50+'10'!AF50+'11'!AF50+'12'!AF50</f>
        <v>0</v>
      </c>
      <c r="AG56" s="53">
        <f>'1'!AG50+'2'!AG50+'3'!AG50+'4'!AG50+'5'!AG50+'6'!AG50+'7'!AG50+'8'!AG50+'9'!AG50+'10'!AG50+'11'!AG50+'12'!AG50</f>
        <v>0</v>
      </c>
      <c r="AH56" s="53">
        <f>'1'!AH50+'2'!AH50+'3'!AH50+'4'!AH50+'5'!AH50+'6'!AH50+'7'!AH50+'8'!AH50+'9'!AH50+'10'!AH50+'11'!AH50+'12'!AH50</f>
        <v>0</v>
      </c>
      <c r="AI56" s="53">
        <f>'1'!AI50+'2'!AI50+'3'!AI50+'4'!AI50+'5'!AI50+'6'!AI50+'7'!AI50+'8'!AI50+'9'!AI50+'10'!AI50+'11'!AI50+'12'!AI50</f>
        <v>0</v>
      </c>
      <c r="AJ56" s="53">
        <f>'1'!AJ50+'2'!AJ50+'3'!AJ50+'4'!AJ50+'5'!AJ50+'6'!AJ50+'7'!AJ50+'8'!AJ50+'9'!AJ50+'10'!AJ50+'11'!AJ50+'12'!AJ50</f>
        <v>185</v>
      </c>
      <c r="AK56" s="53">
        <f>'1'!AK50+'2'!AK50+'3'!AK50+'4'!AK50+'5'!AK50+'6'!AK50+'7'!AK50+'8'!AK50+'9'!AK50+'10'!AK50+'11'!AK50+'12'!AK50</f>
        <v>0</v>
      </c>
      <c r="AL56" s="53">
        <f>'1'!AL50+'2'!AL50+'3'!AL50+'4'!AL50+'5'!AL50+'6'!AL50+'7'!AL50+'8'!AL50+'9'!AL50+'10'!AL50+'11'!AL50+'12'!AL50</f>
        <v>0</v>
      </c>
      <c r="AM56" s="53">
        <f>'1'!AM50+'2'!AM50+'3'!AM50+'4'!AM50+'5'!AM50+'6'!AM50+'7'!AM50+'8'!AM50+'9'!AM50+'10'!AM50+'11'!AM50+'12'!AM50</f>
        <v>0</v>
      </c>
      <c r="AN56" s="53">
        <f>'1'!AN50+'2'!AN50+'3'!AN50+'4'!AN50+'5'!AN50+'6'!AN50+'7'!AN50+'8'!AN50+'9'!AN50+'10'!AN50+'11'!AN50+'12'!AN50</f>
        <v>0</v>
      </c>
      <c r="AO56" s="53">
        <f>'1'!AO50+'2'!AO50+'3'!AO50+'4'!AO50+'5'!AO50+'6'!AO50+'7'!AO50+'8'!AO50+'9'!AO50+'10'!AO50+'11'!AO50+'12'!AO50</f>
        <v>0</v>
      </c>
      <c r="AP56" s="54">
        <f t="shared" si="5"/>
        <v>746</v>
      </c>
      <c r="AQ56" s="53">
        <f>'1'!AQ50+'2'!AQ50+'3'!AQ50+'4'!AQ50+'5'!AQ50+'6'!AQ50+'7'!AQ50+'8'!AQ50+'9'!AQ50+'10'!AQ50+'11'!AQ50+'12'!AQ50</f>
        <v>0</v>
      </c>
      <c r="AR56" s="55">
        <f>'1'!AR50+'2'!AR50+'3'!AR50+'4'!AR50+'5'!AR50+'6'!AR50+'7'!AR50+'8'!AR50+'9'!AR50+'10'!AR50+'11'!AR50+'12'!AR50</f>
        <v>0</v>
      </c>
      <c r="AS56" s="52">
        <f>'1'!AS50+'2'!AS50+'3'!AS50+'4'!AS50+'5'!AS50+'6'!AS50+'7'!AS50+'8'!AS50+'9'!AS50+'10'!AS50+'11'!AS50+'12'!AS50</f>
        <v>412</v>
      </c>
      <c r="AT56" s="56">
        <f>'1'!AT50+'2'!AT50+'3'!AT50+'4'!AT50+'5'!AT50+'6'!AT50+'7'!AT50+'8'!AT50+'9'!AT50+'10'!AT50+'11'!AT50+'12'!AT50</f>
        <v>0</v>
      </c>
      <c r="AU56" s="53">
        <f>'1'!AU50+'2'!AU50+'3'!AU50+'4'!AU50+'5'!AU50+'6'!AU50+'7'!AU50+'8'!AU50+'9'!AU50+'10'!AU50+'11'!AU50+'12'!AU50</f>
        <v>0</v>
      </c>
      <c r="AV56" s="53">
        <f>'1'!AV50+'2'!AV50+'3'!AV50+'4'!AV50+'5'!AV50+'6'!AV50+'7'!AV50+'8'!AV50+'9'!AV50+'10'!AV50+'11'!AV50+'12'!AV50</f>
        <v>0</v>
      </c>
      <c r="AW56" s="53">
        <f>'1'!AW50+'2'!AW50+'3'!AW50+'4'!AW50+'5'!AW50+'6'!AW50+'7'!AW50+'8'!AW50+'9'!AW50+'10'!AW50+'11'!AW50+'12'!AW50</f>
        <v>84</v>
      </c>
      <c r="AX56" s="57">
        <f>'1'!AX50+'2'!AX50+'3'!AX50+'4'!AX50+'5'!AX50+'6'!AX50+'7'!AX50+'8'!AX50+'9'!AX50+'10'!AX50+'11'!AX50+'12'!AX50</f>
        <v>0</v>
      </c>
      <c r="AY56" s="57">
        <f>'1'!AY50+'2'!AY50+'3'!AY50+'4'!AY50+'5'!AY50+'6'!AY50+'7'!AY50+'8'!AY50+'9'!AY50+'10'!AY50+'11'!AY50+'12'!AY50</f>
        <v>0</v>
      </c>
      <c r="AZ56" s="57">
        <f>'1'!AZ50+'2'!AZ50+'3'!AZ50+'4'!AZ50+'5'!AZ50+'6'!AZ50+'7'!AZ50+'8'!AZ50+'9'!AZ50+'10'!AZ50+'11'!AZ50+'12'!AZ50</f>
        <v>0</v>
      </c>
      <c r="BA56" s="53">
        <f>'1'!BA50+'2'!BA50+'3'!BA50+'4'!BA50+'5'!BA50+'6'!BA50+'7'!BA50+'8'!BA50+'9'!BA50+'10'!BA50+'11'!BA50+'12'!BA50</f>
        <v>16</v>
      </c>
      <c r="BB56" s="53">
        <f>'1'!BB50+'2'!BB50+'3'!BB50+'4'!BB50+'5'!BB50+'6'!BB50+'7'!BB50+'8'!BB50+'9'!BB50+'10'!BB50+'11'!BB50+'12'!BB50</f>
        <v>0</v>
      </c>
      <c r="BC56" s="53">
        <f>'1'!BC50+'2'!BC50+'3'!BC50+'4'!BC50+'5'!BC50+'6'!BC50+'7'!BC50+'8'!BC50+'9'!BC50+'10'!BC50+'11'!BC50+'12'!BC50</f>
        <v>0</v>
      </c>
      <c r="BD56" s="53">
        <f>'1'!BD50+'2'!BD50+'3'!BD50+'4'!BD50+'5'!BD50+'6'!BD50+'7'!BD50+'8'!BD50+'9'!BD50+'10'!BD50+'11'!BD50+'12'!BD50</f>
        <v>77</v>
      </c>
      <c r="BE56" s="53">
        <f>'1'!BE50+'2'!BE50+'3'!BE50+'4'!BE50+'5'!BE50+'6'!BE50+'7'!BE50+'8'!BE50+'9'!BE50+'10'!BE50+'11'!BE50+'12'!BE50</f>
        <v>0</v>
      </c>
      <c r="BF56" s="53">
        <f>'1'!BF50+'2'!BF50+'3'!BF50+'4'!BF50+'5'!BF50+'6'!BF50+'7'!BF50+'8'!BF50+'9'!BF50+'10'!BF50+'11'!BF50+'12'!BF50</f>
        <v>0</v>
      </c>
      <c r="BG56" s="53">
        <f>'1'!BG50+'2'!BG50+'3'!BG50+'4'!BG50+'5'!BG50+'6'!BG50+'7'!BG50+'8'!BG50+'9'!BG50+'10'!BG50+'11'!BG50+'12'!BG50</f>
        <v>0</v>
      </c>
      <c r="BH56" s="53">
        <f>'1'!BH50+'2'!BH50+'3'!BH50+'4'!BH50+'5'!BH50+'6'!BH50+'7'!BH50+'8'!BH50+'9'!BH50+'10'!BH50+'11'!BH50+'12'!BH50</f>
        <v>37</v>
      </c>
      <c r="BI56" s="53">
        <f>'1'!BI50+'2'!BI50+'3'!BI50+'4'!BI50+'5'!BI50+'6'!BI50+'7'!BI50+'8'!BI50+'9'!BI50+'10'!BI50+'11'!BI50+'12'!BI50</f>
        <v>0</v>
      </c>
      <c r="BJ56" s="53">
        <f>'1'!BJ50+'2'!BJ50+'3'!BJ50+'4'!BJ50+'5'!BJ50+'6'!BJ50+'7'!BJ50+'8'!BJ50+'9'!BJ50+'10'!BJ50+'11'!BJ50+'12'!BJ50</f>
        <v>10</v>
      </c>
      <c r="BK56" s="53">
        <f>'1'!BK50+'2'!BK50+'3'!BK50+'4'!BK50+'5'!BK50+'6'!BK50+'7'!BK50+'8'!BK50+'9'!BK50+'10'!BK50+'11'!BK50+'12'!BK50</f>
        <v>10</v>
      </c>
      <c r="BL56" s="53">
        <f>'1'!BL50+'2'!BL50+'3'!BL50+'4'!BL50+'5'!BL50+'6'!BL50+'7'!BL50+'8'!BL50+'9'!BL50+'10'!BL50+'11'!BL50+'12'!BL50</f>
        <v>0</v>
      </c>
      <c r="BM56" s="53">
        <f>'1'!BM50+'2'!BM50+'3'!BM50+'4'!BM50+'5'!BM50+'6'!BM50+'7'!BM50+'8'!BM50+'9'!BM50+'10'!BM50+'11'!BM50+'12'!BM50</f>
        <v>0</v>
      </c>
      <c r="BN56" s="53">
        <f>'1'!BN50+'2'!BN50+'3'!BN50+'4'!BN50+'5'!BN50+'6'!BN50+'7'!BN50+'8'!BN50+'9'!BN50+'10'!BN50+'11'!BN50+'12'!BN50</f>
        <v>0</v>
      </c>
      <c r="BO56" s="53">
        <f>'1'!BO50+'2'!BO50+'3'!BO50+'4'!BO50+'5'!BO50+'6'!BO50+'7'!BO50+'8'!BO50+'9'!BO50+'10'!BO50+'11'!BO50+'12'!BO50</f>
        <v>0</v>
      </c>
      <c r="BP56" s="53">
        <f>'1'!BP50+'2'!BP50+'3'!BP50+'4'!BP50+'5'!BP50+'6'!BP50+'7'!BP50+'8'!BP50+'9'!BP50+'10'!BP50+'11'!BP50+'12'!BP50</f>
        <v>112</v>
      </c>
      <c r="BQ56" s="53">
        <f>'1'!BQ50+'2'!BQ50+'3'!BQ50+'4'!BQ50+'5'!BQ50+'6'!BQ50+'7'!BQ50+'8'!BQ50+'9'!BQ50+'10'!BQ50+'11'!BQ50+'12'!BQ50</f>
        <v>0</v>
      </c>
      <c r="BR56" s="53">
        <f>'1'!BR50+'2'!BR50+'3'!BR50+'4'!BR50+'5'!BR50+'6'!BR50+'7'!BR50+'8'!BR50+'9'!BR50+'10'!BR50+'11'!BR50+'12'!BR50</f>
        <v>0</v>
      </c>
      <c r="BS56" s="53">
        <f>'1'!BS50+'2'!BS50+'3'!BS50+'4'!BS50+'5'!BS50+'6'!BS50+'7'!BS50+'8'!BS50+'9'!BS50+'10'!BS50+'11'!BS50+'12'!BS50</f>
        <v>66</v>
      </c>
      <c r="BT56" s="53">
        <f>'1'!BT50+'2'!BT50+'3'!BT50+'4'!BT50+'5'!BT50+'6'!BT50+'7'!BT50+'8'!BT50+'9'!BT50+'10'!BT50+'11'!BT50+'12'!BT50</f>
        <v>0</v>
      </c>
      <c r="BU56" s="53">
        <f>'1'!BU50+'2'!BU50+'3'!BU50+'4'!BU50+'5'!BU50+'6'!BU50+'7'!BU50+'8'!BU50+'9'!BU50+'10'!BU50+'11'!BU50+'12'!BU50</f>
        <v>0</v>
      </c>
      <c r="BV56" s="53">
        <f>'1'!BV50+'2'!BV50+'3'!BV50+'4'!BV50+'5'!BV50+'6'!BV50+'7'!BV50+'8'!BV50+'9'!BV50+'10'!BV50+'11'!BV50+'12'!BV50</f>
        <v>0</v>
      </c>
      <c r="BW56" s="53">
        <f>'1'!BW50+'2'!BW50+'3'!BW50+'4'!BW50+'5'!BW50+'6'!BW50+'7'!BW50+'8'!BW50+'9'!BW50+'10'!BW50+'11'!BW50+'12'!BW50</f>
        <v>0</v>
      </c>
      <c r="BX56" s="54">
        <f t="shared" si="6"/>
        <v>412</v>
      </c>
      <c r="BY56" s="53">
        <f>'1'!BY50+'2'!BY50+'3'!BY50+'4'!BY50+'5'!BY50+'6'!BY50+'7'!BY50+'8'!BY50+'9'!BY50+'10'!BY50+'11'!BY50+'12'!BY50</f>
        <v>0</v>
      </c>
      <c r="BZ56" s="55">
        <f>'1'!BZ50+'2'!BZ50+'3'!BZ50+'4'!BZ50+'5'!BZ50+'6'!BZ50+'7'!BZ50+'8'!BZ50+'9'!BZ50+'10'!BZ50+'11'!BZ50+'12'!BZ50</f>
        <v>0</v>
      </c>
      <c r="CA56" s="58">
        <f>'1'!CA50+'2'!CA50+'3'!CA50+'4'!CA50+'5'!CA50+'6'!CA50+'7'!CA50+'8'!CA50+'9'!CA50+'10'!CA50+'11'!CA50+'12'!CA50</f>
        <v>62811</v>
      </c>
      <c r="CB56" s="59">
        <f>'1'!CB50+'2'!CB50+'3'!CB50+'4'!CB50+'5'!CB50+'6'!CB50+'7'!CB50+'8'!CB50+'9'!CB50+'10'!CB50+'11'!CB50+'12'!CB50</f>
        <v>0</v>
      </c>
      <c r="CC56" s="59">
        <f>'1'!CC50+'2'!CC50+'3'!CC50+'4'!CC50+'5'!CC50+'6'!CC50+'7'!CC50+'8'!CC50+'9'!CC50+'10'!CC50+'11'!CC50+'12'!CC50</f>
        <v>0</v>
      </c>
      <c r="CD56" s="59">
        <f>'1'!CD50+'2'!CD50+'3'!CD50+'4'!CD50+'5'!CD50+'6'!CD50+'7'!CD50+'8'!CD50+'9'!CD50+'10'!CD50+'11'!CD50+'12'!CD50</f>
        <v>30</v>
      </c>
      <c r="CE56" s="59">
        <f>'1'!CE50+'2'!CE50+'3'!CE50+'4'!CE50+'5'!CE50+'6'!CE50+'7'!CE50+'8'!CE50+'9'!CE50+'10'!CE50+'11'!CE50+'12'!CE50</f>
        <v>0</v>
      </c>
      <c r="CF56" s="59">
        <f>'1'!CF50+'2'!CF50+'3'!CF50+'4'!CF50+'5'!CF50+'6'!CF50+'7'!CF50+'8'!CF50+'9'!CF50+'10'!CF50+'11'!CF50+'12'!CF50</f>
        <v>0</v>
      </c>
      <c r="CG56" s="59">
        <f>'1'!CG50+'2'!CG50+'3'!CG50+'4'!CG50+'5'!CG50+'6'!CG50+'7'!CG50+'8'!CG50+'9'!CG50+'10'!CG50+'11'!CG50+'12'!CG50</f>
        <v>0</v>
      </c>
      <c r="CH56" s="59">
        <f>'1'!CH50+'2'!CH50+'3'!CH50+'4'!CH50+'5'!CH50+'6'!CH50+'7'!CH50+'8'!CH50+'9'!CH50+'10'!CH50+'11'!CH50+'12'!CH50</f>
        <v>0</v>
      </c>
      <c r="CI56" s="59">
        <f>'1'!CI50+'2'!CI50+'3'!CI50+'4'!CI50+'5'!CI50+'6'!CI50+'7'!CI50+'8'!CI50+'9'!CI50+'10'!CI50+'11'!CI50+'12'!CI50</f>
        <v>0</v>
      </c>
      <c r="CJ56" s="59">
        <f>'1'!CJ50+'2'!CJ50+'3'!CJ50+'4'!CJ50+'5'!CJ50+'6'!CJ50+'7'!CJ50+'8'!CJ50+'9'!CJ50+'10'!CJ50+'11'!CJ50+'12'!CJ50</f>
        <v>0</v>
      </c>
      <c r="CK56" s="59">
        <f>'1'!CK50+'2'!CK50+'3'!CK50+'4'!CK50+'5'!CK50+'6'!CK50+'7'!CK50+'8'!CK50+'9'!CK50+'10'!CK50+'11'!CK50+'12'!CK50</f>
        <v>0</v>
      </c>
      <c r="CL56" s="60">
        <f>'1'!CL50+'2'!CL50+'3'!CL50+'4'!CL50+'5'!CL50+'6'!CL50+'7'!CL50+'8'!CL50+'9'!CL50+'10'!CL50+'11'!CL50+'12'!CL50</f>
        <v>21609</v>
      </c>
      <c r="CM56" s="61">
        <f>'1'!CM50+'2'!CM50+'3'!CM50+'4'!CM50+'5'!CM50+'6'!CM50+'7'!CM50+'8'!CM50+'9'!CM50+'10'!CM50+'11'!CM50+'12'!CM50</f>
        <v>0</v>
      </c>
      <c r="CN56" s="62">
        <f>'1'!CN50+'2'!CN50+'3'!CN50+'4'!CN50+'5'!CN50+'6'!CN50+'7'!CN50+'8'!CN50+'9'!CN50+'10'!CN50+'11'!CN50+'12'!CN50</f>
        <v>0</v>
      </c>
      <c r="CO56" s="63">
        <f t="shared" si="7"/>
        <v>0</v>
      </c>
      <c r="CP56" s="64">
        <f>'1'!CP50+'2'!CP50+'3'!CP50+'4'!CP50+'5'!CP50+'6'!CP50+'7'!CP50+'8'!CP50+'9'!CP50+'10'!CP50+'11'!CP50+'12'!CP50</f>
        <v>0</v>
      </c>
      <c r="CQ56" s="64">
        <f>'1'!CQ50+'2'!CQ50+'3'!CQ50+'4'!CQ50+'5'!CQ50+'6'!CQ50+'7'!CQ50+'8'!CQ50+'9'!CQ50+'10'!CQ50+'11'!CQ50+'12'!CQ50</f>
        <v>0</v>
      </c>
      <c r="CR56" s="65">
        <f>'1'!CR50+'2'!CR50+'3'!CR50+'4'!CR50+'5'!CR50+'6'!CR50+'7'!CR50+'8'!CR50+'9'!CR50+'10'!CR50+'11'!CR50+'12'!CR50</f>
        <v>0</v>
      </c>
      <c r="CS56" s="65">
        <f t="shared" si="3"/>
        <v>0</v>
      </c>
      <c r="CT56" s="66">
        <f>'1'!CT50+'2'!CT50+'3'!CT50+'4'!CT50+'5'!CT50+'6'!CT50+'7'!CT50+'8'!CT50+'9'!CT50+'10'!CT50+'11'!CT50+'12'!CT50</f>
        <v>0</v>
      </c>
      <c r="CU56" s="67">
        <f>'1'!CU50+'2'!CU50+'3'!CU50+'4'!CU50+'5'!CU50+'6'!CU50+'7'!CU50+'8'!CU50+'9'!CU50+'10'!CU50+'11'!CU50+'12'!CU50</f>
        <v>2504</v>
      </c>
      <c r="CV56" s="68">
        <f>'1'!CV50+'2'!CV50+'3'!CV50+'4'!CV50+'5'!CV50+'6'!CV50+'7'!CV50+'8'!CV50+'9'!CV50+'10'!CV50+'11'!CV50+'12'!CV50</f>
        <v>0</v>
      </c>
      <c r="CW56" s="69">
        <f>'1'!CW50+'2'!CW50+'3'!CW50+'4'!CW50+'5'!CW50+'6'!CW50+'7'!CW50+'8'!CW50+'9'!CW50+'10'!CW50+'11'!CW50+'12'!CW50</f>
        <v>0</v>
      </c>
      <c r="CX56" s="70">
        <f>'1'!CX50+'2'!CX50+'3'!CX50+'4'!CX50+'5'!CX50+'6'!CX50+'7'!CX50+'8'!CX50+'9'!CX50+'10'!CX50+'11'!CX50+'12'!CX50</f>
        <v>0</v>
      </c>
      <c r="CY56" s="67">
        <f>'1'!CY50+'2'!CY50+'3'!CY50+'4'!CY50+'5'!CY50+'6'!CY50+'7'!CY50+'8'!CY50+'9'!CY50+'10'!CY50+'11'!CY50+'12'!CY50</f>
        <v>0</v>
      </c>
      <c r="DA56" s="7"/>
    </row>
    <row r="57" spans="1:105" s="49" customFormat="1" ht="12" customHeight="1" x14ac:dyDescent="0.2">
      <c r="A57" s="50">
        <v>430232</v>
      </c>
      <c r="B57" s="51"/>
      <c r="C57" s="51" t="s">
        <v>141</v>
      </c>
      <c r="D57" s="52">
        <f t="shared" si="4"/>
        <v>623</v>
      </c>
      <c r="E57" s="53">
        <f>'1'!E51+'2'!E51+'3'!E51+'4'!E51+'5'!E51+'6'!E51+'7'!E51+'8'!E51+'9'!E51+'10'!E51+'11'!E51+'12'!E51</f>
        <v>0</v>
      </c>
      <c r="F57" s="53">
        <f>'1'!F51+'2'!F51+'3'!F51+'4'!F51+'5'!F51+'6'!F51+'7'!F51+'8'!F51+'9'!F51+'10'!F51+'11'!F51+'12'!F51</f>
        <v>0</v>
      </c>
      <c r="G57" s="53">
        <f>'1'!G51+'2'!G51+'3'!G51+'4'!G51+'5'!G51+'6'!G51+'7'!G51+'8'!G51+'9'!G51+'10'!G51+'11'!G51+'12'!G51</f>
        <v>0</v>
      </c>
      <c r="H57" s="53">
        <f>'1'!H51+'2'!H51+'3'!H51+'4'!H51+'5'!H51+'6'!H51+'7'!H51+'8'!H51+'9'!H51+'10'!H51+'11'!H51+'12'!H51</f>
        <v>0</v>
      </c>
      <c r="I57" s="53">
        <f>'1'!I51+'2'!I51+'3'!I51+'4'!I51+'5'!I51+'6'!I51+'7'!I51+'8'!I51+'9'!I51+'10'!I51+'11'!I51+'12'!I51</f>
        <v>0</v>
      </c>
      <c r="J57" s="53">
        <f>'1'!J51+'2'!J51+'3'!J51+'4'!J51+'5'!J51+'6'!J51+'7'!J51+'8'!J51+'9'!J51+'10'!J51+'11'!J51+'12'!J51</f>
        <v>0</v>
      </c>
      <c r="K57" s="53">
        <f>'1'!K51+'2'!K51+'3'!K51+'4'!K51+'5'!K51+'6'!K51+'7'!K51+'8'!K51+'9'!K51+'10'!K51+'11'!K51+'12'!K51</f>
        <v>0</v>
      </c>
      <c r="L57" s="53">
        <f>'1'!L51+'2'!L51+'3'!L51+'4'!L51+'5'!L51+'6'!L51+'7'!L51+'8'!L51+'9'!L51+'10'!L51+'11'!L51+'12'!L51</f>
        <v>0</v>
      </c>
      <c r="M57" s="53">
        <f>'1'!M51+'2'!M51+'3'!M51+'4'!M51+'5'!M51+'6'!M51+'7'!M51+'8'!M51+'9'!M51+'10'!M51+'11'!M51+'12'!M51</f>
        <v>0</v>
      </c>
      <c r="N57" s="53">
        <f>'1'!N51+'2'!N51+'3'!N51+'4'!N51+'5'!N51+'6'!N51+'7'!N51+'8'!N51+'9'!N51+'10'!N51+'11'!N51+'12'!N51</f>
        <v>0</v>
      </c>
      <c r="O57" s="53">
        <f>'1'!O51+'2'!O51+'3'!O51+'4'!O51+'5'!O51+'6'!O51+'7'!O51+'8'!O51+'9'!O51+'10'!O51+'11'!O51+'12'!O51</f>
        <v>0</v>
      </c>
      <c r="P57" s="53">
        <f>'1'!P51+'2'!P51+'3'!P51+'4'!P51+'5'!P51+'6'!P51+'7'!P51+'8'!P51+'9'!P51+'10'!P51+'11'!P51+'12'!P51</f>
        <v>0</v>
      </c>
      <c r="Q57" s="53">
        <f>'1'!Q51+'2'!Q51+'3'!Q51+'4'!Q51+'5'!Q51+'6'!Q51+'7'!Q51+'8'!Q51+'9'!Q51+'10'!Q51+'11'!Q51+'12'!Q51</f>
        <v>0</v>
      </c>
      <c r="R57" s="53">
        <f>'1'!R51+'2'!R51+'3'!R51+'4'!R51+'5'!R51+'6'!R51+'7'!R51+'8'!R51+'9'!R51+'10'!R51+'11'!R51+'12'!R51</f>
        <v>0</v>
      </c>
      <c r="S57" s="53">
        <f>'1'!S51+'2'!S51+'3'!S51+'4'!S51+'5'!S51+'6'!S51+'7'!S51+'8'!S51+'9'!S51+'10'!S51+'11'!S51+'12'!S51</f>
        <v>0</v>
      </c>
      <c r="T57" s="53">
        <f>'1'!T51+'2'!T51+'3'!T51+'4'!T51+'5'!T51+'6'!T51+'7'!T51+'8'!T51+'9'!T51+'10'!T51+'11'!T51+'12'!T51</f>
        <v>0</v>
      </c>
      <c r="U57" s="53">
        <f>'1'!U51+'2'!U51+'3'!U51+'4'!U51+'5'!U51+'6'!U51+'7'!U51+'8'!U51+'9'!U51+'10'!U51+'11'!U51+'12'!U51</f>
        <v>0</v>
      </c>
      <c r="V57" s="53">
        <f>'1'!V51+'2'!V51+'3'!V51+'4'!V51+'5'!V51+'6'!V51+'7'!V51+'8'!V51+'9'!V51+'10'!V51+'11'!V51+'12'!V51</f>
        <v>0</v>
      </c>
      <c r="W57" s="53">
        <f>'1'!W51+'2'!W51+'3'!W51+'4'!W51+'5'!W51+'6'!W51+'7'!W51+'8'!W51+'9'!W51+'10'!W51+'11'!W51+'12'!W51</f>
        <v>0</v>
      </c>
      <c r="X57" s="53">
        <f>'1'!X51+'2'!X51+'3'!X51+'4'!X51+'5'!X51+'6'!X51+'7'!X51+'8'!X51+'9'!X51+'10'!X51+'11'!X51+'12'!X51</f>
        <v>0</v>
      </c>
      <c r="Y57" s="53">
        <f>'1'!Y51+'2'!Y51+'3'!Y51+'4'!Y51+'5'!Y51+'6'!Y51+'7'!Y51+'8'!Y51+'9'!Y51+'10'!Y51+'11'!Y51+'12'!Y51</f>
        <v>0</v>
      </c>
      <c r="Z57" s="53">
        <f>'1'!Z51+'2'!Z51+'3'!Z51+'4'!Z51+'5'!Z51+'6'!Z51+'7'!Z51+'8'!Z51+'9'!Z51+'10'!Z51+'11'!Z51+'12'!Z51</f>
        <v>98</v>
      </c>
      <c r="AA57" s="53">
        <f>'1'!AA51+'2'!AA51+'3'!AA51+'4'!AA51+'5'!AA51+'6'!AA51+'7'!AA51+'8'!AA51+'9'!AA51+'10'!AA51+'11'!AA51+'12'!AA51</f>
        <v>0</v>
      </c>
      <c r="AB57" s="53">
        <f>'1'!AB51+'2'!AB51+'3'!AB51+'4'!AB51+'5'!AB51+'6'!AB51+'7'!AB51+'8'!AB51+'9'!AB51+'10'!AB51+'11'!AB51+'12'!AB51</f>
        <v>0</v>
      </c>
      <c r="AC57" s="53">
        <f>'1'!AC51+'2'!AC51+'3'!AC51+'4'!AC51+'5'!AC51+'6'!AC51+'7'!AC51+'8'!AC51+'9'!AC51+'10'!AC51+'11'!AC51+'12'!AC51</f>
        <v>0</v>
      </c>
      <c r="AD57" s="53">
        <f>'1'!AD51+'2'!AD51+'3'!AD51+'4'!AD51+'5'!AD51+'6'!AD51+'7'!AD51+'8'!AD51+'9'!AD51+'10'!AD51+'11'!AD51+'12'!AD51</f>
        <v>0</v>
      </c>
      <c r="AE57" s="53">
        <f>'1'!AE51+'2'!AE51+'3'!AE51+'4'!AE51+'5'!AE51+'6'!AE51+'7'!AE51+'8'!AE51+'9'!AE51+'10'!AE51+'11'!AE51+'12'!AE51</f>
        <v>387</v>
      </c>
      <c r="AF57" s="53">
        <f>'1'!AF51+'2'!AF51+'3'!AF51+'4'!AF51+'5'!AF51+'6'!AF51+'7'!AF51+'8'!AF51+'9'!AF51+'10'!AF51+'11'!AF51+'12'!AF51</f>
        <v>0</v>
      </c>
      <c r="AG57" s="53">
        <f>'1'!AG51+'2'!AG51+'3'!AG51+'4'!AG51+'5'!AG51+'6'!AG51+'7'!AG51+'8'!AG51+'9'!AG51+'10'!AG51+'11'!AG51+'12'!AG51</f>
        <v>0</v>
      </c>
      <c r="AH57" s="53">
        <f>'1'!AH51+'2'!AH51+'3'!AH51+'4'!AH51+'5'!AH51+'6'!AH51+'7'!AH51+'8'!AH51+'9'!AH51+'10'!AH51+'11'!AH51+'12'!AH51</f>
        <v>0</v>
      </c>
      <c r="AI57" s="53">
        <f>'1'!AI51+'2'!AI51+'3'!AI51+'4'!AI51+'5'!AI51+'6'!AI51+'7'!AI51+'8'!AI51+'9'!AI51+'10'!AI51+'11'!AI51+'12'!AI51</f>
        <v>0</v>
      </c>
      <c r="AJ57" s="53">
        <f>'1'!AJ51+'2'!AJ51+'3'!AJ51+'4'!AJ51+'5'!AJ51+'6'!AJ51+'7'!AJ51+'8'!AJ51+'9'!AJ51+'10'!AJ51+'11'!AJ51+'12'!AJ51</f>
        <v>138</v>
      </c>
      <c r="AK57" s="53">
        <f>'1'!AK51+'2'!AK51+'3'!AK51+'4'!AK51+'5'!AK51+'6'!AK51+'7'!AK51+'8'!AK51+'9'!AK51+'10'!AK51+'11'!AK51+'12'!AK51</f>
        <v>0</v>
      </c>
      <c r="AL57" s="53">
        <f>'1'!AL51+'2'!AL51+'3'!AL51+'4'!AL51+'5'!AL51+'6'!AL51+'7'!AL51+'8'!AL51+'9'!AL51+'10'!AL51+'11'!AL51+'12'!AL51</f>
        <v>0</v>
      </c>
      <c r="AM57" s="53">
        <f>'1'!AM51+'2'!AM51+'3'!AM51+'4'!AM51+'5'!AM51+'6'!AM51+'7'!AM51+'8'!AM51+'9'!AM51+'10'!AM51+'11'!AM51+'12'!AM51</f>
        <v>0</v>
      </c>
      <c r="AN57" s="53">
        <f>'1'!AN51+'2'!AN51+'3'!AN51+'4'!AN51+'5'!AN51+'6'!AN51+'7'!AN51+'8'!AN51+'9'!AN51+'10'!AN51+'11'!AN51+'12'!AN51</f>
        <v>0</v>
      </c>
      <c r="AO57" s="53">
        <f>'1'!AO51+'2'!AO51+'3'!AO51+'4'!AO51+'5'!AO51+'6'!AO51+'7'!AO51+'8'!AO51+'9'!AO51+'10'!AO51+'11'!AO51+'12'!AO51</f>
        <v>0</v>
      </c>
      <c r="AP57" s="54">
        <f t="shared" si="5"/>
        <v>623</v>
      </c>
      <c r="AQ57" s="53">
        <f>'1'!AQ51+'2'!AQ51+'3'!AQ51+'4'!AQ51+'5'!AQ51+'6'!AQ51+'7'!AQ51+'8'!AQ51+'9'!AQ51+'10'!AQ51+'11'!AQ51+'12'!AQ51</f>
        <v>0</v>
      </c>
      <c r="AR57" s="55">
        <f>'1'!AR51+'2'!AR51+'3'!AR51+'4'!AR51+'5'!AR51+'6'!AR51+'7'!AR51+'8'!AR51+'9'!AR51+'10'!AR51+'11'!AR51+'12'!AR51</f>
        <v>0</v>
      </c>
      <c r="AS57" s="52">
        <f>'1'!AS51+'2'!AS51+'3'!AS51+'4'!AS51+'5'!AS51+'6'!AS51+'7'!AS51+'8'!AS51+'9'!AS51+'10'!AS51+'11'!AS51+'12'!AS51</f>
        <v>316</v>
      </c>
      <c r="AT57" s="56">
        <f>'1'!AT51+'2'!AT51+'3'!AT51+'4'!AT51+'5'!AT51+'6'!AT51+'7'!AT51+'8'!AT51+'9'!AT51+'10'!AT51+'11'!AT51+'12'!AT51</f>
        <v>0</v>
      </c>
      <c r="AU57" s="53">
        <f>'1'!AU51+'2'!AU51+'3'!AU51+'4'!AU51+'5'!AU51+'6'!AU51+'7'!AU51+'8'!AU51+'9'!AU51+'10'!AU51+'11'!AU51+'12'!AU51</f>
        <v>0</v>
      </c>
      <c r="AV57" s="53">
        <f>'1'!AV51+'2'!AV51+'3'!AV51+'4'!AV51+'5'!AV51+'6'!AV51+'7'!AV51+'8'!AV51+'9'!AV51+'10'!AV51+'11'!AV51+'12'!AV51</f>
        <v>0</v>
      </c>
      <c r="AW57" s="53">
        <f>'1'!AW51+'2'!AW51+'3'!AW51+'4'!AW51+'5'!AW51+'6'!AW51+'7'!AW51+'8'!AW51+'9'!AW51+'10'!AW51+'11'!AW51+'12'!AW51</f>
        <v>0</v>
      </c>
      <c r="AX57" s="57">
        <f>'1'!AX51+'2'!AX51+'3'!AX51+'4'!AX51+'5'!AX51+'6'!AX51+'7'!AX51+'8'!AX51+'9'!AX51+'10'!AX51+'11'!AX51+'12'!AX51</f>
        <v>0</v>
      </c>
      <c r="AY57" s="57">
        <f>'1'!AY51+'2'!AY51+'3'!AY51+'4'!AY51+'5'!AY51+'6'!AY51+'7'!AY51+'8'!AY51+'9'!AY51+'10'!AY51+'11'!AY51+'12'!AY51</f>
        <v>0</v>
      </c>
      <c r="AZ57" s="57">
        <f>'1'!AZ51+'2'!AZ51+'3'!AZ51+'4'!AZ51+'5'!AZ51+'6'!AZ51+'7'!AZ51+'8'!AZ51+'9'!AZ51+'10'!AZ51+'11'!AZ51+'12'!AZ51</f>
        <v>0</v>
      </c>
      <c r="BA57" s="53">
        <f>'1'!BA51+'2'!BA51+'3'!BA51+'4'!BA51+'5'!BA51+'6'!BA51+'7'!BA51+'8'!BA51+'9'!BA51+'10'!BA51+'11'!BA51+'12'!BA51</f>
        <v>0</v>
      </c>
      <c r="BB57" s="53">
        <f>'1'!BB51+'2'!BB51+'3'!BB51+'4'!BB51+'5'!BB51+'6'!BB51+'7'!BB51+'8'!BB51+'9'!BB51+'10'!BB51+'11'!BB51+'12'!BB51</f>
        <v>0</v>
      </c>
      <c r="BC57" s="53">
        <f>'1'!BC51+'2'!BC51+'3'!BC51+'4'!BC51+'5'!BC51+'6'!BC51+'7'!BC51+'8'!BC51+'9'!BC51+'10'!BC51+'11'!BC51+'12'!BC51</f>
        <v>0</v>
      </c>
      <c r="BD57" s="53">
        <f>'1'!BD51+'2'!BD51+'3'!BD51+'4'!BD51+'5'!BD51+'6'!BD51+'7'!BD51+'8'!BD51+'9'!BD51+'10'!BD51+'11'!BD51+'12'!BD51</f>
        <v>0</v>
      </c>
      <c r="BE57" s="53">
        <f>'1'!BE51+'2'!BE51+'3'!BE51+'4'!BE51+'5'!BE51+'6'!BE51+'7'!BE51+'8'!BE51+'9'!BE51+'10'!BE51+'11'!BE51+'12'!BE51</f>
        <v>0</v>
      </c>
      <c r="BF57" s="53">
        <f>'1'!BF51+'2'!BF51+'3'!BF51+'4'!BF51+'5'!BF51+'6'!BF51+'7'!BF51+'8'!BF51+'9'!BF51+'10'!BF51+'11'!BF51+'12'!BF51</f>
        <v>0</v>
      </c>
      <c r="BG57" s="53">
        <f>'1'!BG51+'2'!BG51+'3'!BG51+'4'!BG51+'5'!BG51+'6'!BG51+'7'!BG51+'8'!BG51+'9'!BG51+'10'!BG51+'11'!BG51+'12'!BG51</f>
        <v>0</v>
      </c>
      <c r="BH57" s="53">
        <f>'1'!BH51+'2'!BH51+'3'!BH51+'4'!BH51+'5'!BH51+'6'!BH51+'7'!BH51+'8'!BH51+'9'!BH51+'10'!BH51+'11'!BH51+'12'!BH51</f>
        <v>0</v>
      </c>
      <c r="BI57" s="53">
        <f>'1'!BI51+'2'!BI51+'3'!BI51+'4'!BI51+'5'!BI51+'6'!BI51+'7'!BI51+'8'!BI51+'9'!BI51+'10'!BI51+'11'!BI51+'12'!BI51</f>
        <v>0</v>
      </c>
      <c r="BJ57" s="53">
        <f>'1'!BJ51+'2'!BJ51+'3'!BJ51+'4'!BJ51+'5'!BJ51+'6'!BJ51+'7'!BJ51+'8'!BJ51+'9'!BJ51+'10'!BJ51+'11'!BJ51+'12'!BJ51</f>
        <v>0</v>
      </c>
      <c r="BK57" s="53">
        <f>'1'!BK51+'2'!BK51+'3'!BK51+'4'!BK51+'5'!BK51+'6'!BK51+'7'!BK51+'8'!BK51+'9'!BK51+'10'!BK51+'11'!BK51+'12'!BK51</f>
        <v>16</v>
      </c>
      <c r="BL57" s="53">
        <f>'1'!BL51+'2'!BL51+'3'!BL51+'4'!BL51+'5'!BL51+'6'!BL51+'7'!BL51+'8'!BL51+'9'!BL51+'10'!BL51+'11'!BL51+'12'!BL51</f>
        <v>0</v>
      </c>
      <c r="BM57" s="53">
        <f>'1'!BM51+'2'!BM51+'3'!BM51+'4'!BM51+'5'!BM51+'6'!BM51+'7'!BM51+'8'!BM51+'9'!BM51+'10'!BM51+'11'!BM51+'12'!BM51</f>
        <v>0</v>
      </c>
      <c r="BN57" s="53">
        <f>'1'!BN51+'2'!BN51+'3'!BN51+'4'!BN51+'5'!BN51+'6'!BN51+'7'!BN51+'8'!BN51+'9'!BN51+'10'!BN51+'11'!BN51+'12'!BN51</f>
        <v>0</v>
      </c>
      <c r="BO57" s="53">
        <f>'1'!BO51+'2'!BO51+'3'!BO51+'4'!BO51+'5'!BO51+'6'!BO51+'7'!BO51+'8'!BO51+'9'!BO51+'10'!BO51+'11'!BO51+'12'!BO51</f>
        <v>0</v>
      </c>
      <c r="BP57" s="53">
        <f>'1'!BP51+'2'!BP51+'3'!BP51+'4'!BP51+'5'!BP51+'6'!BP51+'7'!BP51+'8'!BP51+'9'!BP51+'10'!BP51+'11'!BP51+'12'!BP51</f>
        <v>245</v>
      </c>
      <c r="BQ57" s="53">
        <f>'1'!BQ51+'2'!BQ51+'3'!BQ51+'4'!BQ51+'5'!BQ51+'6'!BQ51+'7'!BQ51+'8'!BQ51+'9'!BQ51+'10'!BQ51+'11'!BQ51+'12'!BQ51</f>
        <v>0</v>
      </c>
      <c r="BR57" s="53">
        <f>'1'!BR51+'2'!BR51+'3'!BR51+'4'!BR51+'5'!BR51+'6'!BR51+'7'!BR51+'8'!BR51+'9'!BR51+'10'!BR51+'11'!BR51+'12'!BR51</f>
        <v>0</v>
      </c>
      <c r="BS57" s="53">
        <f>'1'!BS51+'2'!BS51+'3'!BS51+'4'!BS51+'5'!BS51+'6'!BS51+'7'!BS51+'8'!BS51+'9'!BS51+'10'!BS51+'11'!BS51+'12'!BS51</f>
        <v>55</v>
      </c>
      <c r="BT57" s="53">
        <f>'1'!BT51+'2'!BT51+'3'!BT51+'4'!BT51+'5'!BT51+'6'!BT51+'7'!BT51+'8'!BT51+'9'!BT51+'10'!BT51+'11'!BT51+'12'!BT51</f>
        <v>0</v>
      </c>
      <c r="BU57" s="53">
        <f>'1'!BU51+'2'!BU51+'3'!BU51+'4'!BU51+'5'!BU51+'6'!BU51+'7'!BU51+'8'!BU51+'9'!BU51+'10'!BU51+'11'!BU51+'12'!BU51</f>
        <v>0</v>
      </c>
      <c r="BV57" s="53">
        <f>'1'!BV51+'2'!BV51+'3'!BV51+'4'!BV51+'5'!BV51+'6'!BV51+'7'!BV51+'8'!BV51+'9'!BV51+'10'!BV51+'11'!BV51+'12'!BV51</f>
        <v>0</v>
      </c>
      <c r="BW57" s="53">
        <f>'1'!BW51+'2'!BW51+'3'!BW51+'4'!BW51+'5'!BW51+'6'!BW51+'7'!BW51+'8'!BW51+'9'!BW51+'10'!BW51+'11'!BW51+'12'!BW51</f>
        <v>0</v>
      </c>
      <c r="BX57" s="54">
        <f t="shared" si="6"/>
        <v>316</v>
      </c>
      <c r="BY57" s="53">
        <f>'1'!BY51+'2'!BY51+'3'!BY51+'4'!BY51+'5'!BY51+'6'!BY51+'7'!BY51+'8'!BY51+'9'!BY51+'10'!BY51+'11'!BY51+'12'!BY51</f>
        <v>0</v>
      </c>
      <c r="BZ57" s="55">
        <f>'1'!BZ51+'2'!BZ51+'3'!BZ51+'4'!BZ51+'5'!BZ51+'6'!BZ51+'7'!BZ51+'8'!BZ51+'9'!BZ51+'10'!BZ51+'11'!BZ51+'12'!BZ51</f>
        <v>0</v>
      </c>
      <c r="CA57" s="58">
        <f>'1'!CA51+'2'!CA51+'3'!CA51+'4'!CA51+'5'!CA51+'6'!CA51+'7'!CA51+'8'!CA51+'9'!CA51+'10'!CA51+'11'!CA51+'12'!CA51</f>
        <v>31236</v>
      </c>
      <c r="CB57" s="59">
        <f>'1'!CB51+'2'!CB51+'3'!CB51+'4'!CB51+'5'!CB51+'6'!CB51+'7'!CB51+'8'!CB51+'9'!CB51+'10'!CB51+'11'!CB51+'12'!CB51</f>
        <v>0</v>
      </c>
      <c r="CC57" s="59">
        <f>'1'!CC51+'2'!CC51+'3'!CC51+'4'!CC51+'5'!CC51+'6'!CC51+'7'!CC51+'8'!CC51+'9'!CC51+'10'!CC51+'11'!CC51+'12'!CC51</f>
        <v>0</v>
      </c>
      <c r="CD57" s="59">
        <f>'1'!CD51+'2'!CD51+'3'!CD51+'4'!CD51+'5'!CD51+'6'!CD51+'7'!CD51+'8'!CD51+'9'!CD51+'10'!CD51+'11'!CD51+'12'!CD51</f>
        <v>12</v>
      </c>
      <c r="CE57" s="59">
        <f>'1'!CE51+'2'!CE51+'3'!CE51+'4'!CE51+'5'!CE51+'6'!CE51+'7'!CE51+'8'!CE51+'9'!CE51+'10'!CE51+'11'!CE51+'12'!CE51</f>
        <v>0</v>
      </c>
      <c r="CF57" s="59">
        <f>'1'!CF51+'2'!CF51+'3'!CF51+'4'!CF51+'5'!CF51+'6'!CF51+'7'!CF51+'8'!CF51+'9'!CF51+'10'!CF51+'11'!CF51+'12'!CF51</f>
        <v>0</v>
      </c>
      <c r="CG57" s="59">
        <f>'1'!CG51+'2'!CG51+'3'!CG51+'4'!CG51+'5'!CG51+'6'!CG51+'7'!CG51+'8'!CG51+'9'!CG51+'10'!CG51+'11'!CG51+'12'!CG51</f>
        <v>0</v>
      </c>
      <c r="CH57" s="59">
        <f>'1'!CH51+'2'!CH51+'3'!CH51+'4'!CH51+'5'!CH51+'6'!CH51+'7'!CH51+'8'!CH51+'9'!CH51+'10'!CH51+'11'!CH51+'12'!CH51</f>
        <v>158</v>
      </c>
      <c r="CI57" s="59">
        <f>'1'!CI51+'2'!CI51+'3'!CI51+'4'!CI51+'5'!CI51+'6'!CI51+'7'!CI51+'8'!CI51+'9'!CI51+'10'!CI51+'11'!CI51+'12'!CI51</f>
        <v>0</v>
      </c>
      <c r="CJ57" s="59">
        <f>'1'!CJ51+'2'!CJ51+'3'!CJ51+'4'!CJ51+'5'!CJ51+'6'!CJ51+'7'!CJ51+'8'!CJ51+'9'!CJ51+'10'!CJ51+'11'!CJ51+'12'!CJ51</f>
        <v>0</v>
      </c>
      <c r="CK57" s="59">
        <f>'1'!CK51+'2'!CK51+'3'!CK51+'4'!CK51+'5'!CK51+'6'!CK51+'7'!CK51+'8'!CK51+'9'!CK51+'10'!CK51+'11'!CK51+'12'!CK51</f>
        <v>0</v>
      </c>
      <c r="CL57" s="60">
        <f>'1'!CL51+'2'!CL51+'3'!CL51+'4'!CL51+'5'!CL51+'6'!CL51+'7'!CL51+'8'!CL51+'9'!CL51+'10'!CL51+'11'!CL51+'12'!CL51</f>
        <v>16342</v>
      </c>
      <c r="CM57" s="61">
        <f>'1'!CM51+'2'!CM51+'3'!CM51+'4'!CM51+'5'!CM51+'6'!CM51+'7'!CM51+'8'!CM51+'9'!CM51+'10'!CM51+'11'!CM51+'12'!CM51</f>
        <v>0</v>
      </c>
      <c r="CN57" s="62">
        <f>'1'!CN51+'2'!CN51+'3'!CN51+'4'!CN51+'5'!CN51+'6'!CN51+'7'!CN51+'8'!CN51+'9'!CN51+'10'!CN51+'11'!CN51+'12'!CN51</f>
        <v>0</v>
      </c>
      <c r="CO57" s="63">
        <f t="shared" si="7"/>
        <v>0</v>
      </c>
      <c r="CP57" s="64">
        <f>'1'!CP51+'2'!CP51+'3'!CP51+'4'!CP51+'5'!CP51+'6'!CP51+'7'!CP51+'8'!CP51+'9'!CP51+'10'!CP51+'11'!CP51+'12'!CP51</f>
        <v>0</v>
      </c>
      <c r="CQ57" s="64">
        <f>'1'!CQ51+'2'!CQ51+'3'!CQ51+'4'!CQ51+'5'!CQ51+'6'!CQ51+'7'!CQ51+'8'!CQ51+'9'!CQ51+'10'!CQ51+'11'!CQ51+'12'!CQ51</f>
        <v>0</v>
      </c>
      <c r="CR57" s="65">
        <f>'1'!CR51+'2'!CR51+'3'!CR51+'4'!CR51+'5'!CR51+'6'!CR51+'7'!CR51+'8'!CR51+'9'!CR51+'10'!CR51+'11'!CR51+'12'!CR51</f>
        <v>0</v>
      </c>
      <c r="CS57" s="65">
        <f t="shared" si="3"/>
        <v>0</v>
      </c>
      <c r="CT57" s="66">
        <f>'1'!CT51+'2'!CT51+'3'!CT51+'4'!CT51+'5'!CT51+'6'!CT51+'7'!CT51+'8'!CT51+'9'!CT51+'10'!CT51+'11'!CT51+'12'!CT51</f>
        <v>0</v>
      </c>
      <c r="CU57" s="67">
        <f>'1'!CU51+'2'!CU51+'3'!CU51+'4'!CU51+'5'!CU51+'6'!CU51+'7'!CU51+'8'!CU51+'9'!CU51+'10'!CU51+'11'!CU51+'12'!CU51</f>
        <v>1241</v>
      </c>
      <c r="CV57" s="68">
        <f>'1'!CV51+'2'!CV51+'3'!CV51+'4'!CV51+'5'!CV51+'6'!CV51+'7'!CV51+'8'!CV51+'9'!CV51+'10'!CV51+'11'!CV51+'12'!CV51</f>
        <v>0</v>
      </c>
      <c r="CW57" s="69">
        <f>'1'!CW51+'2'!CW51+'3'!CW51+'4'!CW51+'5'!CW51+'6'!CW51+'7'!CW51+'8'!CW51+'9'!CW51+'10'!CW51+'11'!CW51+'12'!CW51</f>
        <v>0</v>
      </c>
      <c r="CX57" s="70">
        <f>'1'!CX51+'2'!CX51+'3'!CX51+'4'!CX51+'5'!CX51+'6'!CX51+'7'!CX51+'8'!CX51+'9'!CX51+'10'!CX51+'11'!CX51+'12'!CX51</f>
        <v>0</v>
      </c>
      <c r="CY57" s="67">
        <f>'1'!CY51+'2'!CY51+'3'!CY51+'4'!CY51+'5'!CY51+'6'!CY51+'7'!CY51+'8'!CY51+'9'!CY51+'10'!CY51+'11'!CY51+'12'!CY51</f>
        <v>0</v>
      </c>
      <c r="DA57" s="7"/>
    </row>
    <row r="58" spans="1:105" s="49" customFormat="1" ht="12" customHeight="1" x14ac:dyDescent="0.2">
      <c r="A58" s="50">
        <v>430249</v>
      </c>
      <c r="B58" s="51"/>
      <c r="C58" s="51" t="s">
        <v>142</v>
      </c>
      <c r="D58" s="52">
        <f t="shared" si="4"/>
        <v>3665</v>
      </c>
      <c r="E58" s="53">
        <f>'1'!E52+'2'!E52+'3'!E52+'4'!E52+'5'!E52+'6'!E52+'7'!E52+'8'!E52+'9'!E52+'10'!E52+'11'!E52+'12'!E52</f>
        <v>0</v>
      </c>
      <c r="F58" s="53">
        <f>'1'!F52+'2'!F52+'3'!F52+'4'!F52+'5'!F52+'6'!F52+'7'!F52+'8'!F52+'9'!F52+'10'!F52+'11'!F52+'12'!F52</f>
        <v>0</v>
      </c>
      <c r="G58" s="53">
        <f>'1'!G52+'2'!G52+'3'!G52+'4'!G52+'5'!G52+'6'!G52+'7'!G52+'8'!G52+'9'!G52+'10'!G52+'11'!G52+'12'!G52</f>
        <v>0</v>
      </c>
      <c r="H58" s="53">
        <f>'1'!H52+'2'!H52+'3'!H52+'4'!H52+'5'!H52+'6'!H52+'7'!H52+'8'!H52+'9'!H52+'10'!H52+'11'!H52+'12'!H52</f>
        <v>350</v>
      </c>
      <c r="I58" s="53">
        <f>'1'!I52+'2'!I52+'3'!I52+'4'!I52+'5'!I52+'6'!I52+'7'!I52+'8'!I52+'9'!I52+'10'!I52+'11'!I52+'12'!I52</f>
        <v>0</v>
      </c>
      <c r="J58" s="53">
        <f>'1'!J52+'2'!J52+'3'!J52+'4'!J52+'5'!J52+'6'!J52+'7'!J52+'8'!J52+'9'!J52+'10'!J52+'11'!J52+'12'!J52</f>
        <v>150</v>
      </c>
      <c r="K58" s="53">
        <f>'1'!K52+'2'!K52+'3'!K52+'4'!K52+'5'!K52+'6'!K52+'7'!K52+'8'!K52+'9'!K52+'10'!K52+'11'!K52+'12'!K52</f>
        <v>0</v>
      </c>
      <c r="L58" s="53">
        <f>'1'!L52+'2'!L52+'3'!L52+'4'!L52+'5'!L52+'6'!L52+'7'!L52+'8'!L52+'9'!L52+'10'!L52+'11'!L52+'12'!L52</f>
        <v>0</v>
      </c>
      <c r="M58" s="53">
        <f>'1'!M52+'2'!M52+'3'!M52+'4'!M52+'5'!M52+'6'!M52+'7'!M52+'8'!M52+'9'!M52+'10'!M52+'11'!M52+'12'!M52</f>
        <v>705</v>
      </c>
      <c r="N58" s="53">
        <f>'1'!N52+'2'!N52+'3'!N52+'4'!N52+'5'!N52+'6'!N52+'7'!N52+'8'!N52+'9'!N52+'10'!N52+'11'!N52+'12'!N52</f>
        <v>0</v>
      </c>
      <c r="O58" s="53">
        <f>'1'!O52+'2'!O52+'3'!O52+'4'!O52+'5'!O52+'6'!O52+'7'!O52+'8'!O52+'9'!O52+'10'!O52+'11'!O52+'12'!O52</f>
        <v>0</v>
      </c>
      <c r="P58" s="53">
        <f>'1'!P52+'2'!P52+'3'!P52+'4'!P52+'5'!P52+'6'!P52+'7'!P52+'8'!P52+'9'!P52+'10'!P52+'11'!P52+'12'!P52</f>
        <v>111</v>
      </c>
      <c r="Q58" s="53">
        <f>'1'!Q52+'2'!Q52+'3'!Q52+'4'!Q52+'5'!Q52+'6'!Q52+'7'!Q52+'8'!Q52+'9'!Q52+'10'!Q52+'11'!Q52+'12'!Q52</f>
        <v>728</v>
      </c>
      <c r="R58" s="53">
        <f>'1'!R52+'2'!R52+'3'!R52+'4'!R52+'5'!R52+'6'!R52+'7'!R52+'8'!R52+'9'!R52+'10'!R52+'11'!R52+'12'!R52</f>
        <v>0</v>
      </c>
      <c r="S58" s="53">
        <f>'1'!S52+'2'!S52+'3'!S52+'4'!S52+'5'!S52+'6'!S52+'7'!S52+'8'!S52+'9'!S52+'10'!S52+'11'!S52+'12'!S52</f>
        <v>0</v>
      </c>
      <c r="T58" s="53">
        <f>'1'!T52+'2'!T52+'3'!T52+'4'!T52+'5'!T52+'6'!T52+'7'!T52+'8'!T52+'9'!T52+'10'!T52+'11'!T52+'12'!T52</f>
        <v>0</v>
      </c>
      <c r="U58" s="53">
        <f>'1'!U52+'2'!U52+'3'!U52+'4'!U52+'5'!U52+'6'!U52+'7'!U52+'8'!U52+'9'!U52+'10'!U52+'11'!U52+'12'!U52</f>
        <v>0</v>
      </c>
      <c r="V58" s="53">
        <f>'1'!V52+'2'!V52+'3'!V52+'4'!V52+'5'!V52+'6'!V52+'7'!V52+'8'!V52+'9'!V52+'10'!V52+'11'!V52+'12'!V52</f>
        <v>1</v>
      </c>
      <c r="W58" s="53">
        <f>'1'!W52+'2'!W52+'3'!W52+'4'!W52+'5'!W52+'6'!W52+'7'!W52+'8'!W52+'9'!W52+'10'!W52+'11'!W52+'12'!W52</f>
        <v>0</v>
      </c>
      <c r="X58" s="53">
        <f>'1'!X52+'2'!X52+'3'!X52+'4'!X52+'5'!X52+'6'!X52+'7'!X52+'8'!X52+'9'!X52+'10'!X52+'11'!X52+'12'!X52</f>
        <v>104</v>
      </c>
      <c r="Y58" s="53">
        <f>'1'!Y52+'2'!Y52+'3'!Y52+'4'!Y52+'5'!Y52+'6'!Y52+'7'!Y52+'8'!Y52+'9'!Y52+'10'!Y52+'11'!Y52+'12'!Y52</f>
        <v>5</v>
      </c>
      <c r="Z58" s="53">
        <f>'1'!Z52+'2'!Z52+'3'!Z52+'4'!Z52+'5'!Z52+'6'!Z52+'7'!Z52+'8'!Z52+'9'!Z52+'10'!Z52+'11'!Z52+'12'!Z52</f>
        <v>292</v>
      </c>
      <c r="AA58" s="53">
        <f>'1'!AA52+'2'!AA52+'3'!AA52+'4'!AA52+'5'!AA52+'6'!AA52+'7'!AA52+'8'!AA52+'9'!AA52+'10'!AA52+'11'!AA52+'12'!AA52</f>
        <v>0</v>
      </c>
      <c r="AB58" s="53">
        <f>'1'!AB52+'2'!AB52+'3'!AB52+'4'!AB52+'5'!AB52+'6'!AB52+'7'!AB52+'8'!AB52+'9'!AB52+'10'!AB52+'11'!AB52+'12'!AB52</f>
        <v>0</v>
      </c>
      <c r="AC58" s="53">
        <f>'1'!AC52+'2'!AC52+'3'!AC52+'4'!AC52+'5'!AC52+'6'!AC52+'7'!AC52+'8'!AC52+'9'!AC52+'10'!AC52+'11'!AC52+'12'!AC52</f>
        <v>0</v>
      </c>
      <c r="AD58" s="53">
        <f>'1'!AD52+'2'!AD52+'3'!AD52+'4'!AD52+'5'!AD52+'6'!AD52+'7'!AD52+'8'!AD52+'9'!AD52+'10'!AD52+'11'!AD52+'12'!AD52</f>
        <v>0</v>
      </c>
      <c r="AE58" s="53">
        <f>'1'!AE52+'2'!AE52+'3'!AE52+'4'!AE52+'5'!AE52+'6'!AE52+'7'!AE52+'8'!AE52+'9'!AE52+'10'!AE52+'11'!AE52+'12'!AE52</f>
        <v>492</v>
      </c>
      <c r="AF58" s="53">
        <f>'1'!AF52+'2'!AF52+'3'!AF52+'4'!AF52+'5'!AF52+'6'!AF52+'7'!AF52+'8'!AF52+'9'!AF52+'10'!AF52+'11'!AF52+'12'!AF52</f>
        <v>0</v>
      </c>
      <c r="AG58" s="53">
        <f>'1'!AG52+'2'!AG52+'3'!AG52+'4'!AG52+'5'!AG52+'6'!AG52+'7'!AG52+'8'!AG52+'9'!AG52+'10'!AG52+'11'!AG52+'12'!AG52</f>
        <v>0</v>
      </c>
      <c r="AH58" s="53">
        <f>'1'!AH52+'2'!AH52+'3'!AH52+'4'!AH52+'5'!AH52+'6'!AH52+'7'!AH52+'8'!AH52+'9'!AH52+'10'!AH52+'11'!AH52+'12'!AH52</f>
        <v>0</v>
      </c>
      <c r="AI58" s="53">
        <f>'1'!AI52+'2'!AI52+'3'!AI52+'4'!AI52+'5'!AI52+'6'!AI52+'7'!AI52+'8'!AI52+'9'!AI52+'10'!AI52+'11'!AI52+'12'!AI52</f>
        <v>140</v>
      </c>
      <c r="AJ58" s="53">
        <f>'1'!AJ52+'2'!AJ52+'3'!AJ52+'4'!AJ52+'5'!AJ52+'6'!AJ52+'7'!AJ52+'8'!AJ52+'9'!AJ52+'10'!AJ52+'11'!AJ52+'12'!AJ52</f>
        <v>576</v>
      </c>
      <c r="AK58" s="53">
        <f>'1'!AK52+'2'!AK52+'3'!AK52+'4'!AK52+'5'!AK52+'6'!AK52+'7'!AK52+'8'!AK52+'9'!AK52+'10'!AK52+'11'!AK52+'12'!AK52</f>
        <v>0</v>
      </c>
      <c r="AL58" s="53">
        <f>'1'!AL52+'2'!AL52+'3'!AL52+'4'!AL52+'5'!AL52+'6'!AL52+'7'!AL52+'8'!AL52+'9'!AL52+'10'!AL52+'11'!AL52+'12'!AL52</f>
        <v>0</v>
      </c>
      <c r="AM58" s="53">
        <f>'1'!AM52+'2'!AM52+'3'!AM52+'4'!AM52+'5'!AM52+'6'!AM52+'7'!AM52+'8'!AM52+'9'!AM52+'10'!AM52+'11'!AM52+'12'!AM52</f>
        <v>0</v>
      </c>
      <c r="AN58" s="53">
        <f>'1'!AN52+'2'!AN52+'3'!AN52+'4'!AN52+'5'!AN52+'6'!AN52+'7'!AN52+'8'!AN52+'9'!AN52+'10'!AN52+'11'!AN52+'12'!AN52</f>
        <v>11</v>
      </c>
      <c r="AO58" s="53">
        <f>'1'!AO52+'2'!AO52+'3'!AO52+'4'!AO52+'5'!AO52+'6'!AO52+'7'!AO52+'8'!AO52+'9'!AO52+'10'!AO52+'11'!AO52+'12'!AO52</f>
        <v>0</v>
      </c>
      <c r="AP58" s="54">
        <f t="shared" si="5"/>
        <v>3665</v>
      </c>
      <c r="AQ58" s="53">
        <f>'1'!AQ52+'2'!AQ52+'3'!AQ52+'4'!AQ52+'5'!AQ52+'6'!AQ52+'7'!AQ52+'8'!AQ52+'9'!AQ52+'10'!AQ52+'11'!AQ52+'12'!AQ52</f>
        <v>946</v>
      </c>
      <c r="AR58" s="55">
        <f>'1'!AR52+'2'!AR52+'3'!AR52+'4'!AR52+'5'!AR52+'6'!AR52+'7'!AR52+'8'!AR52+'9'!AR52+'10'!AR52+'11'!AR52+'12'!AR52</f>
        <v>0</v>
      </c>
      <c r="AS58" s="52">
        <f>'1'!AS52+'2'!AS52+'3'!AS52+'4'!AS52+'5'!AS52+'6'!AS52+'7'!AS52+'8'!AS52+'9'!AS52+'10'!AS52+'11'!AS52+'12'!AS52</f>
        <v>783</v>
      </c>
      <c r="AT58" s="56">
        <f>'1'!AT52+'2'!AT52+'3'!AT52+'4'!AT52+'5'!AT52+'6'!AT52+'7'!AT52+'8'!AT52+'9'!AT52+'10'!AT52+'11'!AT52+'12'!AT52</f>
        <v>0</v>
      </c>
      <c r="AU58" s="53">
        <f>'1'!AU52+'2'!AU52+'3'!AU52+'4'!AU52+'5'!AU52+'6'!AU52+'7'!AU52+'8'!AU52+'9'!AU52+'10'!AU52+'11'!AU52+'12'!AU52</f>
        <v>0</v>
      </c>
      <c r="AV58" s="53">
        <f>'1'!AV52+'2'!AV52+'3'!AV52+'4'!AV52+'5'!AV52+'6'!AV52+'7'!AV52+'8'!AV52+'9'!AV52+'10'!AV52+'11'!AV52+'12'!AV52</f>
        <v>0</v>
      </c>
      <c r="AW58" s="53">
        <f>'1'!AW52+'2'!AW52+'3'!AW52+'4'!AW52+'5'!AW52+'6'!AW52+'7'!AW52+'8'!AW52+'9'!AW52+'10'!AW52+'11'!AW52+'12'!AW52</f>
        <v>27</v>
      </c>
      <c r="AX58" s="57">
        <f>'1'!AX52+'2'!AX52+'3'!AX52+'4'!AX52+'5'!AX52+'6'!AX52+'7'!AX52+'8'!AX52+'9'!AX52+'10'!AX52+'11'!AX52+'12'!AX52</f>
        <v>0</v>
      </c>
      <c r="AY58" s="57">
        <f>'1'!AY52+'2'!AY52+'3'!AY52+'4'!AY52+'5'!AY52+'6'!AY52+'7'!AY52+'8'!AY52+'9'!AY52+'10'!AY52+'11'!AY52+'12'!AY52</f>
        <v>0</v>
      </c>
      <c r="AZ58" s="57">
        <f>'1'!AZ52+'2'!AZ52+'3'!AZ52+'4'!AZ52+'5'!AZ52+'6'!AZ52+'7'!AZ52+'8'!AZ52+'9'!AZ52+'10'!AZ52+'11'!AZ52+'12'!AZ52</f>
        <v>0</v>
      </c>
      <c r="BA58" s="53">
        <f>'1'!BA52+'2'!BA52+'3'!BA52+'4'!BA52+'5'!BA52+'6'!BA52+'7'!BA52+'8'!BA52+'9'!BA52+'10'!BA52+'11'!BA52+'12'!BA52</f>
        <v>0</v>
      </c>
      <c r="BB58" s="53">
        <f>'1'!BB52+'2'!BB52+'3'!BB52+'4'!BB52+'5'!BB52+'6'!BB52+'7'!BB52+'8'!BB52+'9'!BB52+'10'!BB52+'11'!BB52+'12'!BB52</f>
        <v>68</v>
      </c>
      <c r="BC58" s="53">
        <f>'1'!BC52+'2'!BC52+'3'!BC52+'4'!BC52+'5'!BC52+'6'!BC52+'7'!BC52+'8'!BC52+'9'!BC52+'10'!BC52+'11'!BC52+'12'!BC52</f>
        <v>0</v>
      </c>
      <c r="BD58" s="53">
        <f>'1'!BD52+'2'!BD52+'3'!BD52+'4'!BD52+'5'!BD52+'6'!BD52+'7'!BD52+'8'!BD52+'9'!BD52+'10'!BD52+'11'!BD52+'12'!BD52</f>
        <v>252</v>
      </c>
      <c r="BE58" s="53">
        <f>'1'!BE52+'2'!BE52+'3'!BE52+'4'!BE52+'5'!BE52+'6'!BE52+'7'!BE52+'8'!BE52+'9'!BE52+'10'!BE52+'11'!BE52+'12'!BE52</f>
        <v>0</v>
      </c>
      <c r="BF58" s="53">
        <f>'1'!BF52+'2'!BF52+'3'!BF52+'4'!BF52+'5'!BF52+'6'!BF52+'7'!BF52+'8'!BF52+'9'!BF52+'10'!BF52+'11'!BF52+'12'!BF52</f>
        <v>0</v>
      </c>
      <c r="BG58" s="53">
        <f>'1'!BG52+'2'!BG52+'3'!BG52+'4'!BG52+'5'!BG52+'6'!BG52+'7'!BG52+'8'!BG52+'9'!BG52+'10'!BG52+'11'!BG52+'12'!BG52</f>
        <v>0</v>
      </c>
      <c r="BH58" s="53">
        <f>'1'!BH52+'2'!BH52+'3'!BH52+'4'!BH52+'5'!BH52+'6'!BH52+'7'!BH52+'8'!BH52+'9'!BH52+'10'!BH52+'11'!BH52+'12'!BH52</f>
        <v>0</v>
      </c>
      <c r="BI58" s="53">
        <f>'1'!BI52+'2'!BI52+'3'!BI52+'4'!BI52+'5'!BI52+'6'!BI52+'7'!BI52+'8'!BI52+'9'!BI52+'10'!BI52+'11'!BI52+'12'!BI52</f>
        <v>0</v>
      </c>
      <c r="BJ58" s="53">
        <f>'1'!BJ52+'2'!BJ52+'3'!BJ52+'4'!BJ52+'5'!BJ52+'6'!BJ52+'7'!BJ52+'8'!BJ52+'9'!BJ52+'10'!BJ52+'11'!BJ52+'12'!BJ52</f>
        <v>15</v>
      </c>
      <c r="BK58" s="53">
        <f>'1'!BK52+'2'!BK52+'3'!BK52+'4'!BK52+'5'!BK52+'6'!BK52+'7'!BK52+'8'!BK52+'9'!BK52+'10'!BK52+'11'!BK52+'12'!BK52</f>
        <v>0</v>
      </c>
      <c r="BL58" s="53">
        <f>'1'!BL52+'2'!BL52+'3'!BL52+'4'!BL52+'5'!BL52+'6'!BL52+'7'!BL52+'8'!BL52+'9'!BL52+'10'!BL52+'11'!BL52+'12'!BL52</f>
        <v>0</v>
      </c>
      <c r="BM58" s="53">
        <f>'1'!BM52+'2'!BM52+'3'!BM52+'4'!BM52+'5'!BM52+'6'!BM52+'7'!BM52+'8'!BM52+'9'!BM52+'10'!BM52+'11'!BM52+'12'!BM52</f>
        <v>0</v>
      </c>
      <c r="BN58" s="53">
        <f>'1'!BN52+'2'!BN52+'3'!BN52+'4'!BN52+'5'!BN52+'6'!BN52+'7'!BN52+'8'!BN52+'9'!BN52+'10'!BN52+'11'!BN52+'12'!BN52</f>
        <v>0</v>
      </c>
      <c r="BO58" s="53">
        <f>'1'!BO52+'2'!BO52+'3'!BO52+'4'!BO52+'5'!BO52+'6'!BO52+'7'!BO52+'8'!BO52+'9'!BO52+'10'!BO52+'11'!BO52+'12'!BO52</f>
        <v>0</v>
      </c>
      <c r="BP58" s="53">
        <f>'1'!BP52+'2'!BP52+'3'!BP52+'4'!BP52+'5'!BP52+'6'!BP52+'7'!BP52+'8'!BP52+'9'!BP52+'10'!BP52+'11'!BP52+'12'!BP52</f>
        <v>342</v>
      </c>
      <c r="BQ58" s="53">
        <f>'1'!BQ52+'2'!BQ52+'3'!BQ52+'4'!BQ52+'5'!BQ52+'6'!BQ52+'7'!BQ52+'8'!BQ52+'9'!BQ52+'10'!BQ52+'11'!BQ52+'12'!BQ52</f>
        <v>0</v>
      </c>
      <c r="BR58" s="53">
        <f>'1'!BR52+'2'!BR52+'3'!BR52+'4'!BR52+'5'!BR52+'6'!BR52+'7'!BR52+'8'!BR52+'9'!BR52+'10'!BR52+'11'!BR52+'12'!BR52</f>
        <v>0</v>
      </c>
      <c r="BS58" s="53">
        <f>'1'!BS52+'2'!BS52+'3'!BS52+'4'!BS52+'5'!BS52+'6'!BS52+'7'!BS52+'8'!BS52+'9'!BS52+'10'!BS52+'11'!BS52+'12'!BS52</f>
        <v>79</v>
      </c>
      <c r="BT58" s="53">
        <f>'1'!BT52+'2'!BT52+'3'!BT52+'4'!BT52+'5'!BT52+'6'!BT52+'7'!BT52+'8'!BT52+'9'!BT52+'10'!BT52+'11'!BT52+'12'!BT52</f>
        <v>0</v>
      </c>
      <c r="BU58" s="53">
        <f>'1'!BU52+'2'!BU52+'3'!BU52+'4'!BU52+'5'!BU52+'6'!BU52+'7'!BU52+'8'!BU52+'9'!BU52+'10'!BU52+'11'!BU52+'12'!BU52</f>
        <v>0</v>
      </c>
      <c r="BV58" s="53">
        <f>'1'!BV52+'2'!BV52+'3'!BV52+'4'!BV52+'5'!BV52+'6'!BV52+'7'!BV52+'8'!BV52+'9'!BV52+'10'!BV52+'11'!BV52+'12'!BV52</f>
        <v>0</v>
      </c>
      <c r="BW58" s="53">
        <f>'1'!BW52+'2'!BW52+'3'!BW52+'4'!BW52+'5'!BW52+'6'!BW52+'7'!BW52+'8'!BW52+'9'!BW52+'10'!BW52+'11'!BW52+'12'!BW52</f>
        <v>0</v>
      </c>
      <c r="BX58" s="54">
        <f t="shared" si="6"/>
        <v>783</v>
      </c>
      <c r="BY58" s="53">
        <f>'1'!BY52+'2'!BY52+'3'!BY52+'4'!BY52+'5'!BY52+'6'!BY52+'7'!BY52+'8'!BY52+'9'!BY52+'10'!BY52+'11'!BY52+'12'!BY52</f>
        <v>0</v>
      </c>
      <c r="BZ58" s="55">
        <f>'1'!BZ52+'2'!BZ52+'3'!BZ52+'4'!BZ52+'5'!BZ52+'6'!BZ52+'7'!BZ52+'8'!BZ52+'9'!BZ52+'10'!BZ52+'11'!BZ52+'12'!BZ52</f>
        <v>0</v>
      </c>
      <c r="CA58" s="58">
        <f>'1'!CA52+'2'!CA52+'3'!CA52+'4'!CA52+'5'!CA52+'6'!CA52+'7'!CA52+'8'!CA52+'9'!CA52+'10'!CA52+'11'!CA52+'12'!CA52</f>
        <v>147510</v>
      </c>
      <c r="CB58" s="59">
        <f>'1'!CB52+'2'!CB52+'3'!CB52+'4'!CB52+'5'!CB52+'6'!CB52+'7'!CB52+'8'!CB52+'9'!CB52+'10'!CB52+'11'!CB52+'12'!CB52</f>
        <v>0</v>
      </c>
      <c r="CC58" s="59">
        <f>'1'!CC52+'2'!CC52+'3'!CC52+'4'!CC52+'5'!CC52+'6'!CC52+'7'!CC52+'8'!CC52+'9'!CC52+'10'!CC52+'11'!CC52+'12'!CC52</f>
        <v>0</v>
      </c>
      <c r="CD58" s="59">
        <f>'1'!CD52+'2'!CD52+'3'!CD52+'4'!CD52+'5'!CD52+'6'!CD52+'7'!CD52+'8'!CD52+'9'!CD52+'10'!CD52+'11'!CD52+'12'!CD52</f>
        <v>80</v>
      </c>
      <c r="CE58" s="59">
        <f>'1'!CE52+'2'!CE52+'3'!CE52+'4'!CE52+'5'!CE52+'6'!CE52+'7'!CE52+'8'!CE52+'9'!CE52+'10'!CE52+'11'!CE52+'12'!CE52</f>
        <v>2668</v>
      </c>
      <c r="CF58" s="59">
        <f>'1'!CF52+'2'!CF52+'3'!CF52+'4'!CF52+'5'!CF52+'6'!CF52+'7'!CF52+'8'!CF52+'9'!CF52+'10'!CF52+'11'!CF52+'12'!CF52</f>
        <v>0</v>
      </c>
      <c r="CG58" s="59">
        <f>'1'!CG52+'2'!CG52+'3'!CG52+'4'!CG52+'5'!CG52+'6'!CG52+'7'!CG52+'8'!CG52+'9'!CG52+'10'!CG52+'11'!CG52+'12'!CG52</f>
        <v>7221</v>
      </c>
      <c r="CH58" s="59">
        <f>'1'!CH52+'2'!CH52+'3'!CH52+'4'!CH52+'5'!CH52+'6'!CH52+'7'!CH52+'8'!CH52+'9'!CH52+'10'!CH52+'11'!CH52+'12'!CH52</f>
        <v>1530</v>
      </c>
      <c r="CI58" s="59">
        <f>'1'!CI52+'2'!CI52+'3'!CI52+'4'!CI52+'5'!CI52+'6'!CI52+'7'!CI52+'8'!CI52+'9'!CI52+'10'!CI52+'11'!CI52+'12'!CI52</f>
        <v>0</v>
      </c>
      <c r="CJ58" s="59">
        <f>'1'!CJ52+'2'!CJ52+'3'!CJ52+'4'!CJ52+'5'!CJ52+'6'!CJ52+'7'!CJ52+'8'!CJ52+'9'!CJ52+'10'!CJ52+'11'!CJ52+'12'!CJ52</f>
        <v>0</v>
      </c>
      <c r="CK58" s="59">
        <f>'1'!CK52+'2'!CK52+'3'!CK52+'4'!CK52+'5'!CK52+'6'!CK52+'7'!CK52+'8'!CK52+'9'!CK52+'10'!CK52+'11'!CK52+'12'!CK52</f>
        <v>0</v>
      </c>
      <c r="CL58" s="60">
        <f>'1'!CL52+'2'!CL52+'3'!CL52+'4'!CL52+'5'!CL52+'6'!CL52+'7'!CL52+'8'!CL52+'9'!CL52+'10'!CL52+'11'!CL52+'12'!CL52</f>
        <v>58989</v>
      </c>
      <c r="CM58" s="61">
        <f>'1'!CM52+'2'!CM52+'3'!CM52+'4'!CM52+'5'!CM52+'6'!CM52+'7'!CM52+'8'!CM52+'9'!CM52+'10'!CM52+'11'!CM52+'12'!CM52</f>
        <v>0</v>
      </c>
      <c r="CN58" s="62">
        <f>'1'!CN52+'2'!CN52+'3'!CN52+'4'!CN52+'5'!CN52+'6'!CN52+'7'!CN52+'8'!CN52+'9'!CN52+'10'!CN52+'11'!CN52+'12'!CN52</f>
        <v>0</v>
      </c>
      <c r="CO58" s="63">
        <f t="shared" si="7"/>
        <v>0</v>
      </c>
      <c r="CP58" s="64">
        <f>'1'!CP52+'2'!CP52+'3'!CP52+'4'!CP52+'5'!CP52+'6'!CP52+'7'!CP52+'8'!CP52+'9'!CP52+'10'!CP52+'11'!CP52+'12'!CP52</f>
        <v>0</v>
      </c>
      <c r="CQ58" s="64">
        <f>'1'!CQ52+'2'!CQ52+'3'!CQ52+'4'!CQ52+'5'!CQ52+'6'!CQ52+'7'!CQ52+'8'!CQ52+'9'!CQ52+'10'!CQ52+'11'!CQ52+'12'!CQ52</f>
        <v>0</v>
      </c>
      <c r="CR58" s="65">
        <f>'1'!CR52+'2'!CR52+'3'!CR52+'4'!CR52+'5'!CR52+'6'!CR52+'7'!CR52+'8'!CR52+'9'!CR52+'10'!CR52+'11'!CR52+'12'!CR52</f>
        <v>229</v>
      </c>
      <c r="CS58" s="65">
        <f t="shared" si="3"/>
        <v>0</v>
      </c>
      <c r="CT58" s="66">
        <f>'1'!CT52+'2'!CT52+'3'!CT52+'4'!CT52+'5'!CT52+'6'!CT52+'7'!CT52+'8'!CT52+'9'!CT52+'10'!CT52+'11'!CT52+'12'!CT52</f>
        <v>0</v>
      </c>
      <c r="CU58" s="67">
        <f>'1'!CU52+'2'!CU52+'3'!CU52+'4'!CU52+'5'!CU52+'6'!CU52+'7'!CU52+'8'!CU52+'9'!CU52+'10'!CU52+'11'!CU52+'12'!CU52</f>
        <v>7599</v>
      </c>
      <c r="CV58" s="68">
        <f>'1'!CV52+'2'!CV52+'3'!CV52+'4'!CV52+'5'!CV52+'6'!CV52+'7'!CV52+'8'!CV52+'9'!CV52+'10'!CV52+'11'!CV52+'12'!CV52</f>
        <v>452</v>
      </c>
      <c r="CW58" s="69">
        <f>'1'!CW52+'2'!CW52+'3'!CW52+'4'!CW52+'5'!CW52+'6'!CW52+'7'!CW52+'8'!CW52+'9'!CW52+'10'!CW52+'11'!CW52+'12'!CW52</f>
        <v>43</v>
      </c>
      <c r="CX58" s="70">
        <f>'1'!CX52+'2'!CX52+'3'!CX52+'4'!CX52+'5'!CX52+'6'!CX52+'7'!CX52+'8'!CX52+'9'!CX52+'10'!CX52+'11'!CX52+'12'!CX52</f>
        <v>409</v>
      </c>
      <c r="CY58" s="67">
        <f>'1'!CY52+'2'!CY52+'3'!CY52+'4'!CY52+'5'!CY52+'6'!CY52+'7'!CY52+'8'!CY52+'9'!CY52+'10'!CY52+'11'!CY52+'12'!CY52</f>
        <v>0</v>
      </c>
      <c r="DA58" s="7"/>
    </row>
    <row r="59" spans="1:105" s="49" customFormat="1" ht="12" customHeight="1" x14ac:dyDescent="0.2">
      <c r="A59" s="50">
        <v>430254</v>
      </c>
      <c r="B59" s="51"/>
      <c r="C59" s="51" t="s">
        <v>143</v>
      </c>
      <c r="D59" s="52">
        <f t="shared" si="4"/>
        <v>558</v>
      </c>
      <c r="E59" s="53">
        <f>'1'!E53+'2'!E53+'3'!E53+'4'!E53+'5'!E53+'6'!E53+'7'!E53+'8'!E53+'9'!E53+'10'!E53+'11'!E53+'12'!E53</f>
        <v>0</v>
      </c>
      <c r="F59" s="53">
        <f>'1'!F53+'2'!F53+'3'!F53+'4'!F53+'5'!F53+'6'!F53+'7'!F53+'8'!F53+'9'!F53+'10'!F53+'11'!F53+'12'!F53</f>
        <v>0</v>
      </c>
      <c r="G59" s="53">
        <f>'1'!G53+'2'!G53+'3'!G53+'4'!G53+'5'!G53+'6'!G53+'7'!G53+'8'!G53+'9'!G53+'10'!G53+'11'!G53+'12'!G53</f>
        <v>0</v>
      </c>
      <c r="H59" s="53">
        <f>'1'!H53+'2'!H53+'3'!H53+'4'!H53+'5'!H53+'6'!H53+'7'!H53+'8'!H53+'9'!H53+'10'!H53+'11'!H53+'12'!H53</f>
        <v>97</v>
      </c>
      <c r="I59" s="53">
        <f>'1'!I53+'2'!I53+'3'!I53+'4'!I53+'5'!I53+'6'!I53+'7'!I53+'8'!I53+'9'!I53+'10'!I53+'11'!I53+'12'!I53</f>
        <v>0</v>
      </c>
      <c r="J59" s="53">
        <f>'1'!J53+'2'!J53+'3'!J53+'4'!J53+'5'!J53+'6'!J53+'7'!J53+'8'!J53+'9'!J53+'10'!J53+'11'!J53+'12'!J53</f>
        <v>0</v>
      </c>
      <c r="K59" s="53">
        <f>'1'!K53+'2'!K53+'3'!K53+'4'!K53+'5'!K53+'6'!K53+'7'!K53+'8'!K53+'9'!K53+'10'!K53+'11'!K53+'12'!K53</f>
        <v>0</v>
      </c>
      <c r="L59" s="53">
        <f>'1'!L53+'2'!L53+'3'!L53+'4'!L53+'5'!L53+'6'!L53+'7'!L53+'8'!L53+'9'!L53+'10'!L53+'11'!L53+'12'!L53</f>
        <v>0</v>
      </c>
      <c r="M59" s="53">
        <f>'1'!M53+'2'!M53+'3'!M53+'4'!M53+'5'!M53+'6'!M53+'7'!M53+'8'!M53+'9'!M53+'10'!M53+'11'!M53+'12'!M53</f>
        <v>0</v>
      </c>
      <c r="N59" s="53">
        <f>'1'!N53+'2'!N53+'3'!N53+'4'!N53+'5'!N53+'6'!N53+'7'!N53+'8'!N53+'9'!N53+'10'!N53+'11'!N53+'12'!N53</f>
        <v>0</v>
      </c>
      <c r="O59" s="53">
        <f>'1'!O53+'2'!O53+'3'!O53+'4'!O53+'5'!O53+'6'!O53+'7'!O53+'8'!O53+'9'!O53+'10'!O53+'11'!O53+'12'!O53</f>
        <v>0</v>
      </c>
      <c r="P59" s="53">
        <f>'1'!P53+'2'!P53+'3'!P53+'4'!P53+'5'!P53+'6'!P53+'7'!P53+'8'!P53+'9'!P53+'10'!P53+'11'!P53+'12'!P53</f>
        <v>0</v>
      </c>
      <c r="Q59" s="53">
        <f>'1'!Q53+'2'!Q53+'3'!Q53+'4'!Q53+'5'!Q53+'6'!Q53+'7'!Q53+'8'!Q53+'9'!Q53+'10'!Q53+'11'!Q53+'12'!Q53</f>
        <v>0</v>
      </c>
      <c r="R59" s="53">
        <f>'1'!R53+'2'!R53+'3'!R53+'4'!R53+'5'!R53+'6'!R53+'7'!R53+'8'!R53+'9'!R53+'10'!R53+'11'!R53+'12'!R53</f>
        <v>0</v>
      </c>
      <c r="S59" s="53">
        <f>'1'!S53+'2'!S53+'3'!S53+'4'!S53+'5'!S53+'6'!S53+'7'!S53+'8'!S53+'9'!S53+'10'!S53+'11'!S53+'12'!S53</f>
        <v>0</v>
      </c>
      <c r="T59" s="53">
        <f>'1'!T53+'2'!T53+'3'!T53+'4'!T53+'5'!T53+'6'!T53+'7'!T53+'8'!T53+'9'!T53+'10'!T53+'11'!T53+'12'!T53</f>
        <v>0</v>
      </c>
      <c r="U59" s="53">
        <f>'1'!U53+'2'!U53+'3'!U53+'4'!U53+'5'!U53+'6'!U53+'7'!U53+'8'!U53+'9'!U53+'10'!U53+'11'!U53+'12'!U53</f>
        <v>0</v>
      </c>
      <c r="V59" s="53">
        <f>'1'!V53+'2'!V53+'3'!V53+'4'!V53+'5'!V53+'6'!V53+'7'!V53+'8'!V53+'9'!V53+'10'!V53+'11'!V53+'12'!V53</f>
        <v>0</v>
      </c>
      <c r="W59" s="53">
        <f>'1'!W53+'2'!W53+'3'!W53+'4'!W53+'5'!W53+'6'!W53+'7'!W53+'8'!W53+'9'!W53+'10'!W53+'11'!W53+'12'!W53</f>
        <v>0</v>
      </c>
      <c r="X59" s="53">
        <f>'1'!X53+'2'!X53+'3'!X53+'4'!X53+'5'!X53+'6'!X53+'7'!X53+'8'!X53+'9'!X53+'10'!X53+'11'!X53+'12'!X53</f>
        <v>8</v>
      </c>
      <c r="Y59" s="53">
        <f>'1'!Y53+'2'!Y53+'3'!Y53+'4'!Y53+'5'!Y53+'6'!Y53+'7'!Y53+'8'!Y53+'9'!Y53+'10'!Y53+'11'!Y53+'12'!Y53</f>
        <v>0</v>
      </c>
      <c r="Z59" s="53">
        <f>'1'!Z53+'2'!Z53+'3'!Z53+'4'!Z53+'5'!Z53+'6'!Z53+'7'!Z53+'8'!Z53+'9'!Z53+'10'!Z53+'11'!Z53+'12'!Z53</f>
        <v>103</v>
      </c>
      <c r="AA59" s="53">
        <f>'1'!AA53+'2'!AA53+'3'!AA53+'4'!AA53+'5'!AA53+'6'!AA53+'7'!AA53+'8'!AA53+'9'!AA53+'10'!AA53+'11'!AA53+'12'!AA53</f>
        <v>0</v>
      </c>
      <c r="AB59" s="53">
        <f>'1'!AB53+'2'!AB53+'3'!AB53+'4'!AB53+'5'!AB53+'6'!AB53+'7'!AB53+'8'!AB53+'9'!AB53+'10'!AB53+'11'!AB53+'12'!AB53</f>
        <v>0</v>
      </c>
      <c r="AC59" s="53">
        <f>'1'!AC53+'2'!AC53+'3'!AC53+'4'!AC53+'5'!AC53+'6'!AC53+'7'!AC53+'8'!AC53+'9'!AC53+'10'!AC53+'11'!AC53+'12'!AC53</f>
        <v>0</v>
      </c>
      <c r="AD59" s="53">
        <f>'1'!AD53+'2'!AD53+'3'!AD53+'4'!AD53+'5'!AD53+'6'!AD53+'7'!AD53+'8'!AD53+'9'!AD53+'10'!AD53+'11'!AD53+'12'!AD53</f>
        <v>0</v>
      </c>
      <c r="AE59" s="53">
        <f>'1'!AE53+'2'!AE53+'3'!AE53+'4'!AE53+'5'!AE53+'6'!AE53+'7'!AE53+'8'!AE53+'9'!AE53+'10'!AE53+'11'!AE53+'12'!AE53</f>
        <v>350</v>
      </c>
      <c r="AF59" s="53">
        <f>'1'!AF53+'2'!AF53+'3'!AF53+'4'!AF53+'5'!AF53+'6'!AF53+'7'!AF53+'8'!AF53+'9'!AF53+'10'!AF53+'11'!AF53+'12'!AF53</f>
        <v>0</v>
      </c>
      <c r="AG59" s="53">
        <f>'1'!AG53+'2'!AG53+'3'!AG53+'4'!AG53+'5'!AG53+'6'!AG53+'7'!AG53+'8'!AG53+'9'!AG53+'10'!AG53+'11'!AG53+'12'!AG53</f>
        <v>0</v>
      </c>
      <c r="AH59" s="53">
        <f>'1'!AH53+'2'!AH53+'3'!AH53+'4'!AH53+'5'!AH53+'6'!AH53+'7'!AH53+'8'!AH53+'9'!AH53+'10'!AH53+'11'!AH53+'12'!AH53</f>
        <v>0</v>
      </c>
      <c r="AI59" s="53">
        <f>'1'!AI53+'2'!AI53+'3'!AI53+'4'!AI53+'5'!AI53+'6'!AI53+'7'!AI53+'8'!AI53+'9'!AI53+'10'!AI53+'11'!AI53+'12'!AI53</f>
        <v>0</v>
      </c>
      <c r="AJ59" s="53">
        <f>'1'!AJ53+'2'!AJ53+'3'!AJ53+'4'!AJ53+'5'!AJ53+'6'!AJ53+'7'!AJ53+'8'!AJ53+'9'!AJ53+'10'!AJ53+'11'!AJ53+'12'!AJ53</f>
        <v>0</v>
      </c>
      <c r="AK59" s="53">
        <f>'1'!AK53+'2'!AK53+'3'!AK53+'4'!AK53+'5'!AK53+'6'!AK53+'7'!AK53+'8'!AK53+'9'!AK53+'10'!AK53+'11'!AK53+'12'!AK53</f>
        <v>0</v>
      </c>
      <c r="AL59" s="53">
        <f>'1'!AL53+'2'!AL53+'3'!AL53+'4'!AL53+'5'!AL53+'6'!AL53+'7'!AL53+'8'!AL53+'9'!AL53+'10'!AL53+'11'!AL53+'12'!AL53</f>
        <v>0</v>
      </c>
      <c r="AM59" s="53">
        <f>'1'!AM53+'2'!AM53+'3'!AM53+'4'!AM53+'5'!AM53+'6'!AM53+'7'!AM53+'8'!AM53+'9'!AM53+'10'!AM53+'11'!AM53+'12'!AM53</f>
        <v>0</v>
      </c>
      <c r="AN59" s="53">
        <f>'1'!AN53+'2'!AN53+'3'!AN53+'4'!AN53+'5'!AN53+'6'!AN53+'7'!AN53+'8'!AN53+'9'!AN53+'10'!AN53+'11'!AN53+'12'!AN53</f>
        <v>0</v>
      </c>
      <c r="AO59" s="53">
        <f>'1'!AO53+'2'!AO53+'3'!AO53+'4'!AO53+'5'!AO53+'6'!AO53+'7'!AO53+'8'!AO53+'9'!AO53+'10'!AO53+'11'!AO53+'12'!AO53</f>
        <v>0</v>
      </c>
      <c r="AP59" s="54">
        <f t="shared" si="5"/>
        <v>558</v>
      </c>
      <c r="AQ59" s="53">
        <f>'1'!AQ53+'2'!AQ53+'3'!AQ53+'4'!AQ53+'5'!AQ53+'6'!AQ53+'7'!AQ53+'8'!AQ53+'9'!AQ53+'10'!AQ53+'11'!AQ53+'12'!AQ53</f>
        <v>0</v>
      </c>
      <c r="AR59" s="55">
        <f>'1'!AR53+'2'!AR53+'3'!AR53+'4'!AR53+'5'!AR53+'6'!AR53+'7'!AR53+'8'!AR53+'9'!AR53+'10'!AR53+'11'!AR53+'12'!AR53</f>
        <v>0</v>
      </c>
      <c r="AS59" s="52">
        <f>'1'!AS53+'2'!AS53+'3'!AS53+'4'!AS53+'5'!AS53+'6'!AS53+'7'!AS53+'8'!AS53+'9'!AS53+'10'!AS53+'11'!AS53+'12'!AS53</f>
        <v>162</v>
      </c>
      <c r="AT59" s="56">
        <f>'1'!AT53+'2'!AT53+'3'!AT53+'4'!AT53+'5'!AT53+'6'!AT53+'7'!AT53+'8'!AT53+'9'!AT53+'10'!AT53+'11'!AT53+'12'!AT53</f>
        <v>0</v>
      </c>
      <c r="AU59" s="53">
        <f>'1'!AU53+'2'!AU53+'3'!AU53+'4'!AU53+'5'!AU53+'6'!AU53+'7'!AU53+'8'!AU53+'9'!AU53+'10'!AU53+'11'!AU53+'12'!AU53</f>
        <v>0</v>
      </c>
      <c r="AV59" s="53">
        <f>'1'!AV53+'2'!AV53+'3'!AV53+'4'!AV53+'5'!AV53+'6'!AV53+'7'!AV53+'8'!AV53+'9'!AV53+'10'!AV53+'11'!AV53+'12'!AV53</f>
        <v>0</v>
      </c>
      <c r="AW59" s="53">
        <f>'1'!AW53+'2'!AW53+'3'!AW53+'4'!AW53+'5'!AW53+'6'!AW53+'7'!AW53+'8'!AW53+'9'!AW53+'10'!AW53+'11'!AW53+'12'!AW53</f>
        <v>0</v>
      </c>
      <c r="AX59" s="57">
        <f>'1'!AX53+'2'!AX53+'3'!AX53+'4'!AX53+'5'!AX53+'6'!AX53+'7'!AX53+'8'!AX53+'9'!AX53+'10'!AX53+'11'!AX53+'12'!AX53</f>
        <v>0</v>
      </c>
      <c r="AY59" s="57">
        <f>'1'!AY53+'2'!AY53+'3'!AY53+'4'!AY53+'5'!AY53+'6'!AY53+'7'!AY53+'8'!AY53+'9'!AY53+'10'!AY53+'11'!AY53+'12'!AY53</f>
        <v>0</v>
      </c>
      <c r="AZ59" s="57">
        <f>'1'!AZ53+'2'!AZ53+'3'!AZ53+'4'!AZ53+'5'!AZ53+'6'!AZ53+'7'!AZ53+'8'!AZ53+'9'!AZ53+'10'!AZ53+'11'!AZ53+'12'!AZ53</f>
        <v>0</v>
      </c>
      <c r="BA59" s="53">
        <f>'1'!BA53+'2'!BA53+'3'!BA53+'4'!BA53+'5'!BA53+'6'!BA53+'7'!BA53+'8'!BA53+'9'!BA53+'10'!BA53+'11'!BA53+'12'!BA53</f>
        <v>0</v>
      </c>
      <c r="BB59" s="53">
        <f>'1'!BB53+'2'!BB53+'3'!BB53+'4'!BB53+'5'!BB53+'6'!BB53+'7'!BB53+'8'!BB53+'9'!BB53+'10'!BB53+'11'!BB53+'12'!BB53</f>
        <v>0</v>
      </c>
      <c r="BC59" s="53">
        <f>'1'!BC53+'2'!BC53+'3'!BC53+'4'!BC53+'5'!BC53+'6'!BC53+'7'!BC53+'8'!BC53+'9'!BC53+'10'!BC53+'11'!BC53+'12'!BC53</f>
        <v>0</v>
      </c>
      <c r="BD59" s="53">
        <f>'1'!BD53+'2'!BD53+'3'!BD53+'4'!BD53+'5'!BD53+'6'!BD53+'7'!BD53+'8'!BD53+'9'!BD53+'10'!BD53+'11'!BD53+'12'!BD53</f>
        <v>0</v>
      </c>
      <c r="BE59" s="53">
        <f>'1'!BE53+'2'!BE53+'3'!BE53+'4'!BE53+'5'!BE53+'6'!BE53+'7'!BE53+'8'!BE53+'9'!BE53+'10'!BE53+'11'!BE53+'12'!BE53</f>
        <v>0</v>
      </c>
      <c r="BF59" s="53">
        <f>'1'!BF53+'2'!BF53+'3'!BF53+'4'!BF53+'5'!BF53+'6'!BF53+'7'!BF53+'8'!BF53+'9'!BF53+'10'!BF53+'11'!BF53+'12'!BF53</f>
        <v>0</v>
      </c>
      <c r="BG59" s="53">
        <f>'1'!BG53+'2'!BG53+'3'!BG53+'4'!BG53+'5'!BG53+'6'!BG53+'7'!BG53+'8'!BG53+'9'!BG53+'10'!BG53+'11'!BG53+'12'!BG53</f>
        <v>0</v>
      </c>
      <c r="BH59" s="53">
        <f>'1'!BH53+'2'!BH53+'3'!BH53+'4'!BH53+'5'!BH53+'6'!BH53+'7'!BH53+'8'!BH53+'9'!BH53+'10'!BH53+'11'!BH53+'12'!BH53</f>
        <v>0</v>
      </c>
      <c r="BI59" s="53">
        <f>'1'!BI53+'2'!BI53+'3'!BI53+'4'!BI53+'5'!BI53+'6'!BI53+'7'!BI53+'8'!BI53+'9'!BI53+'10'!BI53+'11'!BI53+'12'!BI53</f>
        <v>0</v>
      </c>
      <c r="BJ59" s="53">
        <f>'1'!BJ53+'2'!BJ53+'3'!BJ53+'4'!BJ53+'5'!BJ53+'6'!BJ53+'7'!BJ53+'8'!BJ53+'9'!BJ53+'10'!BJ53+'11'!BJ53+'12'!BJ53</f>
        <v>0</v>
      </c>
      <c r="BK59" s="53">
        <f>'1'!BK53+'2'!BK53+'3'!BK53+'4'!BK53+'5'!BK53+'6'!BK53+'7'!BK53+'8'!BK53+'9'!BK53+'10'!BK53+'11'!BK53+'12'!BK53</f>
        <v>40</v>
      </c>
      <c r="BL59" s="53">
        <f>'1'!BL53+'2'!BL53+'3'!BL53+'4'!BL53+'5'!BL53+'6'!BL53+'7'!BL53+'8'!BL53+'9'!BL53+'10'!BL53+'11'!BL53+'12'!BL53</f>
        <v>0</v>
      </c>
      <c r="BM59" s="53">
        <f>'1'!BM53+'2'!BM53+'3'!BM53+'4'!BM53+'5'!BM53+'6'!BM53+'7'!BM53+'8'!BM53+'9'!BM53+'10'!BM53+'11'!BM53+'12'!BM53</f>
        <v>0</v>
      </c>
      <c r="BN59" s="53">
        <f>'1'!BN53+'2'!BN53+'3'!BN53+'4'!BN53+'5'!BN53+'6'!BN53+'7'!BN53+'8'!BN53+'9'!BN53+'10'!BN53+'11'!BN53+'12'!BN53</f>
        <v>0</v>
      </c>
      <c r="BO59" s="53">
        <f>'1'!BO53+'2'!BO53+'3'!BO53+'4'!BO53+'5'!BO53+'6'!BO53+'7'!BO53+'8'!BO53+'9'!BO53+'10'!BO53+'11'!BO53+'12'!BO53</f>
        <v>0</v>
      </c>
      <c r="BP59" s="53">
        <f>'1'!BP53+'2'!BP53+'3'!BP53+'4'!BP53+'5'!BP53+'6'!BP53+'7'!BP53+'8'!BP53+'9'!BP53+'10'!BP53+'11'!BP53+'12'!BP53</f>
        <v>122</v>
      </c>
      <c r="BQ59" s="53">
        <f>'1'!BQ53+'2'!BQ53+'3'!BQ53+'4'!BQ53+'5'!BQ53+'6'!BQ53+'7'!BQ53+'8'!BQ53+'9'!BQ53+'10'!BQ53+'11'!BQ53+'12'!BQ53</f>
        <v>0</v>
      </c>
      <c r="BR59" s="53">
        <f>'1'!BR53+'2'!BR53+'3'!BR53+'4'!BR53+'5'!BR53+'6'!BR53+'7'!BR53+'8'!BR53+'9'!BR53+'10'!BR53+'11'!BR53+'12'!BR53</f>
        <v>0</v>
      </c>
      <c r="BS59" s="53">
        <f>'1'!BS53+'2'!BS53+'3'!BS53+'4'!BS53+'5'!BS53+'6'!BS53+'7'!BS53+'8'!BS53+'9'!BS53+'10'!BS53+'11'!BS53+'12'!BS53</f>
        <v>0</v>
      </c>
      <c r="BT59" s="53">
        <f>'1'!BT53+'2'!BT53+'3'!BT53+'4'!BT53+'5'!BT53+'6'!BT53+'7'!BT53+'8'!BT53+'9'!BT53+'10'!BT53+'11'!BT53+'12'!BT53</f>
        <v>0</v>
      </c>
      <c r="BU59" s="53">
        <f>'1'!BU53+'2'!BU53+'3'!BU53+'4'!BU53+'5'!BU53+'6'!BU53+'7'!BU53+'8'!BU53+'9'!BU53+'10'!BU53+'11'!BU53+'12'!BU53</f>
        <v>0</v>
      </c>
      <c r="BV59" s="53">
        <f>'1'!BV53+'2'!BV53+'3'!BV53+'4'!BV53+'5'!BV53+'6'!BV53+'7'!BV53+'8'!BV53+'9'!BV53+'10'!BV53+'11'!BV53+'12'!BV53</f>
        <v>0</v>
      </c>
      <c r="BW59" s="53">
        <f>'1'!BW53+'2'!BW53+'3'!BW53+'4'!BW53+'5'!BW53+'6'!BW53+'7'!BW53+'8'!BW53+'9'!BW53+'10'!BW53+'11'!BW53+'12'!BW53</f>
        <v>0</v>
      </c>
      <c r="BX59" s="54">
        <f t="shared" si="6"/>
        <v>162</v>
      </c>
      <c r="BY59" s="53">
        <f>'1'!BY53+'2'!BY53+'3'!BY53+'4'!BY53+'5'!BY53+'6'!BY53+'7'!BY53+'8'!BY53+'9'!BY53+'10'!BY53+'11'!BY53+'12'!BY53</f>
        <v>0</v>
      </c>
      <c r="BZ59" s="55">
        <f>'1'!BZ53+'2'!BZ53+'3'!BZ53+'4'!BZ53+'5'!BZ53+'6'!BZ53+'7'!BZ53+'8'!BZ53+'9'!BZ53+'10'!BZ53+'11'!BZ53+'12'!BZ53</f>
        <v>0</v>
      </c>
      <c r="CA59" s="58">
        <f>'1'!CA53+'2'!CA53+'3'!CA53+'4'!CA53+'5'!CA53+'6'!CA53+'7'!CA53+'8'!CA53+'9'!CA53+'10'!CA53+'11'!CA53+'12'!CA53</f>
        <v>47354</v>
      </c>
      <c r="CB59" s="59">
        <f>'1'!CB53+'2'!CB53+'3'!CB53+'4'!CB53+'5'!CB53+'6'!CB53+'7'!CB53+'8'!CB53+'9'!CB53+'10'!CB53+'11'!CB53+'12'!CB53</f>
        <v>0</v>
      </c>
      <c r="CC59" s="59">
        <f>'1'!CC53+'2'!CC53+'3'!CC53+'4'!CC53+'5'!CC53+'6'!CC53+'7'!CC53+'8'!CC53+'9'!CC53+'10'!CC53+'11'!CC53+'12'!CC53</f>
        <v>0</v>
      </c>
      <c r="CD59" s="59">
        <f>'1'!CD53+'2'!CD53+'3'!CD53+'4'!CD53+'5'!CD53+'6'!CD53+'7'!CD53+'8'!CD53+'9'!CD53+'10'!CD53+'11'!CD53+'12'!CD53</f>
        <v>10</v>
      </c>
      <c r="CE59" s="59">
        <f>'1'!CE53+'2'!CE53+'3'!CE53+'4'!CE53+'5'!CE53+'6'!CE53+'7'!CE53+'8'!CE53+'9'!CE53+'10'!CE53+'11'!CE53+'12'!CE53</f>
        <v>0</v>
      </c>
      <c r="CF59" s="59">
        <f>'1'!CF53+'2'!CF53+'3'!CF53+'4'!CF53+'5'!CF53+'6'!CF53+'7'!CF53+'8'!CF53+'9'!CF53+'10'!CF53+'11'!CF53+'12'!CF53</f>
        <v>0</v>
      </c>
      <c r="CG59" s="59">
        <f>'1'!CG53+'2'!CG53+'3'!CG53+'4'!CG53+'5'!CG53+'6'!CG53+'7'!CG53+'8'!CG53+'9'!CG53+'10'!CG53+'11'!CG53+'12'!CG53</f>
        <v>0</v>
      </c>
      <c r="CH59" s="59">
        <f>'1'!CH53+'2'!CH53+'3'!CH53+'4'!CH53+'5'!CH53+'6'!CH53+'7'!CH53+'8'!CH53+'9'!CH53+'10'!CH53+'11'!CH53+'12'!CH53</f>
        <v>0</v>
      </c>
      <c r="CI59" s="59">
        <f>'1'!CI53+'2'!CI53+'3'!CI53+'4'!CI53+'5'!CI53+'6'!CI53+'7'!CI53+'8'!CI53+'9'!CI53+'10'!CI53+'11'!CI53+'12'!CI53</f>
        <v>0</v>
      </c>
      <c r="CJ59" s="59">
        <f>'1'!CJ53+'2'!CJ53+'3'!CJ53+'4'!CJ53+'5'!CJ53+'6'!CJ53+'7'!CJ53+'8'!CJ53+'9'!CJ53+'10'!CJ53+'11'!CJ53+'12'!CJ53</f>
        <v>0</v>
      </c>
      <c r="CK59" s="59">
        <f>'1'!CK53+'2'!CK53+'3'!CK53+'4'!CK53+'5'!CK53+'6'!CK53+'7'!CK53+'8'!CK53+'9'!CK53+'10'!CK53+'11'!CK53+'12'!CK53</f>
        <v>0</v>
      </c>
      <c r="CL59" s="60">
        <f>'1'!CL53+'2'!CL53+'3'!CL53+'4'!CL53+'5'!CL53+'6'!CL53+'7'!CL53+'8'!CL53+'9'!CL53+'10'!CL53+'11'!CL53+'12'!CL53</f>
        <v>12884</v>
      </c>
      <c r="CM59" s="61">
        <f>'1'!CM53+'2'!CM53+'3'!CM53+'4'!CM53+'5'!CM53+'6'!CM53+'7'!CM53+'8'!CM53+'9'!CM53+'10'!CM53+'11'!CM53+'12'!CM53</f>
        <v>0</v>
      </c>
      <c r="CN59" s="62">
        <f>'1'!CN53+'2'!CN53+'3'!CN53+'4'!CN53+'5'!CN53+'6'!CN53+'7'!CN53+'8'!CN53+'9'!CN53+'10'!CN53+'11'!CN53+'12'!CN53</f>
        <v>0</v>
      </c>
      <c r="CO59" s="63">
        <f t="shared" si="7"/>
        <v>0</v>
      </c>
      <c r="CP59" s="64">
        <f>'1'!CP53+'2'!CP53+'3'!CP53+'4'!CP53+'5'!CP53+'6'!CP53+'7'!CP53+'8'!CP53+'9'!CP53+'10'!CP53+'11'!CP53+'12'!CP53</f>
        <v>0</v>
      </c>
      <c r="CQ59" s="64">
        <f>'1'!CQ53+'2'!CQ53+'3'!CQ53+'4'!CQ53+'5'!CQ53+'6'!CQ53+'7'!CQ53+'8'!CQ53+'9'!CQ53+'10'!CQ53+'11'!CQ53+'12'!CQ53</f>
        <v>0</v>
      </c>
      <c r="CR59" s="65">
        <f>'1'!CR53+'2'!CR53+'3'!CR53+'4'!CR53+'5'!CR53+'6'!CR53+'7'!CR53+'8'!CR53+'9'!CR53+'10'!CR53+'11'!CR53+'12'!CR53</f>
        <v>0</v>
      </c>
      <c r="CS59" s="65">
        <f t="shared" si="3"/>
        <v>0</v>
      </c>
      <c r="CT59" s="66">
        <f>'1'!CT53+'2'!CT53+'3'!CT53+'4'!CT53+'5'!CT53+'6'!CT53+'7'!CT53+'8'!CT53+'9'!CT53+'10'!CT53+'11'!CT53+'12'!CT53</f>
        <v>0</v>
      </c>
      <c r="CU59" s="67">
        <f>'1'!CU53+'2'!CU53+'3'!CU53+'4'!CU53+'5'!CU53+'6'!CU53+'7'!CU53+'8'!CU53+'9'!CU53+'10'!CU53+'11'!CU53+'12'!CU53</f>
        <v>3640</v>
      </c>
      <c r="CV59" s="68">
        <f>'1'!CV53+'2'!CV53+'3'!CV53+'4'!CV53+'5'!CV53+'6'!CV53+'7'!CV53+'8'!CV53+'9'!CV53+'10'!CV53+'11'!CV53+'12'!CV53</f>
        <v>0</v>
      </c>
      <c r="CW59" s="69">
        <f>'1'!CW53+'2'!CW53+'3'!CW53+'4'!CW53+'5'!CW53+'6'!CW53+'7'!CW53+'8'!CW53+'9'!CW53+'10'!CW53+'11'!CW53+'12'!CW53</f>
        <v>0</v>
      </c>
      <c r="CX59" s="70">
        <f>'1'!CX53+'2'!CX53+'3'!CX53+'4'!CX53+'5'!CX53+'6'!CX53+'7'!CX53+'8'!CX53+'9'!CX53+'10'!CX53+'11'!CX53+'12'!CX53</f>
        <v>0</v>
      </c>
      <c r="CY59" s="67">
        <f>'1'!CY53+'2'!CY53+'3'!CY53+'4'!CY53+'5'!CY53+'6'!CY53+'7'!CY53+'8'!CY53+'9'!CY53+'10'!CY53+'11'!CY53+'12'!CY53</f>
        <v>0</v>
      </c>
      <c r="DA59" s="7"/>
    </row>
    <row r="60" spans="1:105" s="49" customFormat="1" ht="12" customHeight="1" x14ac:dyDescent="0.2">
      <c r="A60" s="50">
        <v>430256</v>
      </c>
      <c r="B60" s="51"/>
      <c r="C60" s="51" t="s">
        <v>144</v>
      </c>
      <c r="D60" s="52">
        <f t="shared" si="4"/>
        <v>555</v>
      </c>
      <c r="E60" s="53">
        <f>'1'!E54+'2'!E54+'3'!E54+'4'!E54+'5'!E54+'6'!E54+'7'!E54+'8'!E54+'9'!E54+'10'!E54+'11'!E54+'12'!E54</f>
        <v>0</v>
      </c>
      <c r="F60" s="53">
        <f>'1'!F54+'2'!F54+'3'!F54+'4'!F54+'5'!F54+'6'!F54+'7'!F54+'8'!F54+'9'!F54+'10'!F54+'11'!F54+'12'!F54</f>
        <v>0</v>
      </c>
      <c r="G60" s="53">
        <f>'1'!G54+'2'!G54+'3'!G54+'4'!G54+'5'!G54+'6'!G54+'7'!G54+'8'!G54+'9'!G54+'10'!G54+'11'!G54+'12'!G54</f>
        <v>0</v>
      </c>
      <c r="H60" s="53">
        <f>'1'!H54+'2'!H54+'3'!H54+'4'!H54+'5'!H54+'6'!H54+'7'!H54+'8'!H54+'9'!H54+'10'!H54+'11'!H54+'12'!H54</f>
        <v>23</v>
      </c>
      <c r="I60" s="53">
        <f>'1'!I54+'2'!I54+'3'!I54+'4'!I54+'5'!I54+'6'!I54+'7'!I54+'8'!I54+'9'!I54+'10'!I54+'11'!I54+'12'!I54</f>
        <v>0</v>
      </c>
      <c r="J60" s="53">
        <f>'1'!J54+'2'!J54+'3'!J54+'4'!J54+'5'!J54+'6'!J54+'7'!J54+'8'!J54+'9'!J54+'10'!J54+'11'!J54+'12'!J54</f>
        <v>0</v>
      </c>
      <c r="K60" s="53">
        <f>'1'!K54+'2'!K54+'3'!K54+'4'!K54+'5'!K54+'6'!K54+'7'!K54+'8'!K54+'9'!K54+'10'!K54+'11'!K54+'12'!K54</f>
        <v>20</v>
      </c>
      <c r="L60" s="53">
        <f>'1'!L54+'2'!L54+'3'!L54+'4'!L54+'5'!L54+'6'!L54+'7'!L54+'8'!L54+'9'!L54+'10'!L54+'11'!L54+'12'!L54</f>
        <v>0</v>
      </c>
      <c r="M60" s="53">
        <f>'1'!M54+'2'!M54+'3'!M54+'4'!M54+'5'!M54+'6'!M54+'7'!M54+'8'!M54+'9'!M54+'10'!M54+'11'!M54+'12'!M54</f>
        <v>0</v>
      </c>
      <c r="N60" s="53">
        <f>'1'!N54+'2'!N54+'3'!N54+'4'!N54+'5'!N54+'6'!N54+'7'!N54+'8'!N54+'9'!N54+'10'!N54+'11'!N54+'12'!N54</f>
        <v>0</v>
      </c>
      <c r="O60" s="53">
        <f>'1'!O54+'2'!O54+'3'!O54+'4'!O54+'5'!O54+'6'!O54+'7'!O54+'8'!O54+'9'!O54+'10'!O54+'11'!O54+'12'!O54</f>
        <v>0</v>
      </c>
      <c r="P60" s="53">
        <f>'1'!P54+'2'!P54+'3'!P54+'4'!P54+'5'!P54+'6'!P54+'7'!P54+'8'!P54+'9'!P54+'10'!P54+'11'!P54+'12'!P54</f>
        <v>0</v>
      </c>
      <c r="Q60" s="53">
        <f>'1'!Q54+'2'!Q54+'3'!Q54+'4'!Q54+'5'!Q54+'6'!Q54+'7'!Q54+'8'!Q54+'9'!Q54+'10'!Q54+'11'!Q54+'12'!Q54</f>
        <v>0</v>
      </c>
      <c r="R60" s="53">
        <f>'1'!R54+'2'!R54+'3'!R54+'4'!R54+'5'!R54+'6'!R54+'7'!R54+'8'!R54+'9'!R54+'10'!R54+'11'!R54+'12'!R54</f>
        <v>0</v>
      </c>
      <c r="S60" s="53">
        <f>'1'!S54+'2'!S54+'3'!S54+'4'!S54+'5'!S54+'6'!S54+'7'!S54+'8'!S54+'9'!S54+'10'!S54+'11'!S54+'12'!S54</f>
        <v>0</v>
      </c>
      <c r="T60" s="53">
        <f>'1'!T54+'2'!T54+'3'!T54+'4'!T54+'5'!T54+'6'!T54+'7'!T54+'8'!T54+'9'!T54+'10'!T54+'11'!T54+'12'!T54</f>
        <v>0</v>
      </c>
      <c r="U60" s="53">
        <f>'1'!U54+'2'!U54+'3'!U54+'4'!U54+'5'!U54+'6'!U54+'7'!U54+'8'!U54+'9'!U54+'10'!U54+'11'!U54+'12'!U54</f>
        <v>0</v>
      </c>
      <c r="V60" s="53">
        <f>'1'!V54+'2'!V54+'3'!V54+'4'!V54+'5'!V54+'6'!V54+'7'!V54+'8'!V54+'9'!V54+'10'!V54+'11'!V54+'12'!V54</f>
        <v>0</v>
      </c>
      <c r="W60" s="53">
        <f>'1'!W54+'2'!W54+'3'!W54+'4'!W54+'5'!W54+'6'!W54+'7'!W54+'8'!W54+'9'!W54+'10'!W54+'11'!W54+'12'!W54</f>
        <v>0</v>
      </c>
      <c r="X60" s="53">
        <f>'1'!X54+'2'!X54+'3'!X54+'4'!X54+'5'!X54+'6'!X54+'7'!X54+'8'!X54+'9'!X54+'10'!X54+'11'!X54+'12'!X54</f>
        <v>0</v>
      </c>
      <c r="Y60" s="53">
        <f>'1'!Y54+'2'!Y54+'3'!Y54+'4'!Y54+'5'!Y54+'6'!Y54+'7'!Y54+'8'!Y54+'9'!Y54+'10'!Y54+'11'!Y54+'12'!Y54</f>
        <v>0</v>
      </c>
      <c r="Z60" s="53">
        <f>'1'!Z54+'2'!Z54+'3'!Z54+'4'!Z54+'5'!Z54+'6'!Z54+'7'!Z54+'8'!Z54+'9'!Z54+'10'!Z54+'11'!Z54+'12'!Z54</f>
        <v>82</v>
      </c>
      <c r="AA60" s="53">
        <f>'1'!AA54+'2'!AA54+'3'!AA54+'4'!AA54+'5'!AA54+'6'!AA54+'7'!AA54+'8'!AA54+'9'!AA54+'10'!AA54+'11'!AA54+'12'!AA54</f>
        <v>0</v>
      </c>
      <c r="AB60" s="53">
        <f>'1'!AB54+'2'!AB54+'3'!AB54+'4'!AB54+'5'!AB54+'6'!AB54+'7'!AB54+'8'!AB54+'9'!AB54+'10'!AB54+'11'!AB54+'12'!AB54</f>
        <v>0</v>
      </c>
      <c r="AC60" s="53">
        <f>'1'!AC54+'2'!AC54+'3'!AC54+'4'!AC54+'5'!AC54+'6'!AC54+'7'!AC54+'8'!AC54+'9'!AC54+'10'!AC54+'11'!AC54+'12'!AC54</f>
        <v>0</v>
      </c>
      <c r="AD60" s="53">
        <f>'1'!AD54+'2'!AD54+'3'!AD54+'4'!AD54+'5'!AD54+'6'!AD54+'7'!AD54+'8'!AD54+'9'!AD54+'10'!AD54+'11'!AD54+'12'!AD54</f>
        <v>0</v>
      </c>
      <c r="AE60" s="53">
        <f>'1'!AE54+'2'!AE54+'3'!AE54+'4'!AE54+'5'!AE54+'6'!AE54+'7'!AE54+'8'!AE54+'9'!AE54+'10'!AE54+'11'!AE54+'12'!AE54</f>
        <v>262</v>
      </c>
      <c r="AF60" s="53">
        <f>'1'!AF54+'2'!AF54+'3'!AF54+'4'!AF54+'5'!AF54+'6'!AF54+'7'!AF54+'8'!AF54+'9'!AF54+'10'!AF54+'11'!AF54+'12'!AF54</f>
        <v>0</v>
      </c>
      <c r="AG60" s="53">
        <f>'1'!AG54+'2'!AG54+'3'!AG54+'4'!AG54+'5'!AG54+'6'!AG54+'7'!AG54+'8'!AG54+'9'!AG54+'10'!AG54+'11'!AG54+'12'!AG54</f>
        <v>0</v>
      </c>
      <c r="AH60" s="53">
        <f>'1'!AH54+'2'!AH54+'3'!AH54+'4'!AH54+'5'!AH54+'6'!AH54+'7'!AH54+'8'!AH54+'9'!AH54+'10'!AH54+'11'!AH54+'12'!AH54</f>
        <v>0</v>
      </c>
      <c r="AI60" s="53">
        <f>'1'!AI54+'2'!AI54+'3'!AI54+'4'!AI54+'5'!AI54+'6'!AI54+'7'!AI54+'8'!AI54+'9'!AI54+'10'!AI54+'11'!AI54+'12'!AI54</f>
        <v>0</v>
      </c>
      <c r="AJ60" s="53">
        <f>'1'!AJ54+'2'!AJ54+'3'!AJ54+'4'!AJ54+'5'!AJ54+'6'!AJ54+'7'!AJ54+'8'!AJ54+'9'!AJ54+'10'!AJ54+'11'!AJ54+'12'!AJ54</f>
        <v>168</v>
      </c>
      <c r="AK60" s="53">
        <f>'1'!AK54+'2'!AK54+'3'!AK54+'4'!AK54+'5'!AK54+'6'!AK54+'7'!AK54+'8'!AK54+'9'!AK54+'10'!AK54+'11'!AK54+'12'!AK54</f>
        <v>0</v>
      </c>
      <c r="AL60" s="53">
        <f>'1'!AL54+'2'!AL54+'3'!AL54+'4'!AL54+'5'!AL54+'6'!AL54+'7'!AL54+'8'!AL54+'9'!AL54+'10'!AL54+'11'!AL54+'12'!AL54</f>
        <v>0</v>
      </c>
      <c r="AM60" s="53">
        <f>'1'!AM54+'2'!AM54+'3'!AM54+'4'!AM54+'5'!AM54+'6'!AM54+'7'!AM54+'8'!AM54+'9'!AM54+'10'!AM54+'11'!AM54+'12'!AM54</f>
        <v>0</v>
      </c>
      <c r="AN60" s="53">
        <f>'1'!AN54+'2'!AN54+'3'!AN54+'4'!AN54+'5'!AN54+'6'!AN54+'7'!AN54+'8'!AN54+'9'!AN54+'10'!AN54+'11'!AN54+'12'!AN54</f>
        <v>0</v>
      </c>
      <c r="AO60" s="53">
        <f>'1'!AO54+'2'!AO54+'3'!AO54+'4'!AO54+'5'!AO54+'6'!AO54+'7'!AO54+'8'!AO54+'9'!AO54+'10'!AO54+'11'!AO54+'12'!AO54</f>
        <v>0</v>
      </c>
      <c r="AP60" s="54">
        <f t="shared" si="5"/>
        <v>555</v>
      </c>
      <c r="AQ60" s="53">
        <f>'1'!AQ54+'2'!AQ54+'3'!AQ54+'4'!AQ54+'5'!AQ54+'6'!AQ54+'7'!AQ54+'8'!AQ54+'9'!AQ54+'10'!AQ54+'11'!AQ54+'12'!AQ54</f>
        <v>0</v>
      </c>
      <c r="AR60" s="55">
        <f>'1'!AR54+'2'!AR54+'3'!AR54+'4'!AR54+'5'!AR54+'6'!AR54+'7'!AR54+'8'!AR54+'9'!AR54+'10'!AR54+'11'!AR54+'12'!AR54</f>
        <v>0</v>
      </c>
      <c r="AS60" s="52">
        <f>'1'!AS54+'2'!AS54+'3'!AS54+'4'!AS54+'5'!AS54+'6'!AS54+'7'!AS54+'8'!AS54+'9'!AS54+'10'!AS54+'11'!AS54+'12'!AS54</f>
        <v>259</v>
      </c>
      <c r="AT60" s="56">
        <f>'1'!AT54+'2'!AT54+'3'!AT54+'4'!AT54+'5'!AT54+'6'!AT54+'7'!AT54+'8'!AT54+'9'!AT54+'10'!AT54+'11'!AT54+'12'!AT54</f>
        <v>0</v>
      </c>
      <c r="AU60" s="53">
        <f>'1'!AU54+'2'!AU54+'3'!AU54+'4'!AU54+'5'!AU54+'6'!AU54+'7'!AU54+'8'!AU54+'9'!AU54+'10'!AU54+'11'!AU54+'12'!AU54</f>
        <v>0</v>
      </c>
      <c r="AV60" s="53">
        <f>'1'!AV54+'2'!AV54+'3'!AV54+'4'!AV54+'5'!AV54+'6'!AV54+'7'!AV54+'8'!AV54+'9'!AV54+'10'!AV54+'11'!AV54+'12'!AV54</f>
        <v>0</v>
      </c>
      <c r="AW60" s="53">
        <f>'1'!AW54+'2'!AW54+'3'!AW54+'4'!AW54+'5'!AW54+'6'!AW54+'7'!AW54+'8'!AW54+'9'!AW54+'10'!AW54+'11'!AW54+'12'!AW54</f>
        <v>2</v>
      </c>
      <c r="AX60" s="57">
        <f>'1'!AX54+'2'!AX54+'3'!AX54+'4'!AX54+'5'!AX54+'6'!AX54+'7'!AX54+'8'!AX54+'9'!AX54+'10'!AX54+'11'!AX54+'12'!AX54</f>
        <v>0</v>
      </c>
      <c r="AY60" s="57">
        <f>'1'!AY54+'2'!AY54+'3'!AY54+'4'!AY54+'5'!AY54+'6'!AY54+'7'!AY54+'8'!AY54+'9'!AY54+'10'!AY54+'11'!AY54+'12'!AY54</f>
        <v>0</v>
      </c>
      <c r="AZ60" s="57">
        <f>'1'!AZ54+'2'!AZ54+'3'!AZ54+'4'!AZ54+'5'!AZ54+'6'!AZ54+'7'!AZ54+'8'!AZ54+'9'!AZ54+'10'!AZ54+'11'!AZ54+'12'!AZ54</f>
        <v>0</v>
      </c>
      <c r="BA60" s="53">
        <f>'1'!BA54+'2'!BA54+'3'!BA54+'4'!BA54+'5'!BA54+'6'!BA54+'7'!BA54+'8'!BA54+'9'!BA54+'10'!BA54+'11'!BA54+'12'!BA54</f>
        <v>0</v>
      </c>
      <c r="BB60" s="53">
        <f>'1'!BB54+'2'!BB54+'3'!BB54+'4'!BB54+'5'!BB54+'6'!BB54+'7'!BB54+'8'!BB54+'9'!BB54+'10'!BB54+'11'!BB54+'12'!BB54</f>
        <v>0</v>
      </c>
      <c r="BC60" s="53">
        <f>'1'!BC54+'2'!BC54+'3'!BC54+'4'!BC54+'5'!BC54+'6'!BC54+'7'!BC54+'8'!BC54+'9'!BC54+'10'!BC54+'11'!BC54+'12'!BC54</f>
        <v>0</v>
      </c>
      <c r="BD60" s="53">
        <f>'1'!BD54+'2'!BD54+'3'!BD54+'4'!BD54+'5'!BD54+'6'!BD54+'7'!BD54+'8'!BD54+'9'!BD54+'10'!BD54+'11'!BD54+'12'!BD54</f>
        <v>0</v>
      </c>
      <c r="BE60" s="53">
        <f>'1'!BE54+'2'!BE54+'3'!BE54+'4'!BE54+'5'!BE54+'6'!BE54+'7'!BE54+'8'!BE54+'9'!BE54+'10'!BE54+'11'!BE54+'12'!BE54</f>
        <v>0</v>
      </c>
      <c r="BF60" s="53">
        <f>'1'!BF54+'2'!BF54+'3'!BF54+'4'!BF54+'5'!BF54+'6'!BF54+'7'!BF54+'8'!BF54+'9'!BF54+'10'!BF54+'11'!BF54+'12'!BF54</f>
        <v>0</v>
      </c>
      <c r="BG60" s="53">
        <f>'1'!BG54+'2'!BG54+'3'!BG54+'4'!BG54+'5'!BG54+'6'!BG54+'7'!BG54+'8'!BG54+'9'!BG54+'10'!BG54+'11'!BG54+'12'!BG54</f>
        <v>0</v>
      </c>
      <c r="BH60" s="53">
        <f>'1'!BH54+'2'!BH54+'3'!BH54+'4'!BH54+'5'!BH54+'6'!BH54+'7'!BH54+'8'!BH54+'9'!BH54+'10'!BH54+'11'!BH54+'12'!BH54</f>
        <v>2</v>
      </c>
      <c r="BI60" s="53">
        <f>'1'!BI54+'2'!BI54+'3'!BI54+'4'!BI54+'5'!BI54+'6'!BI54+'7'!BI54+'8'!BI54+'9'!BI54+'10'!BI54+'11'!BI54+'12'!BI54</f>
        <v>0</v>
      </c>
      <c r="BJ60" s="53">
        <f>'1'!BJ54+'2'!BJ54+'3'!BJ54+'4'!BJ54+'5'!BJ54+'6'!BJ54+'7'!BJ54+'8'!BJ54+'9'!BJ54+'10'!BJ54+'11'!BJ54+'12'!BJ54</f>
        <v>36</v>
      </c>
      <c r="BK60" s="53">
        <f>'1'!BK54+'2'!BK54+'3'!BK54+'4'!BK54+'5'!BK54+'6'!BK54+'7'!BK54+'8'!BK54+'9'!BK54+'10'!BK54+'11'!BK54+'12'!BK54</f>
        <v>30</v>
      </c>
      <c r="BL60" s="53">
        <f>'1'!BL54+'2'!BL54+'3'!BL54+'4'!BL54+'5'!BL54+'6'!BL54+'7'!BL54+'8'!BL54+'9'!BL54+'10'!BL54+'11'!BL54+'12'!BL54</f>
        <v>0</v>
      </c>
      <c r="BM60" s="53">
        <f>'1'!BM54+'2'!BM54+'3'!BM54+'4'!BM54+'5'!BM54+'6'!BM54+'7'!BM54+'8'!BM54+'9'!BM54+'10'!BM54+'11'!BM54+'12'!BM54</f>
        <v>0</v>
      </c>
      <c r="BN60" s="53">
        <f>'1'!BN54+'2'!BN54+'3'!BN54+'4'!BN54+'5'!BN54+'6'!BN54+'7'!BN54+'8'!BN54+'9'!BN54+'10'!BN54+'11'!BN54+'12'!BN54</f>
        <v>0</v>
      </c>
      <c r="BO60" s="53">
        <f>'1'!BO54+'2'!BO54+'3'!BO54+'4'!BO54+'5'!BO54+'6'!BO54+'7'!BO54+'8'!BO54+'9'!BO54+'10'!BO54+'11'!BO54+'12'!BO54</f>
        <v>0</v>
      </c>
      <c r="BP60" s="53">
        <f>'1'!BP54+'2'!BP54+'3'!BP54+'4'!BP54+'5'!BP54+'6'!BP54+'7'!BP54+'8'!BP54+'9'!BP54+'10'!BP54+'11'!BP54+'12'!BP54</f>
        <v>121</v>
      </c>
      <c r="BQ60" s="53">
        <f>'1'!BQ54+'2'!BQ54+'3'!BQ54+'4'!BQ54+'5'!BQ54+'6'!BQ54+'7'!BQ54+'8'!BQ54+'9'!BQ54+'10'!BQ54+'11'!BQ54+'12'!BQ54</f>
        <v>0</v>
      </c>
      <c r="BR60" s="53">
        <f>'1'!BR54+'2'!BR54+'3'!BR54+'4'!BR54+'5'!BR54+'6'!BR54+'7'!BR54+'8'!BR54+'9'!BR54+'10'!BR54+'11'!BR54+'12'!BR54</f>
        <v>0</v>
      </c>
      <c r="BS60" s="53">
        <f>'1'!BS54+'2'!BS54+'3'!BS54+'4'!BS54+'5'!BS54+'6'!BS54+'7'!BS54+'8'!BS54+'9'!BS54+'10'!BS54+'11'!BS54+'12'!BS54</f>
        <v>68</v>
      </c>
      <c r="BT60" s="53">
        <f>'1'!BT54+'2'!BT54+'3'!BT54+'4'!BT54+'5'!BT54+'6'!BT54+'7'!BT54+'8'!BT54+'9'!BT54+'10'!BT54+'11'!BT54+'12'!BT54</f>
        <v>0</v>
      </c>
      <c r="BU60" s="53">
        <f>'1'!BU54+'2'!BU54+'3'!BU54+'4'!BU54+'5'!BU54+'6'!BU54+'7'!BU54+'8'!BU54+'9'!BU54+'10'!BU54+'11'!BU54+'12'!BU54</f>
        <v>0</v>
      </c>
      <c r="BV60" s="53">
        <f>'1'!BV54+'2'!BV54+'3'!BV54+'4'!BV54+'5'!BV54+'6'!BV54+'7'!BV54+'8'!BV54+'9'!BV54+'10'!BV54+'11'!BV54+'12'!BV54</f>
        <v>0</v>
      </c>
      <c r="BW60" s="53">
        <f>'1'!BW54+'2'!BW54+'3'!BW54+'4'!BW54+'5'!BW54+'6'!BW54+'7'!BW54+'8'!BW54+'9'!BW54+'10'!BW54+'11'!BW54+'12'!BW54</f>
        <v>0</v>
      </c>
      <c r="BX60" s="54">
        <f t="shared" si="6"/>
        <v>259</v>
      </c>
      <c r="BY60" s="53">
        <f>'1'!BY54+'2'!BY54+'3'!BY54+'4'!BY54+'5'!BY54+'6'!BY54+'7'!BY54+'8'!BY54+'9'!BY54+'10'!BY54+'11'!BY54+'12'!BY54</f>
        <v>0</v>
      </c>
      <c r="BZ60" s="55">
        <f>'1'!BZ54+'2'!BZ54+'3'!BZ54+'4'!BZ54+'5'!BZ54+'6'!BZ54+'7'!BZ54+'8'!BZ54+'9'!BZ54+'10'!BZ54+'11'!BZ54+'12'!BZ54</f>
        <v>0</v>
      </c>
      <c r="CA60" s="58">
        <f>'1'!CA54+'2'!CA54+'3'!CA54+'4'!CA54+'5'!CA54+'6'!CA54+'7'!CA54+'8'!CA54+'9'!CA54+'10'!CA54+'11'!CA54+'12'!CA54</f>
        <v>57659</v>
      </c>
      <c r="CB60" s="59">
        <f>'1'!CB54+'2'!CB54+'3'!CB54+'4'!CB54+'5'!CB54+'6'!CB54+'7'!CB54+'8'!CB54+'9'!CB54+'10'!CB54+'11'!CB54+'12'!CB54</f>
        <v>0</v>
      </c>
      <c r="CC60" s="59">
        <f>'1'!CC54+'2'!CC54+'3'!CC54+'4'!CC54+'5'!CC54+'6'!CC54+'7'!CC54+'8'!CC54+'9'!CC54+'10'!CC54+'11'!CC54+'12'!CC54</f>
        <v>0</v>
      </c>
      <c r="CD60" s="59">
        <f>'1'!CD54+'2'!CD54+'3'!CD54+'4'!CD54+'5'!CD54+'6'!CD54+'7'!CD54+'8'!CD54+'9'!CD54+'10'!CD54+'11'!CD54+'12'!CD54</f>
        <v>10</v>
      </c>
      <c r="CE60" s="59">
        <f>'1'!CE54+'2'!CE54+'3'!CE54+'4'!CE54+'5'!CE54+'6'!CE54+'7'!CE54+'8'!CE54+'9'!CE54+'10'!CE54+'11'!CE54+'12'!CE54</f>
        <v>0</v>
      </c>
      <c r="CF60" s="59">
        <f>'1'!CF54+'2'!CF54+'3'!CF54+'4'!CF54+'5'!CF54+'6'!CF54+'7'!CF54+'8'!CF54+'9'!CF54+'10'!CF54+'11'!CF54+'12'!CF54</f>
        <v>0</v>
      </c>
      <c r="CG60" s="59">
        <f>'1'!CG54+'2'!CG54+'3'!CG54+'4'!CG54+'5'!CG54+'6'!CG54+'7'!CG54+'8'!CG54+'9'!CG54+'10'!CG54+'11'!CG54+'12'!CG54</f>
        <v>421</v>
      </c>
      <c r="CH60" s="59">
        <f>'1'!CH54+'2'!CH54+'3'!CH54+'4'!CH54+'5'!CH54+'6'!CH54+'7'!CH54+'8'!CH54+'9'!CH54+'10'!CH54+'11'!CH54+'12'!CH54</f>
        <v>300</v>
      </c>
      <c r="CI60" s="59">
        <f>'1'!CI54+'2'!CI54+'3'!CI54+'4'!CI54+'5'!CI54+'6'!CI54+'7'!CI54+'8'!CI54+'9'!CI54+'10'!CI54+'11'!CI54+'12'!CI54</f>
        <v>0</v>
      </c>
      <c r="CJ60" s="59">
        <f>'1'!CJ54+'2'!CJ54+'3'!CJ54+'4'!CJ54+'5'!CJ54+'6'!CJ54+'7'!CJ54+'8'!CJ54+'9'!CJ54+'10'!CJ54+'11'!CJ54+'12'!CJ54</f>
        <v>0</v>
      </c>
      <c r="CK60" s="59">
        <f>'1'!CK54+'2'!CK54+'3'!CK54+'4'!CK54+'5'!CK54+'6'!CK54+'7'!CK54+'8'!CK54+'9'!CK54+'10'!CK54+'11'!CK54+'12'!CK54</f>
        <v>0</v>
      </c>
      <c r="CL60" s="60">
        <f>'1'!CL54+'2'!CL54+'3'!CL54+'4'!CL54+'5'!CL54+'6'!CL54+'7'!CL54+'8'!CL54+'9'!CL54+'10'!CL54+'11'!CL54+'12'!CL54</f>
        <v>18499</v>
      </c>
      <c r="CM60" s="61">
        <f>'1'!CM54+'2'!CM54+'3'!CM54+'4'!CM54+'5'!CM54+'6'!CM54+'7'!CM54+'8'!CM54+'9'!CM54+'10'!CM54+'11'!CM54+'12'!CM54</f>
        <v>0</v>
      </c>
      <c r="CN60" s="62">
        <f>'1'!CN54+'2'!CN54+'3'!CN54+'4'!CN54+'5'!CN54+'6'!CN54+'7'!CN54+'8'!CN54+'9'!CN54+'10'!CN54+'11'!CN54+'12'!CN54</f>
        <v>0</v>
      </c>
      <c r="CO60" s="63">
        <f t="shared" si="7"/>
        <v>0</v>
      </c>
      <c r="CP60" s="64">
        <f>'1'!CP54+'2'!CP54+'3'!CP54+'4'!CP54+'5'!CP54+'6'!CP54+'7'!CP54+'8'!CP54+'9'!CP54+'10'!CP54+'11'!CP54+'12'!CP54</f>
        <v>0</v>
      </c>
      <c r="CQ60" s="64">
        <f>'1'!CQ54+'2'!CQ54+'3'!CQ54+'4'!CQ54+'5'!CQ54+'6'!CQ54+'7'!CQ54+'8'!CQ54+'9'!CQ54+'10'!CQ54+'11'!CQ54+'12'!CQ54</f>
        <v>0</v>
      </c>
      <c r="CR60" s="65">
        <f>'1'!CR54+'2'!CR54+'3'!CR54+'4'!CR54+'5'!CR54+'6'!CR54+'7'!CR54+'8'!CR54+'9'!CR54+'10'!CR54+'11'!CR54+'12'!CR54</f>
        <v>0</v>
      </c>
      <c r="CS60" s="65">
        <f t="shared" si="3"/>
        <v>0</v>
      </c>
      <c r="CT60" s="66">
        <f>'1'!CT54+'2'!CT54+'3'!CT54+'4'!CT54+'5'!CT54+'6'!CT54+'7'!CT54+'8'!CT54+'9'!CT54+'10'!CT54+'11'!CT54+'12'!CT54</f>
        <v>0</v>
      </c>
      <c r="CU60" s="67">
        <f>'1'!CU54+'2'!CU54+'3'!CU54+'4'!CU54+'5'!CU54+'6'!CU54+'7'!CU54+'8'!CU54+'9'!CU54+'10'!CU54+'11'!CU54+'12'!CU54</f>
        <v>1770</v>
      </c>
      <c r="CV60" s="68">
        <f>'1'!CV54+'2'!CV54+'3'!CV54+'4'!CV54+'5'!CV54+'6'!CV54+'7'!CV54+'8'!CV54+'9'!CV54+'10'!CV54+'11'!CV54+'12'!CV54</f>
        <v>0</v>
      </c>
      <c r="CW60" s="69">
        <f>'1'!CW54+'2'!CW54+'3'!CW54+'4'!CW54+'5'!CW54+'6'!CW54+'7'!CW54+'8'!CW54+'9'!CW54+'10'!CW54+'11'!CW54+'12'!CW54</f>
        <v>0</v>
      </c>
      <c r="CX60" s="70">
        <f>'1'!CX54+'2'!CX54+'3'!CX54+'4'!CX54+'5'!CX54+'6'!CX54+'7'!CX54+'8'!CX54+'9'!CX54+'10'!CX54+'11'!CX54+'12'!CX54</f>
        <v>0</v>
      </c>
      <c r="CY60" s="67">
        <f>'1'!CY54+'2'!CY54+'3'!CY54+'4'!CY54+'5'!CY54+'6'!CY54+'7'!CY54+'8'!CY54+'9'!CY54+'10'!CY54+'11'!CY54+'12'!CY54</f>
        <v>0</v>
      </c>
      <c r="DA60" s="7"/>
    </row>
    <row r="61" spans="1:105" s="49" customFormat="1" ht="12" customHeight="1" x14ac:dyDescent="0.2">
      <c r="A61" s="50">
        <v>430257</v>
      </c>
      <c r="B61" s="51"/>
      <c r="C61" s="51" t="s">
        <v>145</v>
      </c>
      <c r="D61" s="52">
        <f t="shared" si="4"/>
        <v>881</v>
      </c>
      <c r="E61" s="53">
        <f>'1'!E55+'2'!E55+'3'!E55+'4'!E55+'5'!E55+'6'!E55+'7'!E55+'8'!E55+'9'!E55+'10'!E55+'11'!E55+'12'!E55</f>
        <v>0</v>
      </c>
      <c r="F61" s="53">
        <f>'1'!F55+'2'!F55+'3'!F55+'4'!F55+'5'!F55+'6'!F55+'7'!F55+'8'!F55+'9'!F55+'10'!F55+'11'!F55+'12'!F55</f>
        <v>0</v>
      </c>
      <c r="G61" s="53">
        <f>'1'!G55+'2'!G55+'3'!G55+'4'!G55+'5'!G55+'6'!G55+'7'!G55+'8'!G55+'9'!G55+'10'!G55+'11'!G55+'12'!G55</f>
        <v>0</v>
      </c>
      <c r="H61" s="53">
        <f>'1'!H55+'2'!H55+'3'!H55+'4'!H55+'5'!H55+'6'!H55+'7'!H55+'8'!H55+'9'!H55+'10'!H55+'11'!H55+'12'!H55</f>
        <v>98</v>
      </c>
      <c r="I61" s="53">
        <f>'1'!I55+'2'!I55+'3'!I55+'4'!I55+'5'!I55+'6'!I55+'7'!I55+'8'!I55+'9'!I55+'10'!I55+'11'!I55+'12'!I55</f>
        <v>0</v>
      </c>
      <c r="J61" s="53">
        <f>'1'!J55+'2'!J55+'3'!J55+'4'!J55+'5'!J55+'6'!J55+'7'!J55+'8'!J55+'9'!J55+'10'!J55+'11'!J55+'12'!J55</f>
        <v>0</v>
      </c>
      <c r="K61" s="53">
        <f>'1'!K55+'2'!K55+'3'!K55+'4'!K55+'5'!K55+'6'!K55+'7'!K55+'8'!K55+'9'!K55+'10'!K55+'11'!K55+'12'!K55</f>
        <v>13</v>
      </c>
      <c r="L61" s="53">
        <f>'1'!L55+'2'!L55+'3'!L55+'4'!L55+'5'!L55+'6'!L55+'7'!L55+'8'!L55+'9'!L55+'10'!L55+'11'!L55+'12'!L55</f>
        <v>0</v>
      </c>
      <c r="M61" s="53">
        <f>'1'!M55+'2'!M55+'3'!M55+'4'!M55+'5'!M55+'6'!M55+'7'!M55+'8'!M55+'9'!M55+'10'!M55+'11'!M55+'12'!M55</f>
        <v>0</v>
      </c>
      <c r="N61" s="53">
        <f>'1'!N55+'2'!N55+'3'!N55+'4'!N55+'5'!N55+'6'!N55+'7'!N55+'8'!N55+'9'!N55+'10'!N55+'11'!N55+'12'!N55</f>
        <v>0</v>
      </c>
      <c r="O61" s="53">
        <f>'1'!O55+'2'!O55+'3'!O55+'4'!O55+'5'!O55+'6'!O55+'7'!O55+'8'!O55+'9'!O55+'10'!O55+'11'!O55+'12'!O55</f>
        <v>0</v>
      </c>
      <c r="P61" s="53">
        <f>'1'!P55+'2'!P55+'3'!P55+'4'!P55+'5'!P55+'6'!P55+'7'!P55+'8'!P55+'9'!P55+'10'!P55+'11'!P55+'12'!P55</f>
        <v>106</v>
      </c>
      <c r="Q61" s="53">
        <f>'1'!Q55+'2'!Q55+'3'!Q55+'4'!Q55+'5'!Q55+'6'!Q55+'7'!Q55+'8'!Q55+'9'!Q55+'10'!Q55+'11'!Q55+'12'!Q55</f>
        <v>0</v>
      </c>
      <c r="R61" s="53">
        <f>'1'!R55+'2'!R55+'3'!R55+'4'!R55+'5'!R55+'6'!R55+'7'!R55+'8'!R55+'9'!R55+'10'!R55+'11'!R55+'12'!R55</f>
        <v>0</v>
      </c>
      <c r="S61" s="53">
        <f>'1'!S55+'2'!S55+'3'!S55+'4'!S55+'5'!S55+'6'!S55+'7'!S55+'8'!S55+'9'!S55+'10'!S55+'11'!S55+'12'!S55</f>
        <v>0</v>
      </c>
      <c r="T61" s="53">
        <f>'1'!T55+'2'!T55+'3'!T55+'4'!T55+'5'!T55+'6'!T55+'7'!T55+'8'!T55+'9'!T55+'10'!T55+'11'!T55+'12'!T55</f>
        <v>0</v>
      </c>
      <c r="U61" s="53">
        <f>'1'!U55+'2'!U55+'3'!U55+'4'!U55+'5'!U55+'6'!U55+'7'!U55+'8'!U55+'9'!U55+'10'!U55+'11'!U55+'12'!U55</f>
        <v>0</v>
      </c>
      <c r="V61" s="53">
        <f>'1'!V55+'2'!V55+'3'!V55+'4'!V55+'5'!V55+'6'!V55+'7'!V55+'8'!V55+'9'!V55+'10'!V55+'11'!V55+'12'!V55</f>
        <v>0</v>
      </c>
      <c r="W61" s="53">
        <f>'1'!W55+'2'!W55+'3'!W55+'4'!W55+'5'!W55+'6'!W55+'7'!W55+'8'!W55+'9'!W55+'10'!W55+'11'!W55+'12'!W55</f>
        <v>0</v>
      </c>
      <c r="X61" s="53">
        <f>'1'!X55+'2'!X55+'3'!X55+'4'!X55+'5'!X55+'6'!X55+'7'!X55+'8'!X55+'9'!X55+'10'!X55+'11'!X55+'12'!X55</f>
        <v>32</v>
      </c>
      <c r="Y61" s="53">
        <f>'1'!Y55+'2'!Y55+'3'!Y55+'4'!Y55+'5'!Y55+'6'!Y55+'7'!Y55+'8'!Y55+'9'!Y55+'10'!Y55+'11'!Y55+'12'!Y55</f>
        <v>0</v>
      </c>
      <c r="Z61" s="53">
        <f>'1'!Z55+'2'!Z55+'3'!Z55+'4'!Z55+'5'!Z55+'6'!Z55+'7'!Z55+'8'!Z55+'9'!Z55+'10'!Z55+'11'!Z55+'12'!Z55</f>
        <v>81</v>
      </c>
      <c r="AA61" s="53">
        <f>'1'!AA55+'2'!AA55+'3'!AA55+'4'!AA55+'5'!AA55+'6'!AA55+'7'!AA55+'8'!AA55+'9'!AA55+'10'!AA55+'11'!AA55+'12'!AA55</f>
        <v>0</v>
      </c>
      <c r="AB61" s="53">
        <f>'1'!AB55+'2'!AB55+'3'!AB55+'4'!AB55+'5'!AB55+'6'!AB55+'7'!AB55+'8'!AB55+'9'!AB55+'10'!AB55+'11'!AB55+'12'!AB55</f>
        <v>0</v>
      </c>
      <c r="AC61" s="53">
        <f>'1'!AC55+'2'!AC55+'3'!AC55+'4'!AC55+'5'!AC55+'6'!AC55+'7'!AC55+'8'!AC55+'9'!AC55+'10'!AC55+'11'!AC55+'12'!AC55</f>
        <v>0</v>
      </c>
      <c r="AD61" s="53">
        <f>'1'!AD55+'2'!AD55+'3'!AD55+'4'!AD55+'5'!AD55+'6'!AD55+'7'!AD55+'8'!AD55+'9'!AD55+'10'!AD55+'11'!AD55+'12'!AD55</f>
        <v>0</v>
      </c>
      <c r="AE61" s="53">
        <f>'1'!AE55+'2'!AE55+'3'!AE55+'4'!AE55+'5'!AE55+'6'!AE55+'7'!AE55+'8'!AE55+'9'!AE55+'10'!AE55+'11'!AE55+'12'!AE55</f>
        <v>292</v>
      </c>
      <c r="AF61" s="53">
        <f>'1'!AF55+'2'!AF55+'3'!AF55+'4'!AF55+'5'!AF55+'6'!AF55+'7'!AF55+'8'!AF55+'9'!AF55+'10'!AF55+'11'!AF55+'12'!AF55</f>
        <v>0</v>
      </c>
      <c r="AG61" s="53">
        <f>'1'!AG55+'2'!AG55+'3'!AG55+'4'!AG55+'5'!AG55+'6'!AG55+'7'!AG55+'8'!AG55+'9'!AG55+'10'!AG55+'11'!AG55+'12'!AG55</f>
        <v>0</v>
      </c>
      <c r="AH61" s="53">
        <f>'1'!AH55+'2'!AH55+'3'!AH55+'4'!AH55+'5'!AH55+'6'!AH55+'7'!AH55+'8'!AH55+'9'!AH55+'10'!AH55+'11'!AH55+'12'!AH55</f>
        <v>0</v>
      </c>
      <c r="AI61" s="53">
        <f>'1'!AI55+'2'!AI55+'3'!AI55+'4'!AI55+'5'!AI55+'6'!AI55+'7'!AI55+'8'!AI55+'9'!AI55+'10'!AI55+'11'!AI55+'12'!AI55</f>
        <v>0</v>
      </c>
      <c r="AJ61" s="53">
        <f>'1'!AJ55+'2'!AJ55+'3'!AJ55+'4'!AJ55+'5'!AJ55+'6'!AJ55+'7'!AJ55+'8'!AJ55+'9'!AJ55+'10'!AJ55+'11'!AJ55+'12'!AJ55</f>
        <v>259</v>
      </c>
      <c r="AK61" s="53">
        <f>'1'!AK55+'2'!AK55+'3'!AK55+'4'!AK55+'5'!AK55+'6'!AK55+'7'!AK55+'8'!AK55+'9'!AK55+'10'!AK55+'11'!AK55+'12'!AK55</f>
        <v>0</v>
      </c>
      <c r="AL61" s="53">
        <f>'1'!AL55+'2'!AL55+'3'!AL55+'4'!AL55+'5'!AL55+'6'!AL55+'7'!AL55+'8'!AL55+'9'!AL55+'10'!AL55+'11'!AL55+'12'!AL55</f>
        <v>0</v>
      </c>
      <c r="AM61" s="53">
        <f>'1'!AM55+'2'!AM55+'3'!AM55+'4'!AM55+'5'!AM55+'6'!AM55+'7'!AM55+'8'!AM55+'9'!AM55+'10'!AM55+'11'!AM55+'12'!AM55</f>
        <v>0</v>
      </c>
      <c r="AN61" s="53">
        <f>'1'!AN55+'2'!AN55+'3'!AN55+'4'!AN55+'5'!AN55+'6'!AN55+'7'!AN55+'8'!AN55+'9'!AN55+'10'!AN55+'11'!AN55+'12'!AN55</f>
        <v>0</v>
      </c>
      <c r="AO61" s="53">
        <f>'1'!AO55+'2'!AO55+'3'!AO55+'4'!AO55+'5'!AO55+'6'!AO55+'7'!AO55+'8'!AO55+'9'!AO55+'10'!AO55+'11'!AO55+'12'!AO55</f>
        <v>0</v>
      </c>
      <c r="AP61" s="54">
        <f t="shared" si="5"/>
        <v>881</v>
      </c>
      <c r="AQ61" s="53">
        <f>'1'!AQ55+'2'!AQ55+'3'!AQ55+'4'!AQ55+'5'!AQ55+'6'!AQ55+'7'!AQ55+'8'!AQ55+'9'!AQ55+'10'!AQ55+'11'!AQ55+'12'!AQ55</f>
        <v>0</v>
      </c>
      <c r="AR61" s="55">
        <f>'1'!AR55+'2'!AR55+'3'!AR55+'4'!AR55+'5'!AR55+'6'!AR55+'7'!AR55+'8'!AR55+'9'!AR55+'10'!AR55+'11'!AR55+'12'!AR55</f>
        <v>0</v>
      </c>
      <c r="AS61" s="52">
        <f>'1'!AS55+'2'!AS55+'3'!AS55+'4'!AS55+'5'!AS55+'6'!AS55+'7'!AS55+'8'!AS55+'9'!AS55+'10'!AS55+'11'!AS55+'12'!AS55</f>
        <v>264</v>
      </c>
      <c r="AT61" s="56">
        <f>'1'!AT55+'2'!AT55+'3'!AT55+'4'!AT55+'5'!AT55+'6'!AT55+'7'!AT55+'8'!AT55+'9'!AT55+'10'!AT55+'11'!AT55+'12'!AT55</f>
        <v>0</v>
      </c>
      <c r="AU61" s="53">
        <f>'1'!AU55+'2'!AU55+'3'!AU55+'4'!AU55+'5'!AU55+'6'!AU55+'7'!AU55+'8'!AU55+'9'!AU55+'10'!AU55+'11'!AU55+'12'!AU55</f>
        <v>0</v>
      </c>
      <c r="AV61" s="53">
        <f>'1'!AV55+'2'!AV55+'3'!AV55+'4'!AV55+'5'!AV55+'6'!AV55+'7'!AV55+'8'!AV55+'9'!AV55+'10'!AV55+'11'!AV55+'12'!AV55</f>
        <v>0</v>
      </c>
      <c r="AW61" s="53">
        <f>'1'!AW55+'2'!AW55+'3'!AW55+'4'!AW55+'5'!AW55+'6'!AW55+'7'!AW55+'8'!AW55+'9'!AW55+'10'!AW55+'11'!AW55+'12'!AW55</f>
        <v>0</v>
      </c>
      <c r="AX61" s="57">
        <f>'1'!AX55+'2'!AX55+'3'!AX55+'4'!AX55+'5'!AX55+'6'!AX55+'7'!AX55+'8'!AX55+'9'!AX55+'10'!AX55+'11'!AX55+'12'!AX55</f>
        <v>0</v>
      </c>
      <c r="AY61" s="57">
        <f>'1'!AY55+'2'!AY55+'3'!AY55+'4'!AY55+'5'!AY55+'6'!AY55+'7'!AY55+'8'!AY55+'9'!AY55+'10'!AY55+'11'!AY55+'12'!AY55</f>
        <v>0</v>
      </c>
      <c r="AZ61" s="57">
        <f>'1'!AZ55+'2'!AZ55+'3'!AZ55+'4'!AZ55+'5'!AZ55+'6'!AZ55+'7'!AZ55+'8'!AZ55+'9'!AZ55+'10'!AZ55+'11'!AZ55+'12'!AZ55</f>
        <v>0</v>
      </c>
      <c r="BA61" s="53">
        <f>'1'!BA55+'2'!BA55+'3'!BA55+'4'!BA55+'5'!BA55+'6'!BA55+'7'!BA55+'8'!BA55+'9'!BA55+'10'!BA55+'11'!BA55+'12'!BA55</f>
        <v>0</v>
      </c>
      <c r="BB61" s="53">
        <f>'1'!BB55+'2'!BB55+'3'!BB55+'4'!BB55+'5'!BB55+'6'!BB55+'7'!BB55+'8'!BB55+'9'!BB55+'10'!BB55+'11'!BB55+'12'!BB55</f>
        <v>0</v>
      </c>
      <c r="BC61" s="53">
        <f>'1'!BC55+'2'!BC55+'3'!BC55+'4'!BC55+'5'!BC55+'6'!BC55+'7'!BC55+'8'!BC55+'9'!BC55+'10'!BC55+'11'!BC55+'12'!BC55</f>
        <v>0</v>
      </c>
      <c r="BD61" s="53">
        <f>'1'!BD55+'2'!BD55+'3'!BD55+'4'!BD55+'5'!BD55+'6'!BD55+'7'!BD55+'8'!BD55+'9'!BD55+'10'!BD55+'11'!BD55+'12'!BD55</f>
        <v>0</v>
      </c>
      <c r="BE61" s="53">
        <f>'1'!BE55+'2'!BE55+'3'!BE55+'4'!BE55+'5'!BE55+'6'!BE55+'7'!BE55+'8'!BE55+'9'!BE55+'10'!BE55+'11'!BE55+'12'!BE55</f>
        <v>0</v>
      </c>
      <c r="BF61" s="53">
        <f>'1'!BF55+'2'!BF55+'3'!BF55+'4'!BF55+'5'!BF55+'6'!BF55+'7'!BF55+'8'!BF55+'9'!BF55+'10'!BF55+'11'!BF55+'12'!BF55</f>
        <v>0</v>
      </c>
      <c r="BG61" s="53">
        <f>'1'!BG55+'2'!BG55+'3'!BG55+'4'!BG55+'5'!BG55+'6'!BG55+'7'!BG55+'8'!BG55+'9'!BG55+'10'!BG55+'11'!BG55+'12'!BG55</f>
        <v>0</v>
      </c>
      <c r="BH61" s="53">
        <f>'1'!BH55+'2'!BH55+'3'!BH55+'4'!BH55+'5'!BH55+'6'!BH55+'7'!BH55+'8'!BH55+'9'!BH55+'10'!BH55+'11'!BH55+'12'!BH55</f>
        <v>0</v>
      </c>
      <c r="BI61" s="53">
        <f>'1'!BI55+'2'!BI55+'3'!BI55+'4'!BI55+'5'!BI55+'6'!BI55+'7'!BI55+'8'!BI55+'9'!BI55+'10'!BI55+'11'!BI55+'12'!BI55</f>
        <v>0</v>
      </c>
      <c r="BJ61" s="53">
        <f>'1'!BJ55+'2'!BJ55+'3'!BJ55+'4'!BJ55+'5'!BJ55+'6'!BJ55+'7'!BJ55+'8'!BJ55+'9'!BJ55+'10'!BJ55+'11'!BJ55+'12'!BJ55</f>
        <v>0</v>
      </c>
      <c r="BK61" s="53">
        <f>'1'!BK55+'2'!BK55+'3'!BK55+'4'!BK55+'5'!BK55+'6'!BK55+'7'!BK55+'8'!BK55+'9'!BK55+'10'!BK55+'11'!BK55+'12'!BK55</f>
        <v>78</v>
      </c>
      <c r="BL61" s="53">
        <f>'1'!BL55+'2'!BL55+'3'!BL55+'4'!BL55+'5'!BL55+'6'!BL55+'7'!BL55+'8'!BL55+'9'!BL55+'10'!BL55+'11'!BL55+'12'!BL55</f>
        <v>0</v>
      </c>
      <c r="BM61" s="53">
        <f>'1'!BM55+'2'!BM55+'3'!BM55+'4'!BM55+'5'!BM55+'6'!BM55+'7'!BM55+'8'!BM55+'9'!BM55+'10'!BM55+'11'!BM55+'12'!BM55</f>
        <v>0</v>
      </c>
      <c r="BN61" s="53">
        <f>'1'!BN55+'2'!BN55+'3'!BN55+'4'!BN55+'5'!BN55+'6'!BN55+'7'!BN55+'8'!BN55+'9'!BN55+'10'!BN55+'11'!BN55+'12'!BN55</f>
        <v>0</v>
      </c>
      <c r="BO61" s="53">
        <f>'1'!BO55+'2'!BO55+'3'!BO55+'4'!BO55+'5'!BO55+'6'!BO55+'7'!BO55+'8'!BO55+'9'!BO55+'10'!BO55+'11'!BO55+'12'!BO55</f>
        <v>0</v>
      </c>
      <c r="BP61" s="53">
        <f>'1'!BP55+'2'!BP55+'3'!BP55+'4'!BP55+'5'!BP55+'6'!BP55+'7'!BP55+'8'!BP55+'9'!BP55+'10'!BP55+'11'!BP55+'12'!BP55</f>
        <v>150</v>
      </c>
      <c r="BQ61" s="53">
        <f>'1'!BQ55+'2'!BQ55+'3'!BQ55+'4'!BQ55+'5'!BQ55+'6'!BQ55+'7'!BQ55+'8'!BQ55+'9'!BQ55+'10'!BQ55+'11'!BQ55+'12'!BQ55</f>
        <v>0</v>
      </c>
      <c r="BR61" s="53">
        <f>'1'!BR55+'2'!BR55+'3'!BR55+'4'!BR55+'5'!BR55+'6'!BR55+'7'!BR55+'8'!BR55+'9'!BR55+'10'!BR55+'11'!BR55+'12'!BR55</f>
        <v>0</v>
      </c>
      <c r="BS61" s="53">
        <f>'1'!BS55+'2'!BS55+'3'!BS55+'4'!BS55+'5'!BS55+'6'!BS55+'7'!BS55+'8'!BS55+'9'!BS55+'10'!BS55+'11'!BS55+'12'!BS55</f>
        <v>36</v>
      </c>
      <c r="BT61" s="53">
        <f>'1'!BT55+'2'!BT55+'3'!BT55+'4'!BT55+'5'!BT55+'6'!BT55+'7'!BT55+'8'!BT55+'9'!BT55+'10'!BT55+'11'!BT55+'12'!BT55</f>
        <v>0</v>
      </c>
      <c r="BU61" s="53">
        <f>'1'!BU55+'2'!BU55+'3'!BU55+'4'!BU55+'5'!BU55+'6'!BU55+'7'!BU55+'8'!BU55+'9'!BU55+'10'!BU55+'11'!BU55+'12'!BU55</f>
        <v>0</v>
      </c>
      <c r="BV61" s="53">
        <f>'1'!BV55+'2'!BV55+'3'!BV55+'4'!BV55+'5'!BV55+'6'!BV55+'7'!BV55+'8'!BV55+'9'!BV55+'10'!BV55+'11'!BV55+'12'!BV55</f>
        <v>0</v>
      </c>
      <c r="BW61" s="53">
        <f>'1'!BW55+'2'!BW55+'3'!BW55+'4'!BW55+'5'!BW55+'6'!BW55+'7'!BW55+'8'!BW55+'9'!BW55+'10'!BW55+'11'!BW55+'12'!BW55</f>
        <v>0</v>
      </c>
      <c r="BX61" s="54">
        <f t="shared" si="6"/>
        <v>264</v>
      </c>
      <c r="BY61" s="53">
        <f>'1'!BY55+'2'!BY55+'3'!BY55+'4'!BY55+'5'!BY55+'6'!BY55+'7'!BY55+'8'!BY55+'9'!BY55+'10'!BY55+'11'!BY55+'12'!BY55</f>
        <v>0</v>
      </c>
      <c r="BZ61" s="55">
        <f>'1'!BZ55+'2'!BZ55+'3'!BZ55+'4'!BZ55+'5'!BZ55+'6'!BZ55+'7'!BZ55+'8'!BZ55+'9'!BZ55+'10'!BZ55+'11'!BZ55+'12'!BZ55</f>
        <v>0</v>
      </c>
      <c r="CA61" s="58">
        <f>'1'!CA55+'2'!CA55+'3'!CA55+'4'!CA55+'5'!CA55+'6'!CA55+'7'!CA55+'8'!CA55+'9'!CA55+'10'!CA55+'11'!CA55+'12'!CA55</f>
        <v>73076</v>
      </c>
      <c r="CB61" s="59">
        <f>'1'!CB55+'2'!CB55+'3'!CB55+'4'!CB55+'5'!CB55+'6'!CB55+'7'!CB55+'8'!CB55+'9'!CB55+'10'!CB55+'11'!CB55+'12'!CB55</f>
        <v>0</v>
      </c>
      <c r="CC61" s="59">
        <f>'1'!CC55+'2'!CC55+'3'!CC55+'4'!CC55+'5'!CC55+'6'!CC55+'7'!CC55+'8'!CC55+'9'!CC55+'10'!CC55+'11'!CC55+'12'!CC55</f>
        <v>0</v>
      </c>
      <c r="CD61" s="59">
        <f>'1'!CD55+'2'!CD55+'3'!CD55+'4'!CD55+'5'!CD55+'6'!CD55+'7'!CD55+'8'!CD55+'9'!CD55+'10'!CD55+'11'!CD55+'12'!CD55</f>
        <v>10</v>
      </c>
      <c r="CE61" s="59">
        <f>'1'!CE55+'2'!CE55+'3'!CE55+'4'!CE55+'5'!CE55+'6'!CE55+'7'!CE55+'8'!CE55+'9'!CE55+'10'!CE55+'11'!CE55+'12'!CE55</f>
        <v>0</v>
      </c>
      <c r="CF61" s="59">
        <f>'1'!CF55+'2'!CF55+'3'!CF55+'4'!CF55+'5'!CF55+'6'!CF55+'7'!CF55+'8'!CF55+'9'!CF55+'10'!CF55+'11'!CF55+'12'!CF55</f>
        <v>0</v>
      </c>
      <c r="CG61" s="59">
        <f>'1'!CG55+'2'!CG55+'3'!CG55+'4'!CG55+'5'!CG55+'6'!CG55+'7'!CG55+'8'!CG55+'9'!CG55+'10'!CG55+'11'!CG55+'12'!CG55</f>
        <v>158</v>
      </c>
      <c r="CH61" s="59">
        <f>'1'!CH55+'2'!CH55+'3'!CH55+'4'!CH55+'5'!CH55+'6'!CH55+'7'!CH55+'8'!CH55+'9'!CH55+'10'!CH55+'11'!CH55+'12'!CH55</f>
        <v>825</v>
      </c>
      <c r="CI61" s="59">
        <f>'1'!CI55+'2'!CI55+'3'!CI55+'4'!CI55+'5'!CI55+'6'!CI55+'7'!CI55+'8'!CI55+'9'!CI55+'10'!CI55+'11'!CI55+'12'!CI55</f>
        <v>0</v>
      </c>
      <c r="CJ61" s="59">
        <f>'1'!CJ55+'2'!CJ55+'3'!CJ55+'4'!CJ55+'5'!CJ55+'6'!CJ55+'7'!CJ55+'8'!CJ55+'9'!CJ55+'10'!CJ55+'11'!CJ55+'12'!CJ55</f>
        <v>0</v>
      </c>
      <c r="CK61" s="59">
        <f>'1'!CK55+'2'!CK55+'3'!CK55+'4'!CK55+'5'!CK55+'6'!CK55+'7'!CK55+'8'!CK55+'9'!CK55+'10'!CK55+'11'!CK55+'12'!CK55</f>
        <v>0</v>
      </c>
      <c r="CL61" s="60">
        <f>'1'!CL55+'2'!CL55+'3'!CL55+'4'!CL55+'5'!CL55+'6'!CL55+'7'!CL55+'8'!CL55+'9'!CL55+'10'!CL55+'11'!CL55+'12'!CL55</f>
        <v>26718</v>
      </c>
      <c r="CM61" s="61">
        <f>'1'!CM55+'2'!CM55+'3'!CM55+'4'!CM55+'5'!CM55+'6'!CM55+'7'!CM55+'8'!CM55+'9'!CM55+'10'!CM55+'11'!CM55+'12'!CM55</f>
        <v>0</v>
      </c>
      <c r="CN61" s="62">
        <f>'1'!CN55+'2'!CN55+'3'!CN55+'4'!CN55+'5'!CN55+'6'!CN55+'7'!CN55+'8'!CN55+'9'!CN55+'10'!CN55+'11'!CN55+'12'!CN55</f>
        <v>0</v>
      </c>
      <c r="CO61" s="63">
        <f t="shared" si="7"/>
        <v>0</v>
      </c>
      <c r="CP61" s="64">
        <f>'1'!CP55+'2'!CP55+'3'!CP55+'4'!CP55+'5'!CP55+'6'!CP55+'7'!CP55+'8'!CP55+'9'!CP55+'10'!CP55+'11'!CP55+'12'!CP55</f>
        <v>0</v>
      </c>
      <c r="CQ61" s="64">
        <f>'1'!CQ55+'2'!CQ55+'3'!CQ55+'4'!CQ55+'5'!CQ55+'6'!CQ55+'7'!CQ55+'8'!CQ55+'9'!CQ55+'10'!CQ55+'11'!CQ55+'12'!CQ55</f>
        <v>0</v>
      </c>
      <c r="CR61" s="65">
        <f>'1'!CR55+'2'!CR55+'3'!CR55+'4'!CR55+'5'!CR55+'6'!CR55+'7'!CR55+'8'!CR55+'9'!CR55+'10'!CR55+'11'!CR55+'12'!CR55</f>
        <v>0</v>
      </c>
      <c r="CS61" s="65">
        <f t="shared" si="3"/>
        <v>0</v>
      </c>
      <c r="CT61" s="66">
        <f>'1'!CT55+'2'!CT55+'3'!CT55+'4'!CT55+'5'!CT55+'6'!CT55+'7'!CT55+'8'!CT55+'9'!CT55+'10'!CT55+'11'!CT55+'12'!CT55</f>
        <v>0</v>
      </c>
      <c r="CU61" s="67">
        <f>'1'!CU55+'2'!CU55+'3'!CU55+'4'!CU55+'5'!CU55+'6'!CU55+'7'!CU55+'8'!CU55+'9'!CU55+'10'!CU55+'11'!CU55+'12'!CU55</f>
        <v>1700</v>
      </c>
      <c r="CV61" s="68">
        <f>'1'!CV55+'2'!CV55+'3'!CV55+'4'!CV55+'5'!CV55+'6'!CV55+'7'!CV55+'8'!CV55+'9'!CV55+'10'!CV55+'11'!CV55+'12'!CV55</f>
        <v>0</v>
      </c>
      <c r="CW61" s="69">
        <f>'1'!CW55+'2'!CW55+'3'!CW55+'4'!CW55+'5'!CW55+'6'!CW55+'7'!CW55+'8'!CW55+'9'!CW55+'10'!CW55+'11'!CW55+'12'!CW55</f>
        <v>0</v>
      </c>
      <c r="CX61" s="70">
        <f>'1'!CX55+'2'!CX55+'3'!CX55+'4'!CX55+'5'!CX55+'6'!CX55+'7'!CX55+'8'!CX55+'9'!CX55+'10'!CX55+'11'!CX55+'12'!CX55</f>
        <v>0</v>
      </c>
      <c r="CY61" s="67">
        <f>'1'!CY55+'2'!CY55+'3'!CY55+'4'!CY55+'5'!CY55+'6'!CY55+'7'!CY55+'8'!CY55+'9'!CY55+'10'!CY55+'11'!CY55+'12'!CY55</f>
        <v>0</v>
      </c>
      <c r="DA61" s="7"/>
    </row>
    <row r="62" spans="1:105" s="49" customFormat="1" ht="12" customHeight="1" x14ac:dyDescent="0.2">
      <c r="A62" s="50">
        <v>430260</v>
      </c>
      <c r="B62" s="51"/>
      <c r="C62" s="51" t="s">
        <v>146</v>
      </c>
      <c r="D62" s="52">
        <f t="shared" si="4"/>
        <v>2558</v>
      </c>
      <c r="E62" s="53">
        <f>'1'!E56+'2'!E56+'3'!E56+'4'!E56+'5'!E56+'6'!E56+'7'!E56+'8'!E56+'9'!E56+'10'!E56+'11'!E56+'12'!E56</f>
        <v>0</v>
      </c>
      <c r="F62" s="53">
        <f>'1'!F56+'2'!F56+'3'!F56+'4'!F56+'5'!F56+'6'!F56+'7'!F56+'8'!F56+'9'!F56+'10'!F56+'11'!F56+'12'!F56</f>
        <v>0</v>
      </c>
      <c r="G62" s="53">
        <f>'1'!G56+'2'!G56+'3'!G56+'4'!G56+'5'!G56+'6'!G56+'7'!G56+'8'!G56+'9'!G56+'10'!G56+'11'!G56+'12'!G56</f>
        <v>0</v>
      </c>
      <c r="H62" s="53">
        <f>'1'!H56+'2'!H56+'3'!H56+'4'!H56+'5'!H56+'6'!H56+'7'!H56+'8'!H56+'9'!H56+'10'!H56+'11'!H56+'12'!H56</f>
        <v>335</v>
      </c>
      <c r="I62" s="53">
        <f>'1'!I56+'2'!I56+'3'!I56+'4'!I56+'5'!I56+'6'!I56+'7'!I56+'8'!I56+'9'!I56+'10'!I56+'11'!I56+'12'!I56</f>
        <v>0</v>
      </c>
      <c r="J62" s="53">
        <f>'1'!J56+'2'!J56+'3'!J56+'4'!J56+'5'!J56+'6'!J56+'7'!J56+'8'!J56+'9'!J56+'10'!J56+'11'!J56+'12'!J56</f>
        <v>126</v>
      </c>
      <c r="K62" s="53">
        <f>'1'!K56+'2'!K56+'3'!K56+'4'!K56+'5'!K56+'6'!K56+'7'!K56+'8'!K56+'9'!K56+'10'!K56+'11'!K56+'12'!K56</f>
        <v>232</v>
      </c>
      <c r="L62" s="53">
        <f>'1'!L56+'2'!L56+'3'!L56+'4'!L56+'5'!L56+'6'!L56+'7'!L56+'8'!L56+'9'!L56+'10'!L56+'11'!L56+'12'!L56</f>
        <v>0</v>
      </c>
      <c r="M62" s="53">
        <f>'1'!M56+'2'!M56+'3'!M56+'4'!M56+'5'!M56+'6'!M56+'7'!M56+'8'!M56+'9'!M56+'10'!M56+'11'!M56+'12'!M56</f>
        <v>0</v>
      </c>
      <c r="N62" s="53">
        <f>'1'!N56+'2'!N56+'3'!N56+'4'!N56+'5'!N56+'6'!N56+'7'!N56+'8'!N56+'9'!N56+'10'!N56+'11'!N56+'12'!N56</f>
        <v>0</v>
      </c>
      <c r="O62" s="53">
        <f>'1'!O56+'2'!O56+'3'!O56+'4'!O56+'5'!O56+'6'!O56+'7'!O56+'8'!O56+'9'!O56+'10'!O56+'11'!O56+'12'!O56</f>
        <v>0</v>
      </c>
      <c r="P62" s="53">
        <f>'1'!P56+'2'!P56+'3'!P56+'4'!P56+'5'!P56+'6'!P56+'7'!P56+'8'!P56+'9'!P56+'10'!P56+'11'!P56+'12'!P56</f>
        <v>172</v>
      </c>
      <c r="Q62" s="53">
        <f>'1'!Q56+'2'!Q56+'3'!Q56+'4'!Q56+'5'!Q56+'6'!Q56+'7'!Q56+'8'!Q56+'9'!Q56+'10'!Q56+'11'!Q56+'12'!Q56</f>
        <v>0</v>
      </c>
      <c r="R62" s="53">
        <f>'1'!R56+'2'!R56+'3'!R56+'4'!R56+'5'!R56+'6'!R56+'7'!R56+'8'!R56+'9'!R56+'10'!R56+'11'!R56+'12'!R56</f>
        <v>0</v>
      </c>
      <c r="S62" s="53">
        <f>'1'!S56+'2'!S56+'3'!S56+'4'!S56+'5'!S56+'6'!S56+'7'!S56+'8'!S56+'9'!S56+'10'!S56+'11'!S56+'12'!S56</f>
        <v>0</v>
      </c>
      <c r="T62" s="53">
        <f>'1'!T56+'2'!T56+'3'!T56+'4'!T56+'5'!T56+'6'!T56+'7'!T56+'8'!T56+'9'!T56+'10'!T56+'11'!T56+'12'!T56</f>
        <v>0</v>
      </c>
      <c r="U62" s="53">
        <f>'1'!U56+'2'!U56+'3'!U56+'4'!U56+'5'!U56+'6'!U56+'7'!U56+'8'!U56+'9'!U56+'10'!U56+'11'!U56+'12'!U56</f>
        <v>0</v>
      </c>
      <c r="V62" s="53">
        <f>'1'!V56+'2'!V56+'3'!V56+'4'!V56+'5'!V56+'6'!V56+'7'!V56+'8'!V56+'9'!V56+'10'!V56+'11'!V56+'12'!V56</f>
        <v>0</v>
      </c>
      <c r="W62" s="53">
        <f>'1'!W56+'2'!W56+'3'!W56+'4'!W56+'5'!W56+'6'!W56+'7'!W56+'8'!W56+'9'!W56+'10'!W56+'11'!W56+'12'!W56</f>
        <v>0</v>
      </c>
      <c r="X62" s="53">
        <f>'1'!X56+'2'!X56+'3'!X56+'4'!X56+'5'!X56+'6'!X56+'7'!X56+'8'!X56+'9'!X56+'10'!X56+'11'!X56+'12'!X56</f>
        <v>126</v>
      </c>
      <c r="Y62" s="53">
        <f>'1'!Y56+'2'!Y56+'3'!Y56+'4'!Y56+'5'!Y56+'6'!Y56+'7'!Y56+'8'!Y56+'9'!Y56+'10'!Y56+'11'!Y56+'12'!Y56</f>
        <v>0</v>
      </c>
      <c r="Z62" s="53">
        <f>'1'!Z56+'2'!Z56+'3'!Z56+'4'!Z56+'5'!Z56+'6'!Z56+'7'!Z56+'8'!Z56+'9'!Z56+'10'!Z56+'11'!Z56+'12'!Z56</f>
        <v>305</v>
      </c>
      <c r="AA62" s="53">
        <f>'1'!AA56+'2'!AA56+'3'!AA56+'4'!AA56+'5'!AA56+'6'!AA56+'7'!AA56+'8'!AA56+'9'!AA56+'10'!AA56+'11'!AA56+'12'!AA56</f>
        <v>0</v>
      </c>
      <c r="AB62" s="53">
        <f>'1'!AB56+'2'!AB56+'3'!AB56+'4'!AB56+'5'!AB56+'6'!AB56+'7'!AB56+'8'!AB56+'9'!AB56+'10'!AB56+'11'!AB56+'12'!AB56</f>
        <v>0</v>
      </c>
      <c r="AC62" s="53">
        <f>'1'!AC56+'2'!AC56+'3'!AC56+'4'!AC56+'5'!AC56+'6'!AC56+'7'!AC56+'8'!AC56+'9'!AC56+'10'!AC56+'11'!AC56+'12'!AC56</f>
        <v>0</v>
      </c>
      <c r="AD62" s="53">
        <f>'1'!AD56+'2'!AD56+'3'!AD56+'4'!AD56+'5'!AD56+'6'!AD56+'7'!AD56+'8'!AD56+'9'!AD56+'10'!AD56+'11'!AD56+'12'!AD56</f>
        <v>0</v>
      </c>
      <c r="AE62" s="53">
        <f>'1'!AE56+'2'!AE56+'3'!AE56+'4'!AE56+'5'!AE56+'6'!AE56+'7'!AE56+'8'!AE56+'9'!AE56+'10'!AE56+'11'!AE56+'12'!AE56</f>
        <v>599</v>
      </c>
      <c r="AF62" s="53">
        <f>'1'!AF56+'2'!AF56+'3'!AF56+'4'!AF56+'5'!AF56+'6'!AF56+'7'!AF56+'8'!AF56+'9'!AF56+'10'!AF56+'11'!AF56+'12'!AF56</f>
        <v>0</v>
      </c>
      <c r="AG62" s="53">
        <f>'1'!AG56+'2'!AG56+'3'!AG56+'4'!AG56+'5'!AG56+'6'!AG56+'7'!AG56+'8'!AG56+'9'!AG56+'10'!AG56+'11'!AG56+'12'!AG56</f>
        <v>0</v>
      </c>
      <c r="AH62" s="53">
        <f>'1'!AH56+'2'!AH56+'3'!AH56+'4'!AH56+'5'!AH56+'6'!AH56+'7'!AH56+'8'!AH56+'9'!AH56+'10'!AH56+'11'!AH56+'12'!AH56</f>
        <v>0</v>
      </c>
      <c r="AI62" s="53">
        <f>'1'!AI56+'2'!AI56+'3'!AI56+'4'!AI56+'5'!AI56+'6'!AI56+'7'!AI56+'8'!AI56+'9'!AI56+'10'!AI56+'11'!AI56+'12'!AI56</f>
        <v>0</v>
      </c>
      <c r="AJ62" s="53">
        <f>'1'!AJ56+'2'!AJ56+'3'!AJ56+'4'!AJ56+'5'!AJ56+'6'!AJ56+'7'!AJ56+'8'!AJ56+'9'!AJ56+'10'!AJ56+'11'!AJ56+'12'!AJ56</f>
        <v>663</v>
      </c>
      <c r="AK62" s="53">
        <f>'1'!AK56+'2'!AK56+'3'!AK56+'4'!AK56+'5'!AK56+'6'!AK56+'7'!AK56+'8'!AK56+'9'!AK56+'10'!AK56+'11'!AK56+'12'!AK56</f>
        <v>0</v>
      </c>
      <c r="AL62" s="53">
        <f>'1'!AL56+'2'!AL56+'3'!AL56+'4'!AL56+'5'!AL56+'6'!AL56+'7'!AL56+'8'!AL56+'9'!AL56+'10'!AL56+'11'!AL56+'12'!AL56</f>
        <v>0</v>
      </c>
      <c r="AM62" s="53">
        <f>'1'!AM56+'2'!AM56+'3'!AM56+'4'!AM56+'5'!AM56+'6'!AM56+'7'!AM56+'8'!AM56+'9'!AM56+'10'!AM56+'11'!AM56+'12'!AM56</f>
        <v>0</v>
      </c>
      <c r="AN62" s="53">
        <f>'1'!AN56+'2'!AN56+'3'!AN56+'4'!AN56+'5'!AN56+'6'!AN56+'7'!AN56+'8'!AN56+'9'!AN56+'10'!AN56+'11'!AN56+'12'!AN56</f>
        <v>0</v>
      </c>
      <c r="AO62" s="53">
        <f>'1'!AO56+'2'!AO56+'3'!AO56+'4'!AO56+'5'!AO56+'6'!AO56+'7'!AO56+'8'!AO56+'9'!AO56+'10'!AO56+'11'!AO56+'12'!AO56</f>
        <v>0</v>
      </c>
      <c r="AP62" s="54">
        <f t="shared" si="5"/>
        <v>2558</v>
      </c>
      <c r="AQ62" s="53">
        <f>'1'!AQ56+'2'!AQ56+'3'!AQ56+'4'!AQ56+'5'!AQ56+'6'!AQ56+'7'!AQ56+'8'!AQ56+'9'!AQ56+'10'!AQ56+'11'!AQ56+'12'!AQ56</f>
        <v>0</v>
      </c>
      <c r="AR62" s="55">
        <f>'1'!AR56+'2'!AR56+'3'!AR56+'4'!AR56+'5'!AR56+'6'!AR56+'7'!AR56+'8'!AR56+'9'!AR56+'10'!AR56+'11'!AR56+'12'!AR56</f>
        <v>0</v>
      </c>
      <c r="AS62" s="52">
        <f>'1'!AS56+'2'!AS56+'3'!AS56+'4'!AS56+'5'!AS56+'6'!AS56+'7'!AS56+'8'!AS56+'9'!AS56+'10'!AS56+'11'!AS56+'12'!AS56</f>
        <v>1335</v>
      </c>
      <c r="AT62" s="56">
        <f>'1'!AT56+'2'!AT56+'3'!AT56+'4'!AT56+'5'!AT56+'6'!AT56+'7'!AT56+'8'!AT56+'9'!AT56+'10'!AT56+'11'!AT56+'12'!AT56</f>
        <v>0</v>
      </c>
      <c r="AU62" s="53">
        <f>'1'!AU56+'2'!AU56+'3'!AU56+'4'!AU56+'5'!AU56+'6'!AU56+'7'!AU56+'8'!AU56+'9'!AU56+'10'!AU56+'11'!AU56+'12'!AU56</f>
        <v>0</v>
      </c>
      <c r="AV62" s="53">
        <f>'1'!AV56+'2'!AV56+'3'!AV56+'4'!AV56+'5'!AV56+'6'!AV56+'7'!AV56+'8'!AV56+'9'!AV56+'10'!AV56+'11'!AV56+'12'!AV56</f>
        <v>0</v>
      </c>
      <c r="AW62" s="53">
        <f>'1'!AW56+'2'!AW56+'3'!AW56+'4'!AW56+'5'!AW56+'6'!AW56+'7'!AW56+'8'!AW56+'9'!AW56+'10'!AW56+'11'!AW56+'12'!AW56</f>
        <v>107</v>
      </c>
      <c r="AX62" s="57">
        <f>'1'!AX56+'2'!AX56+'3'!AX56+'4'!AX56+'5'!AX56+'6'!AX56+'7'!AX56+'8'!AX56+'9'!AX56+'10'!AX56+'11'!AX56+'12'!AX56</f>
        <v>0</v>
      </c>
      <c r="AY62" s="57">
        <f>'1'!AY56+'2'!AY56+'3'!AY56+'4'!AY56+'5'!AY56+'6'!AY56+'7'!AY56+'8'!AY56+'9'!AY56+'10'!AY56+'11'!AY56+'12'!AY56</f>
        <v>0</v>
      </c>
      <c r="AZ62" s="57">
        <f>'1'!AZ56+'2'!AZ56+'3'!AZ56+'4'!AZ56+'5'!AZ56+'6'!AZ56+'7'!AZ56+'8'!AZ56+'9'!AZ56+'10'!AZ56+'11'!AZ56+'12'!AZ56</f>
        <v>0</v>
      </c>
      <c r="BA62" s="53">
        <f>'1'!BA56+'2'!BA56+'3'!BA56+'4'!BA56+'5'!BA56+'6'!BA56+'7'!BA56+'8'!BA56+'9'!BA56+'10'!BA56+'11'!BA56+'12'!BA56</f>
        <v>0</v>
      </c>
      <c r="BB62" s="53">
        <f>'1'!BB56+'2'!BB56+'3'!BB56+'4'!BB56+'5'!BB56+'6'!BB56+'7'!BB56+'8'!BB56+'9'!BB56+'10'!BB56+'11'!BB56+'12'!BB56</f>
        <v>0</v>
      </c>
      <c r="BC62" s="53">
        <f>'1'!BC56+'2'!BC56+'3'!BC56+'4'!BC56+'5'!BC56+'6'!BC56+'7'!BC56+'8'!BC56+'9'!BC56+'10'!BC56+'11'!BC56+'12'!BC56</f>
        <v>0</v>
      </c>
      <c r="BD62" s="53">
        <f>'1'!BD56+'2'!BD56+'3'!BD56+'4'!BD56+'5'!BD56+'6'!BD56+'7'!BD56+'8'!BD56+'9'!BD56+'10'!BD56+'11'!BD56+'12'!BD56</f>
        <v>90</v>
      </c>
      <c r="BE62" s="53">
        <f>'1'!BE56+'2'!BE56+'3'!BE56+'4'!BE56+'5'!BE56+'6'!BE56+'7'!BE56+'8'!BE56+'9'!BE56+'10'!BE56+'11'!BE56+'12'!BE56</f>
        <v>0</v>
      </c>
      <c r="BF62" s="53">
        <f>'1'!BF56+'2'!BF56+'3'!BF56+'4'!BF56+'5'!BF56+'6'!BF56+'7'!BF56+'8'!BF56+'9'!BF56+'10'!BF56+'11'!BF56+'12'!BF56</f>
        <v>0</v>
      </c>
      <c r="BG62" s="53">
        <f>'1'!BG56+'2'!BG56+'3'!BG56+'4'!BG56+'5'!BG56+'6'!BG56+'7'!BG56+'8'!BG56+'9'!BG56+'10'!BG56+'11'!BG56+'12'!BG56</f>
        <v>0</v>
      </c>
      <c r="BH62" s="53">
        <f>'1'!BH56+'2'!BH56+'3'!BH56+'4'!BH56+'5'!BH56+'6'!BH56+'7'!BH56+'8'!BH56+'9'!BH56+'10'!BH56+'11'!BH56+'12'!BH56</f>
        <v>0</v>
      </c>
      <c r="BI62" s="53">
        <f>'1'!BI56+'2'!BI56+'3'!BI56+'4'!BI56+'5'!BI56+'6'!BI56+'7'!BI56+'8'!BI56+'9'!BI56+'10'!BI56+'11'!BI56+'12'!BI56</f>
        <v>0</v>
      </c>
      <c r="BJ62" s="53">
        <f>'1'!BJ56+'2'!BJ56+'3'!BJ56+'4'!BJ56+'5'!BJ56+'6'!BJ56+'7'!BJ56+'8'!BJ56+'9'!BJ56+'10'!BJ56+'11'!BJ56+'12'!BJ56</f>
        <v>0</v>
      </c>
      <c r="BK62" s="53">
        <f>'1'!BK56+'2'!BK56+'3'!BK56+'4'!BK56+'5'!BK56+'6'!BK56+'7'!BK56+'8'!BK56+'9'!BK56+'10'!BK56+'11'!BK56+'12'!BK56</f>
        <v>256</v>
      </c>
      <c r="BL62" s="53">
        <f>'1'!BL56+'2'!BL56+'3'!BL56+'4'!BL56+'5'!BL56+'6'!BL56+'7'!BL56+'8'!BL56+'9'!BL56+'10'!BL56+'11'!BL56+'12'!BL56</f>
        <v>0</v>
      </c>
      <c r="BM62" s="53">
        <f>'1'!BM56+'2'!BM56+'3'!BM56+'4'!BM56+'5'!BM56+'6'!BM56+'7'!BM56+'8'!BM56+'9'!BM56+'10'!BM56+'11'!BM56+'12'!BM56</f>
        <v>0</v>
      </c>
      <c r="BN62" s="53">
        <f>'1'!BN56+'2'!BN56+'3'!BN56+'4'!BN56+'5'!BN56+'6'!BN56+'7'!BN56+'8'!BN56+'9'!BN56+'10'!BN56+'11'!BN56+'12'!BN56</f>
        <v>0</v>
      </c>
      <c r="BO62" s="53">
        <f>'1'!BO56+'2'!BO56+'3'!BO56+'4'!BO56+'5'!BO56+'6'!BO56+'7'!BO56+'8'!BO56+'9'!BO56+'10'!BO56+'11'!BO56+'12'!BO56</f>
        <v>0</v>
      </c>
      <c r="BP62" s="53">
        <f>'1'!BP56+'2'!BP56+'3'!BP56+'4'!BP56+'5'!BP56+'6'!BP56+'7'!BP56+'8'!BP56+'9'!BP56+'10'!BP56+'11'!BP56+'12'!BP56</f>
        <v>719</v>
      </c>
      <c r="BQ62" s="53">
        <f>'1'!BQ56+'2'!BQ56+'3'!BQ56+'4'!BQ56+'5'!BQ56+'6'!BQ56+'7'!BQ56+'8'!BQ56+'9'!BQ56+'10'!BQ56+'11'!BQ56+'12'!BQ56</f>
        <v>0</v>
      </c>
      <c r="BR62" s="53">
        <f>'1'!BR56+'2'!BR56+'3'!BR56+'4'!BR56+'5'!BR56+'6'!BR56+'7'!BR56+'8'!BR56+'9'!BR56+'10'!BR56+'11'!BR56+'12'!BR56</f>
        <v>0</v>
      </c>
      <c r="BS62" s="53">
        <f>'1'!BS56+'2'!BS56+'3'!BS56+'4'!BS56+'5'!BS56+'6'!BS56+'7'!BS56+'8'!BS56+'9'!BS56+'10'!BS56+'11'!BS56+'12'!BS56</f>
        <v>152</v>
      </c>
      <c r="BT62" s="53">
        <f>'1'!BT56+'2'!BT56+'3'!BT56+'4'!BT56+'5'!BT56+'6'!BT56+'7'!BT56+'8'!BT56+'9'!BT56+'10'!BT56+'11'!BT56+'12'!BT56</f>
        <v>0</v>
      </c>
      <c r="BU62" s="53">
        <f>'1'!BU56+'2'!BU56+'3'!BU56+'4'!BU56+'5'!BU56+'6'!BU56+'7'!BU56+'8'!BU56+'9'!BU56+'10'!BU56+'11'!BU56+'12'!BU56</f>
        <v>0</v>
      </c>
      <c r="BV62" s="53">
        <f>'1'!BV56+'2'!BV56+'3'!BV56+'4'!BV56+'5'!BV56+'6'!BV56+'7'!BV56+'8'!BV56+'9'!BV56+'10'!BV56+'11'!BV56+'12'!BV56</f>
        <v>11</v>
      </c>
      <c r="BW62" s="53">
        <f>'1'!BW56+'2'!BW56+'3'!BW56+'4'!BW56+'5'!BW56+'6'!BW56+'7'!BW56+'8'!BW56+'9'!BW56+'10'!BW56+'11'!BW56+'12'!BW56</f>
        <v>0</v>
      </c>
      <c r="BX62" s="54">
        <f t="shared" si="6"/>
        <v>1335</v>
      </c>
      <c r="BY62" s="53">
        <f>'1'!BY56+'2'!BY56+'3'!BY56+'4'!BY56+'5'!BY56+'6'!BY56+'7'!BY56+'8'!BY56+'9'!BY56+'10'!BY56+'11'!BY56+'12'!BY56</f>
        <v>0</v>
      </c>
      <c r="BZ62" s="55">
        <f>'1'!BZ56+'2'!BZ56+'3'!BZ56+'4'!BZ56+'5'!BZ56+'6'!BZ56+'7'!BZ56+'8'!BZ56+'9'!BZ56+'10'!BZ56+'11'!BZ56+'12'!BZ56</f>
        <v>0</v>
      </c>
      <c r="CA62" s="58">
        <f>'1'!CA56+'2'!CA56+'3'!CA56+'4'!CA56+'5'!CA56+'6'!CA56+'7'!CA56+'8'!CA56+'9'!CA56+'10'!CA56+'11'!CA56+'12'!CA56</f>
        <v>148088</v>
      </c>
      <c r="CB62" s="59">
        <f>'1'!CB56+'2'!CB56+'3'!CB56+'4'!CB56+'5'!CB56+'6'!CB56+'7'!CB56+'8'!CB56+'9'!CB56+'10'!CB56+'11'!CB56+'12'!CB56</f>
        <v>0</v>
      </c>
      <c r="CC62" s="59">
        <f>'1'!CC56+'2'!CC56+'3'!CC56+'4'!CC56+'5'!CC56+'6'!CC56+'7'!CC56+'8'!CC56+'9'!CC56+'10'!CC56+'11'!CC56+'12'!CC56</f>
        <v>0</v>
      </c>
      <c r="CD62" s="59">
        <f>'1'!CD56+'2'!CD56+'3'!CD56+'4'!CD56+'5'!CD56+'6'!CD56+'7'!CD56+'8'!CD56+'9'!CD56+'10'!CD56+'11'!CD56+'12'!CD56</f>
        <v>85</v>
      </c>
      <c r="CE62" s="59">
        <f>'1'!CE56+'2'!CE56+'3'!CE56+'4'!CE56+'5'!CE56+'6'!CE56+'7'!CE56+'8'!CE56+'9'!CE56+'10'!CE56+'11'!CE56+'12'!CE56</f>
        <v>3528</v>
      </c>
      <c r="CF62" s="59">
        <f>'1'!CF56+'2'!CF56+'3'!CF56+'4'!CF56+'5'!CF56+'6'!CF56+'7'!CF56+'8'!CF56+'9'!CF56+'10'!CF56+'11'!CF56+'12'!CF56</f>
        <v>0</v>
      </c>
      <c r="CG62" s="59">
        <f>'1'!CG56+'2'!CG56+'3'!CG56+'4'!CG56+'5'!CG56+'6'!CG56+'7'!CG56+'8'!CG56+'9'!CG56+'10'!CG56+'11'!CG56+'12'!CG56</f>
        <v>6820</v>
      </c>
      <c r="CH62" s="59">
        <f>'1'!CH56+'2'!CH56+'3'!CH56+'4'!CH56+'5'!CH56+'6'!CH56+'7'!CH56+'8'!CH56+'9'!CH56+'10'!CH56+'11'!CH56+'12'!CH56</f>
        <v>3685</v>
      </c>
      <c r="CI62" s="59">
        <f>'1'!CI56+'2'!CI56+'3'!CI56+'4'!CI56+'5'!CI56+'6'!CI56+'7'!CI56+'8'!CI56+'9'!CI56+'10'!CI56+'11'!CI56+'12'!CI56</f>
        <v>0</v>
      </c>
      <c r="CJ62" s="59">
        <f>'1'!CJ56+'2'!CJ56+'3'!CJ56+'4'!CJ56+'5'!CJ56+'6'!CJ56+'7'!CJ56+'8'!CJ56+'9'!CJ56+'10'!CJ56+'11'!CJ56+'12'!CJ56</f>
        <v>0</v>
      </c>
      <c r="CK62" s="59">
        <f>'1'!CK56+'2'!CK56+'3'!CK56+'4'!CK56+'5'!CK56+'6'!CK56+'7'!CK56+'8'!CK56+'9'!CK56+'10'!CK56+'11'!CK56+'12'!CK56</f>
        <v>0</v>
      </c>
      <c r="CL62" s="60">
        <f>'1'!CL56+'2'!CL56+'3'!CL56+'4'!CL56+'5'!CL56+'6'!CL56+'7'!CL56+'8'!CL56+'9'!CL56+'10'!CL56+'11'!CL56+'12'!CL56</f>
        <v>73992</v>
      </c>
      <c r="CM62" s="61">
        <f>'1'!CM56+'2'!CM56+'3'!CM56+'4'!CM56+'5'!CM56+'6'!CM56+'7'!CM56+'8'!CM56+'9'!CM56+'10'!CM56+'11'!CM56+'12'!CM56</f>
        <v>0</v>
      </c>
      <c r="CN62" s="62">
        <f>'1'!CN56+'2'!CN56+'3'!CN56+'4'!CN56+'5'!CN56+'6'!CN56+'7'!CN56+'8'!CN56+'9'!CN56+'10'!CN56+'11'!CN56+'12'!CN56</f>
        <v>0</v>
      </c>
      <c r="CO62" s="63">
        <f t="shared" si="7"/>
        <v>0</v>
      </c>
      <c r="CP62" s="64">
        <f>'1'!CP56+'2'!CP56+'3'!CP56+'4'!CP56+'5'!CP56+'6'!CP56+'7'!CP56+'8'!CP56+'9'!CP56+'10'!CP56+'11'!CP56+'12'!CP56</f>
        <v>0</v>
      </c>
      <c r="CQ62" s="64">
        <f>'1'!CQ56+'2'!CQ56+'3'!CQ56+'4'!CQ56+'5'!CQ56+'6'!CQ56+'7'!CQ56+'8'!CQ56+'9'!CQ56+'10'!CQ56+'11'!CQ56+'12'!CQ56</f>
        <v>0</v>
      </c>
      <c r="CR62" s="65">
        <f>'1'!CR56+'2'!CR56+'3'!CR56+'4'!CR56+'5'!CR56+'6'!CR56+'7'!CR56+'8'!CR56+'9'!CR56+'10'!CR56+'11'!CR56+'12'!CR56</f>
        <v>0</v>
      </c>
      <c r="CS62" s="65">
        <f t="shared" si="3"/>
        <v>0</v>
      </c>
      <c r="CT62" s="66">
        <f>'1'!CT56+'2'!CT56+'3'!CT56+'4'!CT56+'5'!CT56+'6'!CT56+'7'!CT56+'8'!CT56+'9'!CT56+'10'!CT56+'11'!CT56+'12'!CT56</f>
        <v>0</v>
      </c>
      <c r="CU62" s="67">
        <f>'1'!CU56+'2'!CU56+'3'!CU56+'4'!CU56+'5'!CU56+'6'!CU56+'7'!CU56+'8'!CU56+'9'!CU56+'10'!CU56+'11'!CU56+'12'!CU56</f>
        <v>6281</v>
      </c>
      <c r="CV62" s="68">
        <f>'1'!CV56+'2'!CV56+'3'!CV56+'4'!CV56+'5'!CV56+'6'!CV56+'7'!CV56+'8'!CV56+'9'!CV56+'10'!CV56+'11'!CV56+'12'!CV56</f>
        <v>615</v>
      </c>
      <c r="CW62" s="69">
        <f>'1'!CW56+'2'!CW56+'3'!CW56+'4'!CW56+'5'!CW56+'6'!CW56+'7'!CW56+'8'!CW56+'9'!CW56+'10'!CW56+'11'!CW56+'12'!CW56</f>
        <v>615</v>
      </c>
      <c r="CX62" s="70">
        <f>'1'!CX56+'2'!CX56+'3'!CX56+'4'!CX56+'5'!CX56+'6'!CX56+'7'!CX56+'8'!CX56+'9'!CX56+'10'!CX56+'11'!CX56+'12'!CX56</f>
        <v>0</v>
      </c>
      <c r="CY62" s="67">
        <f>'1'!CY56+'2'!CY56+'3'!CY56+'4'!CY56+'5'!CY56+'6'!CY56+'7'!CY56+'8'!CY56+'9'!CY56+'10'!CY56+'11'!CY56+'12'!CY56</f>
        <v>0</v>
      </c>
      <c r="DA62" s="7"/>
    </row>
    <row r="63" spans="1:105" s="49" customFormat="1" ht="12" customHeight="1" x14ac:dyDescent="0.2">
      <c r="A63" s="50">
        <v>430273</v>
      </c>
      <c r="B63" s="51"/>
      <c r="C63" s="51" t="s">
        <v>147</v>
      </c>
      <c r="D63" s="52">
        <f t="shared" si="4"/>
        <v>847</v>
      </c>
      <c r="E63" s="53">
        <f>'1'!E57+'2'!E57+'3'!E57+'4'!E57+'5'!E57+'6'!E57+'7'!E57+'8'!E57+'9'!E57+'10'!E57+'11'!E57+'12'!E57</f>
        <v>0</v>
      </c>
      <c r="F63" s="53">
        <f>'1'!F57+'2'!F57+'3'!F57+'4'!F57+'5'!F57+'6'!F57+'7'!F57+'8'!F57+'9'!F57+'10'!F57+'11'!F57+'12'!F57</f>
        <v>0</v>
      </c>
      <c r="G63" s="53">
        <f>'1'!G57+'2'!G57+'3'!G57+'4'!G57+'5'!G57+'6'!G57+'7'!G57+'8'!G57+'9'!G57+'10'!G57+'11'!G57+'12'!G57</f>
        <v>0</v>
      </c>
      <c r="H63" s="53">
        <f>'1'!H57+'2'!H57+'3'!H57+'4'!H57+'5'!H57+'6'!H57+'7'!H57+'8'!H57+'9'!H57+'10'!H57+'11'!H57+'12'!H57</f>
        <v>46</v>
      </c>
      <c r="I63" s="53">
        <f>'1'!I57+'2'!I57+'3'!I57+'4'!I57+'5'!I57+'6'!I57+'7'!I57+'8'!I57+'9'!I57+'10'!I57+'11'!I57+'12'!I57</f>
        <v>0</v>
      </c>
      <c r="J63" s="53">
        <f>'1'!J57+'2'!J57+'3'!J57+'4'!J57+'5'!J57+'6'!J57+'7'!J57+'8'!J57+'9'!J57+'10'!J57+'11'!J57+'12'!J57</f>
        <v>0</v>
      </c>
      <c r="K63" s="53">
        <f>'1'!K57+'2'!K57+'3'!K57+'4'!K57+'5'!K57+'6'!K57+'7'!K57+'8'!K57+'9'!K57+'10'!K57+'11'!K57+'12'!K57</f>
        <v>0</v>
      </c>
      <c r="L63" s="53">
        <f>'1'!L57+'2'!L57+'3'!L57+'4'!L57+'5'!L57+'6'!L57+'7'!L57+'8'!L57+'9'!L57+'10'!L57+'11'!L57+'12'!L57</f>
        <v>0</v>
      </c>
      <c r="M63" s="53">
        <f>'1'!M57+'2'!M57+'3'!M57+'4'!M57+'5'!M57+'6'!M57+'7'!M57+'8'!M57+'9'!M57+'10'!M57+'11'!M57+'12'!M57</f>
        <v>0</v>
      </c>
      <c r="N63" s="53">
        <f>'1'!N57+'2'!N57+'3'!N57+'4'!N57+'5'!N57+'6'!N57+'7'!N57+'8'!N57+'9'!N57+'10'!N57+'11'!N57+'12'!N57</f>
        <v>0</v>
      </c>
      <c r="O63" s="53">
        <f>'1'!O57+'2'!O57+'3'!O57+'4'!O57+'5'!O57+'6'!O57+'7'!O57+'8'!O57+'9'!O57+'10'!O57+'11'!O57+'12'!O57</f>
        <v>0</v>
      </c>
      <c r="P63" s="53">
        <f>'1'!P57+'2'!P57+'3'!P57+'4'!P57+'5'!P57+'6'!P57+'7'!P57+'8'!P57+'9'!P57+'10'!P57+'11'!P57+'12'!P57</f>
        <v>71</v>
      </c>
      <c r="Q63" s="53">
        <f>'1'!Q57+'2'!Q57+'3'!Q57+'4'!Q57+'5'!Q57+'6'!Q57+'7'!Q57+'8'!Q57+'9'!Q57+'10'!Q57+'11'!Q57+'12'!Q57</f>
        <v>0</v>
      </c>
      <c r="R63" s="53">
        <f>'1'!R57+'2'!R57+'3'!R57+'4'!R57+'5'!R57+'6'!R57+'7'!R57+'8'!R57+'9'!R57+'10'!R57+'11'!R57+'12'!R57</f>
        <v>0</v>
      </c>
      <c r="S63" s="53">
        <f>'1'!S57+'2'!S57+'3'!S57+'4'!S57+'5'!S57+'6'!S57+'7'!S57+'8'!S57+'9'!S57+'10'!S57+'11'!S57+'12'!S57</f>
        <v>0</v>
      </c>
      <c r="T63" s="53">
        <f>'1'!T57+'2'!T57+'3'!T57+'4'!T57+'5'!T57+'6'!T57+'7'!T57+'8'!T57+'9'!T57+'10'!T57+'11'!T57+'12'!T57</f>
        <v>0</v>
      </c>
      <c r="U63" s="53">
        <f>'1'!U57+'2'!U57+'3'!U57+'4'!U57+'5'!U57+'6'!U57+'7'!U57+'8'!U57+'9'!U57+'10'!U57+'11'!U57+'12'!U57</f>
        <v>0</v>
      </c>
      <c r="V63" s="53">
        <f>'1'!V57+'2'!V57+'3'!V57+'4'!V57+'5'!V57+'6'!V57+'7'!V57+'8'!V57+'9'!V57+'10'!V57+'11'!V57+'12'!V57</f>
        <v>0</v>
      </c>
      <c r="W63" s="53">
        <f>'1'!W57+'2'!W57+'3'!W57+'4'!W57+'5'!W57+'6'!W57+'7'!W57+'8'!W57+'9'!W57+'10'!W57+'11'!W57+'12'!W57</f>
        <v>0</v>
      </c>
      <c r="X63" s="53">
        <f>'1'!X57+'2'!X57+'3'!X57+'4'!X57+'5'!X57+'6'!X57+'7'!X57+'8'!X57+'9'!X57+'10'!X57+'11'!X57+'12'!X57</f>
        <v>11</v>
      </c>
      <c r="Y63" s="53">
        <f>'1'!Y57+'2'!Y57+'3'!Y57+'4'!Y57+'5'!Y57+'6'!Y57+'7'!Y57+'8'!Y57+'9'!Y57+'10'!Y57+'11'!Y57+'12'!Y57</f>
        <v>0</v>
      </c>
      <c r="Z63" s="53">
        <f>'1'!Z57+'2'!Z57+'3'!Z57+'4'!Z57+'5'!Z57+'6'!Z57+'7'!Z57+'8'!Z57+'9'!Z57+'10'!Z57+'11'!Z57+'12'!Z57</f>
        <v>123</v>
      </c>
      <c r="AA63" s="53">
        <f>'1'!AA57+'2'!AA57+'3'!AA57+'4'!AA57+'5'!AA57+'6'!AA57+'7'!AA57+'8'!AA57+'9'!AA57+'10'!AA57+'11'!AA57+'12'!AA57</f>
        <v>0</v>
      </c>
      <c r="AB63" s="53">
        <f>'1'!AB57+'2'!AB57+'3'!AB57+'4'!AB57+'5'!AB57+'6'!AB57+'7'!AB57+'8'!AB57+'9'!AB57+'10'!AB57+'11'!AB57+'12'!AB57</f>
        <v>0</v>
      </c>
      <c r="AC63" s="53">
        <f>'1'!AC57+'2'!AC57+'3'!AC57+'4'!AC57+'5'!AC57+'6'!AC57+'7'!AC57+'8'!AC57+'9'!AC57+'10'!AC57+'11'!AC57+'12'!AC57</f>
        <v>0</v>
      </c>
      <c r="AD63" s="53">
        <f>'1'!AD57+'2'!AD57+'3'!AD57+'4'!AD57+'5'!AD57+'6'!AD57+'7'!AD57+'8'!AD57+'9'!AD57+'10'!AD57+'11'!AD57+'12'!AD57</f>
        <v>0</v>
      </c>
      <c r="AE63" s="53">
        <f>'1'!AE57+'2'!AE57+'3'!AE57+'4'!AE57+'5'!AE57+'6'!AE57+'7'!AE57+'8'!AE57+'9'!AE57+'10'!AE57+'11'!AE57+'12'!AE57</f>
        <v>347</v>
      </c>
      <c r="AF63" s="53">
        <f>'1'!AF57+'2'!AF57+'3'!AF57+'4'!AF57+'5'!AF57+'6'!AF57+'7'!AF57+'8'!AF57+'9'!AF57+'10'!AF57+'11'!AF57+'12'!AF57</f>
        <v>0</v>
      </c>
      <c r="AG63" s="53">
        <f>'1'!AG57+'2'!AG57+'3'!AG57+'4'!AG57+'5'!AG57+'6'!AG57+'7'!AG57+'8'!AG57+'9'!AG57+'10'!AG57+'11'!AG57+'12'!AG57</f>
        <v>0</v>
      </c>
      <c r="AH63" s="53">
        <f>'1'!AH57+'2'!AH57+'3'!AH57+'4'!AH57+'5'!AH57+'6'!AH57+'7'!AH57+'8'!AH57+'9'!AH57+'10'!AH57+'11'!AH57+'12'!AH57</f>
        <v>0</v>
      </c>
      <c r="AI63" s="53">
        <f>'1'!AI57+'2'!AI57+'3'!AI57+'4'!AI57+'5'!AI57+'6'!AI57+'7'!AI57+'8'!AI57+'9'!AI57+'10'!AI57+'11'!AI57+'12'!AI57</f>
        <v>0</v>
      </c>
      <c r="AJ63" s="53">
        <f>'1'!AJ57+'2'!AJ57+'3'!AJ57+'4'!AJ57+'5'!AJ57+'6'!AJ57+'7'!AJ57+'8'!AJ57+'9'!AJ57+'10'!AJ57+'11'!AJ57+'12'!AJ57</f>
        <v>249</v>
      </c>
      <c r="AK63" s="53">
        <f>'1'!AK57+'2'!AK57+'3'!AK57+'4'!AK57+'5'!AK57+'6'!AK57+'7'!AK57+'8'!AK57+'9'!AK57+'10'!AK57+'11'!AK57+'12'!AK57</f>
        <v>0</v>
      </c>
      <c r="AL63" s="53">
        <f>'1'!AL57+'2'!AL57+'3'!AL57+'4'!AL57+'5'!AL57+'6'!AL57+'7'!AL57+'8'!AL57+'9'!AL57+'10'!AL57+'11'!AL57+'12'!AL57</f>
        <v>0</v>
      </c>
      <c r="AM63" s="53">
        <f>'1'!AM57+'2'!AM57+'3'!AM57+'4'!AM57+'5'!AM57+'6'!AM57+'7'!AM57+'8'!AM57+'9'!AM57+'10'!AM57+'11'!AM57+'12'!AM57</f>
        <v>0</v>
      </c>
      <c r="AN63" s="53">
        <f>'1'!AN57+'2'!AN57+'3'!AN57+'4'!AN57+'5'!AN57+'6'!AN57+'7'!AN57+'8'!AN57+'9'!AN57+'10'!AN57+'11'!AN57+'12'!AN57</f>
        <v>0</v>
      </c>
      <c r="AO63" s="53">
        <f>'1'!AO57+'2'!AO57+'3'!AO57+'4'!AO57+'5'!AO57+'6'!AO57+'7'!AO57+'8'!AO57+'9'!AO57+'10'!AO57+'11'!AO57+'12'!AO57</f>
        <v>0</v>
      </c>
      <c r="AP63" s="54">
        <f t="shared" si="5"/>
        <v>847</v>
      </c>
      <c r="AQ63" s="53">
        <f>'1'!AQ57+'2'!AQ57+'3'!AQ57+'4'!AQ57+'5'!AQ57+'6'!AQ57+'7'!AQ57+'8'!AQ57+'9'!AQ57+'10'!AQ57+'11'!AQ57+'12'!AQ57</f>
        <v>0</v>
      </c>
      <c r="AR63" s="55">
        <f>'1'!AR57+'2'!AR57+'3'!AR57+'4'!AR57+'5'!AR57+'6'!AR57+'7'!AR57+'8'!AR57+'9'!AR57+'10'!AR57+'11'!AR57+'12'!AR57</f>
        <v>0</v>
      </c>
      <c r="AS63" s="52">
        <f>'1'!AS57+'2'!AS57+'3'!AS57+'4'!AS57+'5'!AS57+'6'!AS57+'7'!AS57+'8'!AS57+'9'!AS57+'10'!AS57+'11'!AS57+'12'!AS57</f>
        <v>360</v>
      </c>
      <c r="AT63" s="56">
        <f>'1'!AT57+'2'!AT57+'3'!AT57+'4'!AT57+'5'!AT57+'6'!AT57+'7'!AT57+'8'!AT57+'9'!AT57+'10'!AT57+'11'!AT57+'12'!AT57</f>
        <v>0</v>
      </c>
      <c r="AU63" s="53">
        <f>'1'!AU57+'2'!AU57+'3'!AU57+'4'!AU57+'5'!AU57+'6'!AU57+'7'!AU57+'8'!AU57+'9'!AU57+'10'!AU57+'11'!AU57+'12'!AU57</f>
        <v>0</v>
      </c>
      <c r="AV63" s="53">
        <f>'1'!AV57+'2'!AV57+'3'!AV57+'4'!AV57+'5'!AV57+'6'!AV57+'7'!AV57+'8'!AV57+'9'!AV57+'10'!AV57+'11'!AV57+'12'!AV57</f>
        <v>0</v>
      </c>
      <c r="AW63" s="53">
        <f>'1'!AW57+'2'!AW57+'3'!AW57+'4'!AW57+'5'!AW57+'6'!AW57+'7'!AW57+'8'!AW57+'9'!AW57+'10'!AW57+'11'!AW57+'12'!AW57</f>
        <v>0</v>
      </c>
      <c r="AX63" s="57">
        <f>'1'!AX57+'2'!AX57+'3'!AX57+'4'!AX57+'5'!AX57+'6'!AX57+'7'!AX57+'8'!AX57+'9'!AX57+'10'!AX57+'11'!AX57+'12'!AX57</f>
        <v>0</v>
      </c>
      <c r="AY63" s="57">
        <f>'1'!AY57+'2'!AY57+'3'!AY57+'4'!AY57+'5'!AY57+'6'!AY57+'7'!AY57+'8'!AY57+'9'!AY57+'10'!AY57+'11'!AY57+'12'!AY57</f>
        <v>0</v>
      </c>
      <c r="AZ63" s="57">
        <f>'1'!AZ57+'2'!AZ57+'3'!AZ57+'4'!AZ57+'5'!AZ57+'6'!AZ57+'7'!AZ57+'8'!AZ57+'9'!AZ57+'10'!AZ57+'11'!AZ57+'12'!AZ57</f>
        <v>0</v>
      </c>
      <c r="BA63" s="53">
        <f>'1'!BA57+'2'!BA57+'3'!BA57+'4'!BA57+'5'!BA57+'6'!BA57+'7'!BA57+'8'!BA57+'9'!BA57+'10'!BA57+'11'!BA57+'12'!BA57</f>
        <v>0</v>
      </c>
      <c r="BB63" s="53">
        <f>'1'!BB57+'2'!BB57+'3'!BB57+'4'!BB57+'5'!BB57+'6'!BB57+'7'!BB57+'8'!BB57+'9'!BB57+'10'!BB57+'11'!BB57+'12'!BB57</f>
        <v>0</v>
      </c>
      <c r="BC63" s="53">
        <f>'1'!BC57+'2'!BC57+'3'!BC57+'4'!BC57+'5'!BC57+'6'!BC57+'7'!BC57+'8'!BC57+'9'!BC57+'10'!BC57+'11'!BC57+'12'!BC57</f>
        <v>0</v>
      </c>
      <c r="BD63" s="53">
        <f>'1'!BD57+'2'!BD57+'3'!BD57+'4'!BD57+'5'!BD57+'6'!BD57+'7'!BD57+'8'!BD57+'9'!BD57+'10'!BD57+'11'!BD57+'12'!BD57</f>
        <v>83</v>
      </c>
      <c r="BE63" s="53">
        <f>'1'!BE57+'2'!BE57+'3'!BE57+'4'!BE57+'5'!BE57+'6'!BE57+'7'!BE57+'8'!BE57+'9'!BE57+'10'!BE57+'11'!BE57+'12'!BE57</f>
        <v>0</v>
      </c>
      <c r="BF63" s="53">
        <f>'1'!BF57+'2'!BF57+'3'!BF57+'4'!BF57+'5'!BF57+'6'!BF57+'7'!BF57+'8'!BF57+'9'!BF57+'10'!BF57+'11'!BF57+'12'!BF57</f>
        <v>0</v>
      </c>
      <c r="BG63" s="53">
        <f>'1'!BG57+'2'!BG57+'3'!BG57+'4'!BG57+'5'!BG57+'6'!BG57+'7'!BG57+'8'!BG57+'9'!BG57+'10'!BG57+'11'!BG57+'12'!BG57</f>
        <v>0</v>
      </c>
      <c r="BH63" s="53">
        <f>'1'!BH57+'2'!BH57+'3'!BH57+'4'!BH57+'5'!BH57+'6'!BH57+'7'!BH57+'8'!BH57+'9'!BH57+'10'!BH57+'11'!BH57+'12'!BH57</f>
        <v>0</v>
      </c>
      <c r="BI63" s="53">
        <f>'1'!BI57+'2'!BI57+'3'!BI57+'4'!BI57+'5'!BI57+'6'!BI57+'7'!BI57+'8'!BI57+'9'!BI57+'10'!BI57+'11'!BI57+'12'!BI57</f>
        <v>0</v>
      </c>
      <c r="BJ63" s="53">
        <f>'1'!BJ57+'2'!BJ57+'3'!BJ57+'4'!BJ57+'5'!BJ57+'6'!BJ57+'7'!BJ57+'8'!BJ57+'9'!BJ57+'10'!BJ57+'11'!BJ57+'12'!BJ57</f>
        <v>0</v>
      </c>
      <c r="BK63" s="53">
        <f>'1'!BK57+'2'!BK57+'3'!BK57+'4'!BK57+'5'!BK57+'6'!BK57+'7'!BK57+'8'!BK57+'9'!BK57+'10'!BK57+'11'!BK57+'12'!BK57</f>
        <v>0</v>
      </c>
      <c r="BL63" s="53">
        <f>'1'!BL57+'2'!BL57+'3'!BL57+'4'!BL57+'5'!BL57+'6'!BL57+'7'!BL57+'8'!BL57+'9'!BL57+'10'!BL57+'11'!BL57+'12'!BL57</f>
        <v>0</v>
      </c>
      <c r="BM63" s="53">
        <f>'1'!BM57+'2'!BM57+'3'!BM57+'4'!BM57+'5'!BM57+'6'!BM57+'7'!BM57+'8'!BM57+'9'!BM57+'10'!BM57+'11'!BM57+'12'!BM57</f>
        <v>0</v>
      </c>
      <c r="BN63" s="53">
        <f>'1'!BN57+'2'!BN57+'3'!BN57+'4'!BN57+'5'!BN57+'6'!BN57+'7'!BN57+'8'!BN57+'9'!BN57+'10'!BN57+'11'!BN57+'12'!BN57</f>
        <v>0</v>
      </c>
      <c r="BO63" s="53">
        <f>'1'!BO57+'2'!BO57+'3'!BO57+'4'!BO57+'5'!BO57+'6'!BO57+'7'!BO57+'8'!BO57+'9'!BO57+'10'!BO57+'11'!BO57+'12'!BO57</f>
        <v>0</v>
      </c>
      <c r="BP63" s="53">
        <f>'1'!BP57+'2'!BP57+'3'!BP57+'4'!BP57+'5'!BP57+'6'!BP57+'7'!BP57+'8'!BP57+'9'!BP57+'10'!BP57+'11'!BP57+'12'!BP57</f>
        <v>228</v>
      </c>
      <c r="BQ63" s="53">
        <f>'1'!BQ57+'2'!BQ57+'3'!BQ57+'4'!BQ57+'5'!BQ57+'6'!BQ57+'7'!BQ57+'8'!BQ57+'9'!BQ57+'10'!BQ57+'11'!BQ57+'12'!BQ57</f>
        <v>0</v>
      </c>
      <c r="BR63" s="53">
        <f>'1'!BR57+'2'!BR57+'3'!BR57+'4'!BR57+'5'!BR57+'6'!BR57+'7'!BR57+'8'!BR57+'9'!BR57+'10'!BR57+'11'!BR57+'12'!BR57</f>
        <v>0</v>
      </c>
      <c r="BS63" s="53">
        <f>'1'!BS57+'2'!BS57+'3'!BS57+'4'!BS57+'5'!BS57+'6'!BS57+'7'!BS57+'8'!BS57+'9'!BS57+'10'!BS57+'11'!BS57+'12'!BS57</f>
        <v>49</v>
      </c>
      <c r="BT63" s="53">
        <f>'1'!BT57+'2'!BT57+'3'!BT57+'4'!BT57+'5'!BT57+'6'!BT57+'7'!BT57+'8'!BT57+'9'!BT57+'10'!BT57+'11'!BT57+'12'!BT57</f>
        <v>0</v>
      </c>
      <c r="BU63" s="53">
        <f>'1'!BU57+'2'!BU57+'3'!BU57+'4'!BU57+'5'!BU57+'6'!BU57+'7'!BU57+'8'!BU57+'9'!BU57+'10'!BU57+'11'!BU57+'12'!BU57</f>
        <v>0</v>
      </c>
      <c r="BV63" s="53">
        <f>'1'!BV57+'2'!BV57+'3'!BV57+'4'!BV57+'5'!BV57+'6'!BV57+'7'!BV57+'8'!BV57+'9'!BV57+'10'!BV57+'11'!BV57+'12'!BV57</f>
        <v>0</v>
      </c>
      <c r="BW63" s="53">
        <f>'1'!BW57+'2'!BW57+'3'!BW57+'4'!BW57+'5'!BW57+'6'!BW57+'7'!BW57+'8'!BW57+'9'!BW57+'10'!BW57+'11'!BW57+'12'!BW57</f>
        <v>0</v>
      </c>
      <c r="BX63" s="54">
        <f t="shared" si="6"/>
        <v>360</v>
      </c>
      <c r="BY63" s="53">
        <f>'1'!BY57+'2'!BY57+'3'!BY57+'4'!BY57+'5'!BY57+'6'!BY57+'7'!BY57+'8'!BY57+'9'!BY57+'10'!BY57+'11'!BY57+'12'!BY57</f>
        <v>0</v>
      </c>
      <c r="BZ63" s="55">
        <f>'1'!BZ57+'2'!BZ57+'3'!BZ57+'4'!BZ57+'5'!BZ57+'6'!BZ57+'7'!BZ57+'8'!BZ57+'9'!BZ57+'10'!BZ57+'11'!BZ57+'12'!BZ57</f>
        <v>0</v>
      </c>
      <c r="CA63" s="58">
        <f>'1'!CA57+'2'!CA57+'3'!CA57+'4'!CA57+'5'!CA57+'6'!CA57+'7'!CA57+'8'!CA57+'9'!CA57+'10'!CA57+'11'!CA57+'12'!CA57</f>
        <v>72087</v>
      </c>
      <c r="CB63" s="59">
        <f>'1'!CB57+'2'!CB57+'3'!CB57+'4'!CB57+'5'!CB57+'6'!CB57+'7'!CB57+'8'!CB57+'9'!CB57+'10'!CB57+'11'!CB57+'12'!CB57</f>
        <v>0</v>
      </c>
      <c r="CC63" s="59">
        <f>'1'!CC57+'2'!CC57+'3'!CC57+'4'!CC57+'5'!CC57+'6'!CC57+'7'!CC57+'8'!CC57+'9'!CC57+'10'!CC57+'11'!CC57+'12'!CC57</f>
        <v>0</v>
      </c>
      <c r="CD63" s="59">
        <f>'1'!CD57+'2'!CD57+'3'!CD57+'4'!CD57+'5'!CD57+'6'!CD57+'7'!CD57+'8'!CD57+'9'!CD57+'10'!CD57+'11'!CD57+'12'!CD57</f>
        <v>10</v>
      </c>
      <c r="CE63" s="59">
        <f>'1'!CE57+'2'!CE57+'3'!CE57+'4'!CE57+'5'!CE57+'6'!CE57+'7'!CE57+'8'!CE57+'9'!CE57+'10'!CE57+'11'!CE57+'12'!CE57</f>
        <v>0</v>
      </c>
      <c r="CF63" s="59">
        <f>'1'!CF57+'2'!CF57+'3'!CF57+'4'!CF57+'5'!CF57+'6'!CF57+'7'!CF57+'8'!CF57+'9'!CF57+'10'!CF57+'11'!CF57+'12'!CF57</f>
        <v>0</v>
      </c>
      <c r="CG63" s="59">
        <f>'1'!CG57+'2'!CG57+'3'!CG57+'4'!CG57+'5'!CG57+'6'!CG57+'7'!CG57+'8'!CG57+'9'!CG57+'10'!CG57+'11'!CG57+'12'!CG57</f>
        <v>0</v>
      </c>
      <c r="CH63" s="59">
        <f>'1'!CH57+'2'!CH57+'3'!CH57+'4'!CH57+'5'!CH57+'6'!CH57+'7'!CH57+'8'!CH57+'9'!CH57+'10'!CH57+'11'!CH57+'12'!CH57</f>
        <v>0</v>
      </c>
      <c r="CI63" s="59">
        <f>'1'!CI57+'2'!CI57+'3'!CI57+'4'!CI57+'5'!CI57+'6'!CI57+'7'!CI57+'8'!CI57+'9'!CI57+'10'!CI57+'11'!CI57+'12'!CI57</f>
        <v>0</v>
      </c>
      <c r="CJ63" s="59">
        <f>'1'!CJ57+'2'!CJ57+'3'!CJ57+'4'!CJ57+'5'!CJ57+'6'!CJ57+'7'!CJ57+'8'!CJ57+'9'!CJ57+'10'!CJ57+'11'!CJ57+'12'!CJ57</f>
        <v>0</v>
      </c>
      <c r="CK63" s="59">
        <f>'1'!CK57+'2'!CK57+'3'!CK57+'4'!CK57+'5'!CK57+'6'!CK57+'7'!CK57+'8'!CK57+'9'!CK57+'10'!CK57+'11'!CK57+'12'!CK57</f>
        <v>0</v>
      </c>
      <c r="CL63" s="60">
        <f>'1'!CL57+'2'!CL57+'3'!CL57+'4'!CL57+'5'!CL57+'6'!CL57+'7'!CL57+'8'!CL57+'9'!CL57+'10'!CL57+'11'!CL57+'12'!CL57</f>
        <v>24568</v>
      </c>
      <c r="CM63" s="61">
        <f>'1'!CM57+'2'!CM57+'3'!CM57+'4'!CM57+'5'!CM57+'6'!CM57+'7'!CM57+'8'!CM57+'9'!CM57+'10'!CM57+'11'!CM57+'12'!CM57</f>
        <v>0</v>
      </c>
      <c r="CN63" s="62">
        <f>'1'!CN57+'2'!CN57+'3'!CN57+'4'!CN57+'5'!CN57+'6'!CN57+'7'!CN57+'8'!CN57+'9'!CN57+'10'!CN57+'11'!CN57+'12'!CN57</f>
        <v>0</v>
      </c>
      <c r="CO63" s="63">
        <f t="shared" si="7"/>
        <v>0</v>
      </c>
      <c r="CP63" s="64">
        <f>'1'!CP57+'2'!CP57+'3'!CP57+'4'!CP57+'5'!CP57+'6'!CP57+'7'!CP57+'8'!CP57+'9'!CP57+'10'!CP57+'11'!CP57+'12'!CP57</f>
        <v>0</v>
      </c>
      <c r="CQ63" s="64">
        <f>'1'!CQ57+'2'!CQ57+'3'!CQ57+'4'!CQ57+'5'!CQ57+'6'!CQ57+'7'!CQ57+'8'!CQ57+'9'!CQ57+'10'!CQ57+'11'!CQ57+'12'!CQ57</f>
        <v>0</v>
      </c>
      <c r="CR63" s="65">
        <f>'1'!CR57+'2'!CR57+'3'!CR57+'4'!CR57+'5'!CR57+'6'!CR57+'7'!CR57+'8'!CR57+'9'!CR57+'10'!CR57+'11'!CR57+'12'!CR57</f>
        <v>0</v>
      </c>
      <c r="CS63" s="65">
        <f t="shared" si="3"/>
        <v>0</v>
      </c>
      <c r="CT63" s="66">
        <f>'1'!CT57+'2'!CT57+'3'!CT57+'4'!CT57+'5'!CT57+'6'!CT57+'7'!CT57+'8'!CT57+'9'!CT57+'10'!CT57+'11'!CT57+'12'!CT57</f>
        <v>0</v>
      </c>
      <c r="CU63" s="67">
        <f>'1'!CU57+'2'!CU57+'3'!CU57+'4'!CU57+'5'!CU57+'6'!CU57+'7'!CU57+'8'!CU57+'9'!CU57+'10'!CU57+'11'!CU57+'12'!CU57</f>
        <v>1200</v>
      </c>
      <c r="CV63" s="68">
        <f>'1'!CV57+'2'!CV57+'3'!CV57+'4'!CV57+'5'!CV57+'6'!CV57+'7'!CV57+'8'!CV57+'9'!CV57+'10'!CV57+'11'!CV57+'12'!CV57</f>
        <v>0</v>
      </c>
      <c r="CW63" s="69">
        <f>'1'!CW57+'2'!CW57+'3'!CW57+'4'!CW57+'5'!CW57+'6'!CW57+'7'!CW57+'8'!CW57+'9'!CW57+'10'!CW57+'11'!CW57+'12'!CW57</f>
        <v>0</v>
      </c>
      <c r="CX63" s="70">
        <f>'1'!CX57+'2'!CX57+'3'!CX57+'4'!CX57+'5'!CX57+'6'!CX57+'7'!CX57+'8'!CX57+'9'!CX57+'10'!CX57+'11'!CX57+'12'!CX57</f>
        <v>0</v>
      </c>
      <c r="CY63" s="67">
        <f>'1'!CY57+'2'!CY57+'3'!CY57+'4'!CY57+'5'!CY57+'6'!CY57+'7'!CY57+'8'!CY57+'9'!CY57+'10'!CY57+'11'!CY57+'12'!CY57</f>
        <v>0</v>
      </c>
      <c r="DA63" s="7"/>
    </row>
    <row r="64" spans="1:105" s="49" customFormat="1" ht="12" customHeight="1" x14ac:dyDescent="0.2">
      <c r="A64" s="50">
        <v>430276</v>
      </c>
      <c r="B64" s="51"/>
      <c r="C64" s="51" t="s">
        <v>148</v>
      </c>
      <c r="D64" s="52">
        <f t="shared" si="4"/>
        <v>886</v>
      </c>
      <c r="E64" s="53">
        <f>'1'!E58+'2'!E58+'3'!E58+'4'!E58+'5'!E58+'6'!E58+'7'!E58+'8'!E58+'9'!E58+'10'!E58+'11'!E58+'12'!E58</f>
        <v>0</v>
      </c>
      <c r="F64" s="53">
        <f>'1'!F58+'2'!F58+'3'!F58+'4'!F58+'5'!F58+'6'!F58+'7'!F58+'8'!F58+'9'!F58+'10'!F58+'11'!F58+'12'!F58</f>
        <v>0</v>
      </c>
      <c r="G64" s="53">
        <f>'1'!G58+'2'!G58+'3'!G58+'4'!G58+'5'!G58+'6'!G58+'7'!G58+'8'!G58+'9'!G58+'10'!G58+'11'!G58+'12'!G58</f>
        <v>0</v>
      </c>
      <c r="H64" s="53">
        <f>'1'!H58+'2'!H58+'3'!H58+'4'!H58+'5'!H58+'6'!H58+'7'!H58+'8'!H58+'9'!H58+'10'!H58+'11'!H58+'12'!H58</f>
        <v>0</v>
      </c>
      <c r="I64" s="53">
        <f>'1'!I58+'2'!I58+'3'!I58+'4'!I58+'5'!I58+'6'!I58+'7'!I58+'8'!I58+'9'!I58+'10'!I58+'11'!I58+'12'!I58</f>
        <v>0</v>
      </c>
      <c r="J64" s="53">
        <f>'1'!J58+'2'!J58+'3'!J58+'4'!J58+'5'!J58+'6'!J58+'7'!J58+'8'!J58+'9'!J58+'10'!J58+'11'!J58+'12'!J58</f>
        <v>0</v>
      </c>
      <c r="K64" s="53">
        <f>'1'!K58+'2'!K58+'3'!K58+'4'!K58+'5'!K58+'6'!K58+'7'!K58+'8'!K58+'9'!K58+'10'!K58+'11'!K58+'12'!K58</f>
        <v>0</v>
      </c>
      <c r="L64" s="53">
        <f>'1'!L58+'2'!L58+'3'!L58+'4'!L58+'5'!L58+'6'!L58+'7'!L58+'8'!L58+'9'!L58+'10'!L58+'11'!L58+'12'!L58</f>
        <v>0</v>
      </c>
      <c r="M64" s="53">
        <f>'1'!M58+'2'!M58+'3'!M58+'4'!M58+'5'!M58+'6'!M58+'7'!M58+'8'!M58+'9'!M58+'10'!M58+'11'!M58+'12'!M58</f>
        <v>0</v>
      </c>
      <c r="N64" s="53">
        <f>'1'!N58+'2'!N58+'3'!N58+'4'!N58+'5'!N58+'6'!N58+'7'!N58+'8'!N58+'9'!N58+'10'!N58+'11'!N58+'12'!N58</f>
        <v>0</v>
      </c>
      <c r="O64" s="53">
        <f>'1'!O58+'2'!O58+'3'!O58+'4'!O58+'5'!O58+'6'!O58+'7'!O58+'8'!O58+'9'!O58+'10'!O58+'11'!O58+'12'!O58</f>
        <v>0</v>
      </c>
      <c r="P64" s="53">
        <f>'1'!P58+'2'!P58+'3'!P58+'4'!P58+'5'!P58+'6'!P58+'7'!P58+'8'!P58+'9'!P58+'10'!P58+'11'!P58+'12'!P58</f>
        <v>144</v>
      </c>
      <c r="Q64" s="53">
        <f>'1'!Q58+'2'!Q58+'3'!Q58+'4'!Q58+'5'!Q58+'6'!Q58+'7'!Q58+'8'!Q58+'9'!Q58+'10'!Q58+'11'!Q58+'12'!Q58</f>
        <v>0</v>
      </c>
      <c r="R64" s="53">
        <f>'1'!R58+'2'!R58+'3'!R58+'4'!R58+'5'!R58+'6'!R58+'7'!R58+'8'!R58+'9'!R58+'10'!R58+'11'!R58+'12'!R58</f>
        <v>0</v>
      </c>
      <c r="S64" s="53">
        <f>'1'!S58+'2'!S58+'3'!S58+'4'!S58+'5'!S58+'6'!S58+'7'!S58+'8'!S58+'9'!S58+'10'!S58+'11'!S58+'12'!S58</f>
        <v>0</v>
      </c>
      <c r="T64" s="53">
        <f>'1'!T58+'2'!T58+'3'!T58+'4'!T58+'5'!T58+'6'!T58+'7'!T58+'8'!T58+'9'!T58+'10'!T58+'11'!T58+'12'!T58</f>
        <v>0</v>
      </c>
      <c r="U64" s="53">
        <f>'1'!U58+'2'!U58+'3'!U58+'4'!U58+'5'!U58+'6'!U58+'7'!U58+'8'!U58+'9'!U58+'10'!U58+'11'!U58+'12'!U58</f>
        <v>0</v>
      </c>
      <c r="V64" s="53">
        <f>'1'!V58+'2'!V58+'3'!V58+'4'!V58+'5'!V58+'6'!V58+'7'!V58+'8'!V58+'9'!V58+'10'!V58+'11'!V58+'12'!V58</f>
        <v>0</v>
      </c>
      <c r="W64" s="53">
        <f>'1'!W58+'2'!W58+'3'!W58+'4'!W58+'5'!W58+'6'!W58+'7'!W58+'8'!W58+'9'!W58+'10'!W58+'11'!W58+'12'!W58</f>
        <v>0</v>
      </c>
      <c r="X64" s="53">
        <f>'1'!X58+'2'!X58+'3'!X58+'4'!X58+'5'!X58+'6'!X58+'7'!X58+'8'!X58+'9'!X58+'10'!X58+'11'!X58+'12'!X58</f>
        <v>0</v>
      </c>
      <c r="Y64" s="53">
        <f>'1'!Y58+'2'!Y58+'3'!Y58+'4'!Y58+'5'!Y58+'6'!Y58+'7'!Y58+'8'!Y58+'9'!Y58+'10'!Y58+'11'!Y58+'12'!Y58</f>
        <v>0</v>
      </c>
      <c r="Z64" s="53">
        <f>'1'!Z58+'2'!Z58+'3'!Z58+'4'!Z58+'5'!Z58+'6'!Z58+'7'!Z58+'8'!Z58+'9'!Z58+'10'!Z58+'11'!Z58+'12'!Z58</f>
        <v>70</v>
      </c>
      <c r="AA64" s="53">
        <f>'1'!AA58+'2'!AA58+'3'!AA58+'4'!AA58+'5'!AA58+'6'!AA58+'7'!AA58+'8'!AA58+'9'!AA58+'10'!AA58+'11'!AA58+'12'!AA58</f>
        <v>0</v>
      </c>
      <c r="AB64" s="53">
        <f>'1'!AB58+'2'!AB58+'3'!AB58+'4'!AB58+'5'!AB58+'6'!AB58+'7'!AB58+'8'!AB58+'9'!AB58+'10'!AB58+'11'!AB58+'12'!AB58</f>
        <v>0</v>
      </c>
      <c r="AC64" s="53">
        <f>'1'!AC58+'2'!AC58+'3'!AC58+'4'!AC58+'5'!AC58+'6'!AC58+'7'!AC58+'8'!AC58+'9'!AC58+'10'!AC58+'11'!AC58+'12'!AC58</f>
        <v>0</v>
      </c>
      <c r="AD64" s="53">
        <f>'1'!AD58+'2'!AD58+'3'!AD58+'4'!AD58+'5'!AD58+'6'!AD58+'7'!AD58+'8'!AD58+'9'!AD58+'10'!AD58+'11'!AD58+'12'!AD58</f>
        <v>0</v>
      </c>
      <c r="AE64" s="53">
        <f>'1'!AE58+'2'!AE58+'3'!AE58+'4'!AE58+'5'!AE58+'6'!AE58+'7'!AE58+'8'!AE58+'9'!AE58+'10'!AE58+'11'!AE58+'12'!AE58</f>
        <v>418</v>
      </c>
      <c r="AF64" s="53">
        <f>'1'!AF58+'2'!AF58+'3'!AF58+'4'!AF58+'5'!AF58+'6'!AF58+'7'!AF58+'8'!AF58+'9'!AF58+'10'!AF58+'11'!AF58+'12'!AF58</f>
        <v>0</v>
      </c>
      <c r="AG64" s="53">
        <f>'1'!AG58+'2'!AG58+'3'!AG58+'4'!AG58+'5'!AG58+'6'!AG58+'7'!AG58+'8'!AG58+'9'!AG58+'10'!AG58+'11'!AG58+'12'!AG58</f>
        <v>0</v>
      </c>
      <c r="AH64" s="53">
        <f>'1'!AH58+'2'!AH58+'3'!AH58+'4'!AH58+'5'!AH58+'6'!AH58+'7'!AH58+'8'!AH58+'9'!AH58+'10'!AH58+'11'!AH58+'12'!AH58</f>
        <v>0</v>
      </c>
      <c r="AI64" s="53">
        <f>'1'!AI58+'2'!AI58+'3'!AI58+'4'!AI58+'5'!AI58+'6'!AI58+'7'!AI58+'8'!AI58+'9'!AI58+'10'!AI58+'11'!AI58+'12'!AI58</f>
        <v>0</v>
      </c>
      <c r="AJ64" s="53">
        <f>'1'!AJ58+'2'!AJ58+'3'!AJ58+'4'!AJ58+'5'!AJ58+'6'!AJ58+'7'!AJ58+'8'!AJ58+'9'!AJ58+'10'!AJ58+'11'!AJ58+'12'!AJ58</f>
        <v>254</v>
      </c>
      <c r="AK64" s="53">
        <f>'1'!AK58+'2'!AK58+'3'!AK58+'4'!AK58+'5'!AK58+'6'!AK58+'7'!AK58+'8'!AK58+'9'!AK58+'10'!AK58+'11'!AK58+'12'!AK58</f>
        <v>0</v>
      </c>
      <c r="AL64" s="53">
        <f>'1'!AL58+'2'!AL58+'3'!AL58+'4'!AL58+'5'!AL58+'6'!AL58+'7'!AL58+'8'!AL58+'9'!AL58+'10'!AL58+'11'!AL58+'12'!AL58</f>
        <v>0</v>
      </c>
      <c r="AM64" s="53">
        <f>'1'!AM58+'2'!AM58+'3'!AM58+'4'!AM58+'5'!AM58+'6'!AM58+'7'!AM58+'8'!AM58+'9'!AM58+'10'!AM58+'11'!AM58+'12'!AM58</f>
        <v>0</v>
      </c>
      <c r="AN64" s="53">
        <f>'1'!AN58+'2'!AN58+'3'!AN58+'4'!AN58+'5'!AN58+'6'!AN58+'7'!AN58+'8'!AN58+'9'!AN58+'10'!AN58+'11'!AN58+'12'!AN58</f>
        <v>0</v>
      </c>
      <c r="AO64" s="53">
        <f>'1'!AO58+'2'!AO58+'3'!AO58+'4'!AO58+'5'!AO58+'6'!AO58+'7'!AO58+'8'!AO58+'9'!AO58+'10'!AO58+'11'!AO58+'12'!AO58</f>
        <v>0</v>
      </c>
      <c r="AP64" s="54">
        <f t="shared" si="5"/>
        <v>886</v>
      </c>
      <c r="AQ64" s="53">
        <f>'1'!AQ58+'2'!AQ58+'3'!AQ58+'4'!AQ58+'5'!AQ58+'6'!AQ58+'7'!AQ58+'8'!AQ58+'9'!AQ58+'10'!AQ58+'11'!AQ58+'12'!AQ58</f>
        <v>0</v>
      </c>
      <c r="AR64" s="55">
        <f>'1'!AR58+'2'!AR58+'3'!AR58+'4'!AR58+'5'!AR58+'6'!AR58+'7'!AR58+'8'!AR58+'9'!AR58+'10'!AR58+'11'!AR58+'12'!AR58</f>
        <v>0</v>
      </c>
      <c r="AS64" s="52">
        <f>'1'!AS58+'2'!AS58+'3'!AS58+'4'!AS58+'5'!AS58+'6'!AS58+'7'!AS58+'8'!AS58+'9'!AS58+'10'!AS58+'11'!AS58+'12'!AS58</f>
        <v>179</v>
      </c>
      <c r="AT64" s="56">
        <f>'1'!AT58+'2'!AT58+'3'!AT58+'4'!AT58+'5'!AT58+'6'!AT58+'7'!AT58+'8'!AT58+'9'!AT58+'10'!AT58+'11'!AT58+'12'!AT58</f>
        <v>0</v>
      </c>
      <c r="AU64" s="53">
        <f>'1'!AU58+'2'!AU58+'3'!AU58+'4'!AU58+'5'!AU58+'6'!AU58+'7'!AU58+'8'!AU58+'9'!AU58+'10'!AU58+'11'!AU58+'12'!AU58</f>
        <v>0</v>
      </c>
      <c r="AV64" s="53">
        <f>'1'!AV58+'2'!AV58+'3'!AV58+'4'!AV58+'5'!AV58+'6'!AV58+'7'!AV58+'8'!AV58+'9'!AV58+'10'!AV58+'11'!AV58+'12'!AV58</f>
        <v>0</v>
      </c>
      <c r="AW64" s="53">
        <f>'1'!AW58+'2'!AW58+'3'!AW58+'4'!AW58+'5'!AW58+'6'!AW58+'7'!AW58+'8'!AW58+'9'!AW58+'10'!AW58+'11'!AW58+'12'!AW58</f>
        <v>0</v>
      </c>
      <c r="AX64" s="57">
        <f>'1'!AX58+'2'!AX58+'3'!AX58+'4'!AX58+'5'!AX58+'6'!AX58+'7'!AX58+'8'!AX58+'9'!AX58+'10'!AX58+'11'!AX58+'12'!AX58</f>
        <v>0</v>
      </c>
      <c r="AY64" s="57">
        <f>'1'!AY58+'2'!AY58+'3'!AY58+'4'!AY58+'5'!AY58+'6'!AY58+'7'!AY58+'8'!AY58+'9'!AY58+'10'!AY58+'11'!AY58+'12'!AY58</f>
        <v>0</v>
      </c>
      <c r="AZ64" s="57">
        <f>'1'!AZ58+'2'!AZ58+'3'!AZ58+'4'!AZ58+'5'!AZ58+'6'!AZ58+'7'!AZ58+'8'!AZ58+'9'!AZ58+'10'!AZ58+'11'!AZ58+'12'!AZ58</f>
        <v>0</v>
      </c>
      <c r="BA64" s="53">
        <f>'1'!BA58+'2'!BA58+'3'!BA58+'4'!BA58+'5'!BA58+'6'!BA58+'7'!BA58+'8'!BA58+'9'!BA58+'10'!BA58+'11'!BA58+'12'!BA58</f>
        <v>0</v>
      </c>
      <c r="BB64" s="53">
        <f>'1'!BB58+'2'!BB58+'3'!BB58+'4'!BB58+'5'!BB58+'6'!BB58+'7'!BB58+'8'!BB58+'9'!BB58+'10'!BB58+'11'!BB58+'12'!BB58</f>
        <v>0</v>
      </c>
      <c r="BC64" s="53">
        <f>'1'!BC58+'2'!BC58+'3'!BC58+'4'!BC58+'5'!BC58+'6'!BC58+'7'!BC58+'8'!BC58+'9'!BC58+'10'!BC58+'11'!BC58+'12'!BC58</f>
        <v>0</v>
      </c>
      <c r="BD64" s="53">
        <f>'1'!BD58+'2'!BD58+'3'!BD58+'4'!BD58+'5'!BD58+'6'!BD58+'7'!BD58+'8'!BD58+'9'!BD58+'10'!BD58+'11'!BD58+'12'!BD58</f>
        <v>55</v>
      </c>
      <c r="BE64" s="53">
        <f>'1'!BE58+'2'!BE58+'3'!BE58+'4'!BE58+'5'!BE58+'6'!BE58+'7'!BE58+'8'!BE58+'9'!BE58+'10'!BE58+'11'!BE58+'12'!BE58</f>
        <v>0</v>
      </c>
      <c r="BF64" s="53">
        <f>'1'!BF58+'2'!BF58+'3'!BF58+'4'!BF58+'5'!BF58+'6'!BF58+'7'!BF58+'8'!BF58+'9'!BF58+'10'!BF58+'11'!BF58+'12'!BF58</f>
        <v>0</v>
      </c>
      <c r="BG64" s="53">
        <f>'1'!BG58+'2'!BG58+'3'!BG58+'4'!BG58+'5'!BG58+'6'!BG58+'7'!BG58+'8'!BG58+'9'!BG58+'10'!BG58+'11'!BG58+'12'!BG58</f>
        <v>0</v>
      </c>
      <c r="BH64" s="53">
        <f>'1'!BH58+'2'!BH58+'3'!BH58+'4'!BH58+'5'!BH58+'6'!BH58+'7'!BH58+'8'!BH58+'9'!BH58+'10'!BH58+'11'!BH58+'12'!BH58</f>
        <v>0</v>
      </c>
      <c r="BI64" s="53">
        <f>'1'!BI58+'2'!BI58+'3'!BI58+'4'!BI58+'5'!BI58+'6'!BI58+'7'!BI58+'8'!BI58+'9'!BI58+'10'!BI58+'11'!BI58+'12'!BI58</f>
        <v>0</v>
      </c>
      <c r="BJ64" s="53">
        <f>'1'!BJ58+'2'!BJ58+'3'!BJ58+'4'!BJ58+'5'!BJ58+'6'!BJ58+'7'!BJ58+'8'!BJ58+'9'!BJ58+'10'!BJ58+'11'!BJ58+'12'!BJ58</f>
        <v>0</v>
      </c>
      <c r="BK64" s="53">
        <f>'1'!BK58+'2'!BK58+'3'!BK58+'4'!BK58+'5'!BK58+'6'!BK58+'7'!BK58+'8'!BK58+'9'!BK58+'10'!BK58+'11'!BK58+'12'!BK58</f>
        <v>0</v>
      </c>
      <c r="BL64" s="53">
        <f>'1'!BL58+'2'!BL58+'3'!BL58+'4'!BL58+'5'!BL58+'6'!BL58+'7'!BL58+'8'!BL58+'9'!BL58+'10'!BL58+'11'!BL58+'12'!BL58</f>
        <v>0</v>
      </c>
      <c r="BM64" s="53">
        <f>'1'!BM58+'2'!BM58+'3'!BM58+'4'!BM58+'5'!BM58+'6'!BM58+'7'!BM58+'8'!BM58+'9'!BM58+'10'!BM58+'11'!BM58+'12'!BM58</f>
        <v>0</v>
      </c>
      <c r="BN64" s="53">
        <f>'1'!BN58+'2'!BN58+'3'!BN58+'4'!BN58+'5'!BN58+'6'!BN58+'7'!BN58+'8'!BN58+'9'!BN58+'10'!BN58+'11'!BN58+'12'!BN58</f>
        <v>0</v>
      </c>
      <c r="BO64" s="53">
        <f>'1'!BO58+'2'!BO58+'3'!BO58+'4'!BO58+'5'!BO58+'6'!BO58+'7'!BO58+'8'!BO58+'9'!BO58+'10'!BO58+'11'!BO58+'12'!BO58</f>
        <v>0</v>
      </c>
      <c r="BP64" s="53">
        <f>'1'!BP58+'2'!BP58+'3'!BP58+'4'!BP58+'5'!BP58+'6'!BP58+'7'!BP58+'8'!BP58+'9'!BP58+'10'!BP58+'11'!BP58+'12'!BP58</f>
        <v>107</v>
      </c>
      <c r="BQ64" s="53">
        <f>'1'!BQ58+'2'!BQ58+'3'!BQ58+'4'!BQ58+'5'!BQ58+'6'!BQ58+'7'!BQ58+'8'!BQ58+'9'!BQ58+'10'!BQ58+'11'!BQ58+'12'!BQ58</f>
        <v>0</v>
      </c>
      <c r="BR64" s="53">
        <f>'1'!BR58+'2'!BR58+'3'!BR58+'4'!BR58+'5'!BR58+'6'!BR58+'7'!BR58+'8'!BR58+'9'!BR58+'10'!BR58+'11'!BR58+'12'!BR58</f>
        <v>0</v>
      </c>
      <c r="BS64" s="53">
        <f>'1'!BS58+'2'!BS58+'3'!BS58+'4'!BS58+'5'!BS58+'6'!BS58+'7'!BS58+'8'!BS58+'9'!BS58+'10'!BS58+'11'!BS58+'12'!BS58</f>
        <v>17</v>
      </c>
      <c r="BT64" s="53">
        <f>'1'!BT58+'2'!BT58+'3'!BT58+'4'!BT58+'5'!BT58+'6'!BT58+'7'!BT58+'8'!BT58+'9'!BT58+'10'!BT58+'11'!BT58+'12'!BT58</f>
        <v>0</v>
      </c>
      <c r="BU64" s="53">
        <f>'1'!BU58+'2'!BU58+'3'!BU58+'4'!BU58+'5'!BU58+'6'!BU58+'7'!BU58+'8'!BU58+'9'!BU58+'10'!BU58+'11'!BU58+'12'!BU58</f>
        <v>0</v>
      </c>
      <c r="BV64" s="53">
        <f>'1'!BV58+'2'!BV58+'3'!BV58+'4'!BV58+'5'!BV58+'6'!BV58+'7'!BV58+'8'!BV58+'9'!BV58+'10'!BV58+'11'!BV58+'12'!BV58</f>
        <v>0</v>
      </c>
      <c r="BW64" s="53">
        <f>'1'!BW58+'2'!BW58+'3'!BW58+'4'!BW58+'5'!BW58+'6'!BW58+'7'!BW58+'8'!BW58+'9'!BW58+'10'!BW58+'11'!BW58+'12'!BW58</f>
        <v>0</v>
      </c>
      <c r="BX64" s="54">
        <f t="shared" si="6"/>
        <v>179</v>
      </c>
      <c r="BY64" s="53">
        <f>'1'!BY58+'2'!BY58+'3'!BY58+'4'!BY58+'5'!BY58+'6'!BY58+'7'!BY58+'8'!BY58+'9'!BY58+'10'!BY58+'11'!BY58+'12'!BY58</f>
        <v>0</v>
      </c>
      <c r="BZ64" s="55">
        <f>'1'!BZ58+'2'!BZ58+'3'!BZ58+'4'!BZ58+'5'!BZ58+'6'!BZ58+'7'!BZ58+'8'!BZ58+'9'!BZ58+'10'!BZ58+'11'!BZ58+'12'!BZ58</f>
        <v>0</v>
      </c>
      <c r="CA64" s="58">
        <f>'1'!CA58+'2'!CA58+'3'!CA58+'4'!CA58+'5'!CA58+'6'!CA58+'7'!CA58+'8'!CA58+'9'!CA58+'10'!CA58+'11'!CA58+'12'!CA58</f>
        <v>61544</v>
      </c>
      <c r="CB64" s="59">
        <f>'1'!CB58+'2'!CB58+'3'!CB58+'4'!CB58+'5'!CB58+'6'!CB58+'7'!CB58+'8'!CB58+'9'!CB58+'10'!CB58+'11'!CB58+'12'!CB58</f>
        <v>0</v>
      </c>
      <c r="CC64" s="59">
        <f>'1'!CC58+'2'!CC58+'3'!CC58+'4'!CC58+'5'!CC58+'6'!CC58+'7'!CC58+'8'!CC58+'9'!CC58+'10'!CC58+'11'!CC58+'12'!CC58</f>
        <v>0</v>
      </c>
      <c r="CD64" s="59">
        <f>'1'!CD58+'2'!CD58+'3'!CD58+'4'!CD58+'5'!CD58+'6'!CD58+'7'!CD58+'8'!CD58+'9'!CD58+'10'!CD58+'11'!CD58+'12'!CD58</f>
        <v>15</v>
      </c>
      <c r="CE64" s="59">
        <f>'1'!CE58+'2'!CE58+'3'!CE58+'4'!CE58+'5'!CE58+'6'!CE58+'7'!CE58+'8'!CE58+'9'!CE58+'10'!CE58+'11'!CE58+'12'!CE58</f>
        <v>0</v>
      </c>
      <c r="CF64" s="59">
        <f>'1'!CF58+'2'!CF58+'3'!CF58+'4'!CF58+'5'!CF58+'6'!CF58+'7'!CF58+'8'!CF58+'9'!CF58+'10'!CF58+'11'!CF58+'12'!CF58</f>
        <v>0</v>
      </c>
      <c r="CG64" s="59">
        <f>'1'!CG58+'2'!CG58+'3'!CG58+'4'!CG58+'5'!CG58+'6'!CG58+'7'!CG58+'8'!CG58+'9'!CG58+'10'!CG58+'11'!CG58+'12'!CG58</f>
        <v>95</v>
      </c>
      <c r="CH64" s="59">
        <f>'1'!CH58+'2'!CH58+'3'!CH58+'4'!CH58+'5'!CH58+'6'!CH58+'7'!CH58+'8'!CH58+'9'!CH58+'10'!CH58+'11'!CH58+'12'!CH58</f>
        <v>269</v>
      </c>
      <c r="CI64" s="59">
        <f>'1'!CI58+'2'!CI58+'3'!CI58+'4'!CI58+'5'!CI58+'6'!CI58+'7'!CI58+'8'!CI58+'9'!CI58+'10'!CI58+'11'!CI58+'12'!CI58</f>
        <v>0</v>
      </c>
      <c r="CJ64" s="59">
        <f>'1'!CJ58+'2'!CJ58+'3'!CJ58+'4'!CJ58+'5'!CJ58+'6'!CJ58+'7'!CJ58+'8'!CJ58+'9'!CJ58+'10'!CJ58+'11'!CJ58+'12'!CJ58</f>
        <v>0</v>
      </c>
      <c r="CK64" s="59">
        <f>'1'!CK58+'2'!CK58+'3'!CK58+'4'!CK58+'5'!CK58+'6'!CK58+'7'!CK58+'8'!CK58+'9'!CK58+'10'!CK58+'11'!CK58+'12'!CK58</f>
        <v>0</v>
      </c>
      <c r="CL64" s="60">
        <f>'1'!CL58+'2'!CL58+'3'!CL58+'4'!CL58+'5'!CL58+'6'!CL58+'7'!CL58+'8'!CL58+'9'!CL58+'10'!CL58+'11'!CL58+'12'!CL58</f>
        <v>39682</v>
      </c>
      <c r="CM64" s="61">
        <f>'1'!CM58+'2'!CM58+'3'!CM58+'4'!CM58+'5'!CM58+'6'!CM58+'7'!CM58+'8'!CM58+'9'!CM58+'10'!CM58+'11'!CM58+'12'!CM58</f>
        <v>0</v>
      </c>
      <c r="CN64" s="62">
        <f>'1'!CN58+'2'!CN58+'3'!CN58+'4'!CN58+'5'!CN58+'6'!CN58+'7'!CN58+'8'!CN58+'9'!CN58+'10'!CN58+'11'!CN58+'12'!CN58</f>
        <v>0</v>
      </c>
      <c r="CO64" s="63">
        <f t="shared" si="7"/>
        <v>0</v>
      </c>
      <c r="CP64" s="64">
        <f>'1'!CP58+'2'!CP58+'3'!CP58+'4'!CP58+'5'!CP58+'6'!CP58+'7'!CP58+'8'!CP58+'9'!CP58+'10'!CP58+'11'!CP58+'12'!CP58</f>
        <v>0</v>
      </c>
      <c r="CQ64" s="64">
        <f>'1'!CQ58+'2'!CQ58+'3'!CQ58+'4'!CQ58+'5'!CQ58+'6'!CQ58+'7'!CQ58+'8'!CQ58+'9'!CQ58+'10'!CQ58+'11'!CQ58+'12'!CQ58</f>
        <v>0</v>
      </c>
      <c r="CR64" s="65">
        <f>'1'!CR58+'2'!CR58+'3'!CR58+'4'!CR58+'5'!CR58+'6'!CR58+'7'!CR58+'8'!CR58+'9'!CR58+'10'!CR58+'11'!CR58+'12'!CR58</f>
        <v>0</v>
      </c>
      <c r="CS64" s="65">
        <f t="shared" si="3"/>
        <v>0</v>
      </c>
      <c r="CT64" s="66">
        <f>'1'!CT58+'2'!CT58+'3'!CT58+'4'!CT58+'5'!CT58+'6'!CT58+'7'!CT58+'8'!CT58+'9'!CT58+'10'!CT58+'11'!CT58+'12'!CT58</f>
        <v>0</v>
      </c>
      <c r="CU64" s="67">
        <f>'1'!CU58+'2'!CU58+'3'!CU58+'4'!CU58+'5'!CU58+'6'!CU58+'7'!CU58+'8'!CU58+'9'!CU58+'10'!CU58+'11'!CU58+'12'!CU58</f>
        <v>1272</v>
      </c>
      <c r="CV64" s="68">
        <f>'1'!CV58+'2'!CV58+'3'!CV58+'4'!CV58+'5'!CV58+'6'!CV58+'7'!CV58+'8'!CV58+'9'!CV58+'10'!CV58+'11'!CV58+'12'!CV58</f>
        <v>0</v>
      </c>
      <c r="CW64" s="69">
        <f>'1'!CW58+'2'!CW58+'3'!CW58+'4'!CW58+'5'!CW58+'6'!CW58+'7'!CW58+'8'!CW58+'9'!CW58+'10'!CW58+'11'!CW58+'12'!CW58</f>
        <v>0</v>
      </c>
      <c r="CX64" s="70">
        <f>'1'!CX58+'2'!CX58+'3'!CX58+'4'!CX58+'5'!CX58+'6'!CX58+'7'!CX58+'8'!CX58+'9'!CX58+'10'!CX58+'11'!CX58+'12'!CX58</f>
        <v>0</v>
      </c>
      <c r="CY64" s="67">
        <f>'1'!CY58+'2'!CY58+'3'!CY58+'4'!CY58+'5'!CY58+'6'!CY58+'7'!CY58+'8'!CY58+'9'!CY58+'10'!CY58+'11'!CY58+'12'!CY58</f>
        <v>0</v>
      </c>
      <c r="DA64" s="7"/>
    </row>
    <row r="65" spans="1:105" s="49" customFormat="1" ht="12" customHeight="1" x14ac:dyDescent="0.2">
      <c r="A65" s="50">
        <v>430285</v>
      </c>
      <c r="B65" s="51"/>
      <c r="C65" s="51" t="s">
        <v>149</v>
      </c>
      <c r="D65" s="52">
        <f t="shared" si="4"/>
        <v>2685</v>
      </c>
      <c r="E65" s="53">
        <f>'1'!E59+'2'!E59+'3'!E59+'4'!E59+'5'!E59+'6'!E59+'7'!E59+'8'!E59+'9'!E59+'10'!E59+'11'!E59+'12'!E59</f>
        <v>0</v>
      </c>
      <c r="F65" s="53">
        <f>'1'!F59+'2'!F59+'3'!F59+'4'!F59+'5'!F59+'6'!F59+'7'!F59+'8'!F59+'9'!F59+'10'!F59+'11'!F59+'12'!F59</f>
        <v>0</v>
      </c>
      <c r="G65" s="53">
        <f>'1'!G59+'2'!G59+'3'!G59+'4'!G59+'5'!G59+'6'!G59+'7'!G59+'8'!G59+'9'!G59+'10'!G59+'11'!G59+'12'!G59</f>
        <v>0</v>
      </c>
      <c r="H65" s="53">
        <f>'1'!H59+'2'!H59+'3'!H59+'4'!H59+'5'!H59+'6'!H59+'7'!H59+'8'!H59+'9'!H59+'10'!H59+'11'!H59+'12'!H59</f>
        <v>355</v>
      </c>
      <c r="I65" s="53">
        <f>'1'!I59+'2'!I59+'3'!I59+'4'!I59+'5'!I59+'6'!I59+'7'!I59+'8'!I59+'9'!I59+'10'!I59+'11'!I59+'12'!I59</f>
        <v>0</v>
      </c>
      <c r="J65" s="53">
        <f>'1'!J59+'2'!J59+'3'!J59+'4'!J59+'5'!J59+'6'!J59+'7'!J59+'8'!J59+'9'!J59+'10'!J59+'11'!J59+'12'!J59</f>
        <v>155</v>
      </c>
      <c r="K65" s="53">
        <f>'1'!K59+'2'!K59+'3'!K59+'4'!K59+'5'!K59+'6'!K59+'7'!K59+'8'!K59+'9'!K59+'10'!K59+'11'!K59+'12'!K59</f>
        <v>225</v>
      </c>
      <c r="L65" s="53">
        <f>'1'!L59+'2'!L59+'3'!L59+'4'!L59+'5'!L59+'6'!L59+'7'!L59+'8'!L59+'9'!L59+'10'!L59+'11'!L59+'12'!L59</f>
        <v>0</v>
      </c>
      <c r="M65" s="53">
        <f>'1'!M59+'2'!M59+'3'!M59+'4'!M59+'5'!M59+'6'!M59+'7'!M59+'8'!M59+'9'!M59+'10'!M59+'11'!M59+'12'!M59</f>
        <v>0</v>
      </c>
      <c r="N65" s="53">
        <f>'1'!N59+'2'!N59+'3'!N59+'4'!N59+'5'!N59+'6'!N59+'7'!N59+'8'!N59+'9'!N59+'10'!N59+'11'!N59+'12'!N59</f>
        <v>0</v>
      </c>
      <c r="O65" s="53">
        <f>'1'!O59+'2'!O59+'3'!O59+'4'!O59+'5'!O59+'6'!O59+'7'!O59+'8'!O59+'9'!O59+'10'!O59+'11'!O59+'12'!O59</f>
        <v>0</v>
      </c>
      <c r="P65" s="53">
        <f>'1'!P59+'2'!P59+'3'!P59+'4'!P59+'5'!P59+'6'!P59+'7'!P59+'8'!P59+'9'!P59+'10'!P59+'11'!P59+'12'!P59</f>
        <v>223</v>
      </c>
      <c r="Q65" s="53">
        <f>'1'!Q59+'2'!Q59+'3'!Q59+'4'!Q59+'5'!Q59+'6'!Q59+'7'!Q59+'8'!Q59+'9'!Q59+'10'!Q59+'11'!Q59+'12'!Q59</f>
        <v>0</v>
      </c>
      <c r="R65" s="53">
        <f>'1'!R59+'2'!R59+'3'!R59+'4'!R59+'5'!R59+'6'!R59+'7'!R59+'8'!R59+'9'!R59+'10'!R59+'11'!R59+'12'!R59</f>
        <v>0</v>
      </c>
      <c r="S65" s="53">
        <f>'1'!S59+'2'!S59+'3'!S59+'4'!S59+'5'!S59+'6'!S59+'7'!S59+'8'!S59+'9'!S59+'10'!S59+'11'!S59+'12'!S59</f>
        <v>0</v>
      </c>
      <c r="T65" s="53">
        <f>'1'!T59+'2'!T59+'3'!T59+'4'!T59+'5'!T59+'6'!T59+'7'!T59+'8'!T59+'9'!T59+'10'!T59+'11'!T59+'12'!T59</f>
        <v>0</v>
      </c>
      <c r="U65" s="53">
        <f>'1'!U59+'2'!U59+'3'!U59+'4'!U59+'5'!U59+'6'!U59+'7'!U59+'8'!U59+'9'!U59+'10'!U59+'11'!U59+'12'!U59</f>
        <v>0</v>
      </c>
      <c r="V65" s="53">
        <f>'1'!V59+'2'!V59+'3'!V59+'4'!V59+'5'!V59+'6'!V59+'7'!V59+'8'!V59+'9'!V59+'10'!V59+'11'!V59+'12'!V59</f>
        <v>153</v>
      </c>
      <c r="W65" s="53">
        <f>'1'!W59+'2'!W59+'3'!W59+'4'!W59+'5'!W59+'6'!W59+'7'!W59+'8'!W59+'9'!W59+'10'!W59+'11'!W59+'12'!W59</f>
        <v>0</v>
      </c>
      <c r="X65" s="53">
        <f>'1'!X59+'2'!X59+'3'!X59+'4'!X59+'5'!X59+'6'!X59+'7'!X59+'8'!X59+'9'!X59+'10'!X59+'11'!X59+'12'!X59</f>
        <v>164</v>
      </c>
      <c r="Y65" s="53">
        <f>'1'!Y59+'2'!Y59+'3'!Y59+'4'!Y59+'5'!Y59+'6'!Y59+'7'!Y59+'8'!Y59+'9'!Y59+'10'!Y59+'11'!Y59+'12'!Y59</f>
        <v>0</v>
      </c>
      <c r="Z65" s="53">
        <f>'1'!Z59+'2'!Z59+'3'!Z59+'4'!Z59+'5'!Z59+'6'!Z59+'7'!Z59+'8'!Z59+'9'!Z59+'10'!Z59+'11'!Z59+'12'!Z59</f>
        <v>219</v>
      </c>
      <c r="AA65" s="53">
        <f>'1'!AA59+'2'!AA59+'3'!AA59+'4'!AA59+'5'!AA59+'6'!AA59+'7'!AA59+'8'!AA59+'9'!AA59+'10'!AA59+'11'!AA59+'12'!AA59</f>
        <v>0</v>
      </c>
      <c r="AB65" s="53">
        <f>'1'!AB59+'2'!AB59+'3'!AB59+'4'!AB59+'5'!AB59+'6'!AB59+'7'!AB59+'8'!AB59+'9'!AB59+'10'!AB59+'11'!AB59+'12'!AB59</f>
        <v>0</v>
      </c>
      <c r="AC65" s="53">
        <f>'1'!AC59+'2'!AC59+'3'!AC59+'4'!AC59+'5'!AC59+'6'!AC59+'7'!AC59+'8'!AC59+'9'!AC59+'10'!AC59+'11'!AC59+'12'!AC59</f>
        <v>0</v>
      </c>
      <c r="AD65" s="53">
        <f>'1'!AD59+'2'!AD59+'3'!AD59+'4'!AD59+'5'!AD59+'6'!AD59+'7'!AD59+'8'!AD59+'9'!AD59+'10'!AD59+'11'!AD59+'12'!AD59</f>
        <v>0</v>
      </c>
      <c r="AE65" s="53">
        <f>'1'!AE59+'2'!AE59+'3'!AE59+'4'!AE59+'5'!AE59+'6'!AE59+'7'!AE59+'8'!AE59+'9'!AE59+'10'!AE59+'11'!AE59+'12'!AE59</f>
        <v>585</v>
      </c>
      <c r="AF65" s="53">
        <f>'1'!AF59+'2'!AF59+'3'!AF59+'4'!AF59+'5'!AF59+'6'!AF59+'7'!AF59+'8'!AF59+'9'!AF59+'10'!AF59+'11'!AF59+'12'!AF59</f>
        <v>0</v>
      </c>
      <c r="AG65" s="53">
        <f>'1'!AG59+'2'!AG59+'3'!AG59+'4'!AG59+'5'!AG59+'6'!AG59+'7'!AG59+'8'!AG59+'9'!AG59+'10'!AG59+'11'!AG59+'12'!AG59</f>
        <v>0</v>
      </c>
      <c r="AH65" s="53">
        <f>'1'!AH59+'2'!AH59+'3'!AH59+'4'!AH59+'5'!AH59+'6'!AH59+'7'!AH59+'8'!AH59+'9'!AH59+'10'!AH59+'11'!AH59+'12'!AH59</f>
        <v>0</v>
      </c>
      <c r="AI65" s="53">
        <f>'1'!AI59+'2'!AI59+'3'!AI59+'4'!AI59+'5'!AI59+'6'!AI59+'7'!AI59+'8'!AI59+'9'!AI59+'10'!AI59+'11'!AI59+'12'!AI59</f>
        <v>0</v>
      </c>
      <c r="AJ65" s="53">
        <f>'1'!AJ59+'2'!AJ59+'3'!AJ59+'4'!AJ59+'5'!AJ59+'6'!AJ59+'7'!AJ59+'8'!AJ59+'9'!AJ59+'10'!AJ59+'11'!AJ59+'12'!AJ59</f>
        <v>601</v>
      </c>
      <c r="AK65" s="53">
        <f>'1'!AK59+'2'!AK59+'3'!AK59+'4'!AK59+'5'!AK59+'6'!AK59+'7'!AK59+'8'!AK59+'9'!AK59+'10'!AK59+'11'!AK59+'12'!AK59</f>
        <v>0</v>
      </c>
      <c r="AL65" s="53">
        <f>'1'!AL59+'2'!AL59+'3'!AL59+'4'!AL59+'5'!AL59+'6'!AL59+'7'!AL59+'8'!AL59+'9'!AL59+'10'!AL59+'11'!AL59+'12'!AL59</f>
        <v>0</v>
      </c>
      <c r="AM65" s="53">
        <f>'1'!AM59+'2'!AM59+'3'!AM59+'4'!AM59+'5'!AM59+'6'!AM59+'7'!AM59+'8'!AM59+'9'!AM59+'10'!AM59+'11'!AM59+'12'!AM59</f>
        <v>0</v>
      </c>
      <c r="AN65" s="53">
        <f>'1'!AN59+'2'!AN59+'3'!AN59+'4'!AN59+'5'!AN59+'6'!AN59+'7'!AN59+'8'!AN59+'9'!AN59+'10'!AN59+'11'!AN59+'12'!AN59</f>
        <v>5</v>
      </c>
      <c r="AO65" s="53">
        <f>'1'!AO59+'2'!AO59+'3'!AO59+'4'!AO59+'5'!AO59+'6'!AO59+'7'!AO59+'8'!AO59+'9'!AO59+'10'!AO59+'11'!AO59+'12'!AO59</f>
        <v>0</v>
      </c>
      <c r="AP65" s="54">
        <f t="shared" si="5"/>
        <v>2685</v>
      </c>
      <c r="AQ65" s="53">
        <f>'1'!AQ59+'2'!AQ59+'3'!AQ59+'4'!AQ59+'5'!AQ59+'6'!AQ59+'7'!AQ59+'8'!AQ59+'9'!AQ59+'10'!AQ59+'11'!AQ59+'12'!AQ59</f>
        <v>0</v>
      </c>
      <c r="AR65" s="55">
        <f>'1'!AR59+'2'!AR59+'3'!AR59+'4'!AR59+'5'!AR59+'6'!AR59+'7'!AR59+'8'!AR59+'9'!AR59+'10'!AR59+'11'!AR59+'12'!AR59</f>
        <v>0</v>
      </c>
      <c r="AS65" s="52">
        <f>'1'!AS59+'2'!AS59+'3'!AS59+'4'!AS59+'5'!AS59+'6'!AS59+'7'!AS59+'8'!AS59+'9'!AS59+'10'!AS59+'11'!AS59+'12'!AS59</f>
        <v>842</v>
      </c>
      <c r="AT65" s="56">
        <f>'1'!AT59+'2'!AT59+'3'!AT59+'4'!AT59+'5'!AT59+'6'!AT59+'7'!AT59+'8'!AT59+'9'!AT59+'10'!AT59+'11'!AT59+'12'!AT59</f>
        <v>0</v>
      </c>
      <c r="AU65" s="53">
        <f>'1'!AU59+'2'!AU59+'3'!AU59+'4'!AU59+'5'!AU59+'6'!AU59+'7'!AU59+'8'!AU59+'9'!AU59+'10'!AU59+'11'!AU59+'12'!AU59</f>
        <v>0</v>
      </c>
      <c r="AV65" s="53">
        <f>'1'!AV59+'2'!AV59+'3'!AV59+'4'!AV59+'5'!AV59+'6'!AV59+'7'!AV59+'8'!AV59+'9'!AV59+'10'!AV59+'11'!AV59+'12'!AV59</f>
        <v>0</v>
      </c>
      <c r="AW65" s="53">
        <f>'1'!AW59+'2'!AW59+'3'!AW59+'4'!AW59+'5'!AW59+'6'!AW59+'7'!AW59+'8'!AW59+'9'!AW59+'10'!AW59+'11'!AW59+'12'!AW59</f>
        <v>19</v>
      </c>
      <c r="AX65" s="57">
        <f>'1'!AX59+'2'!AX59+'3'!AX59+'4'!AX59+'5'!AX59+'6'!AX59+'7'!AX59+'8'!AX59+'9'!AX59+'10'!AX59+'11'!AX59+'12'!AX59</f>
        <v>0</v>
      </c>
      <c r="AY65" s="57">
        <f>'1'!AY59+'2'!AY59+'3'!AY59+'4'!AY59+'5'!AY59+'6'!AY59+'7'!AY59+'8'!AY59+'9'!AY59+'10'!AY59+'11'!AY59+'12'!AY59</f>
        <v>0</v>
      </c>
      <c r="AZ65" s="57">
        <f>'1'!AZ59+'2'!AZ59+'3'!AZ59+'4'!AZ59+'5'!AZ59+'6'!AZ59+'7'!AZ59+'8'!AZ59+'9'!AZ59+'10'!AZ59+'11'!AZ59+'12'!AZ59</f>
        <v>0</v>
      </c>
      <c r="BA65" s="53">
        <f>'1'!BA59+'2'!BA59+'3'!BA59+'4'!BA59+'5'!BA59+'6'!BA59+'7'!BA59+'8'!BA59+'9'!BA59+'10'!BA59+'11'!BA59+'12'!BA59</f>
        <v>53</v>
      </c>
      <c r="BB65" s="53">
        <f>'1'!BB59+'2'!BB59+'3'!BB59+'4'!BB59+'5'!BB59+'6'!BB59+'7'!BB59+'8'!BB59+'9'!BB59+'10'!BB59+'11'!BB59+'12'!BB59</f>
        <v>0</v>
      </c>
      <c r="BC65" s="53">
        <f>'1'!BC59+'2'!BC59+'3'!BC59+'4'!BC59+'5'!BC59+'6'!BC59+'7'!BC59+'8'!BC59+'9'!BC59+'10'!BC59+'11'!BC59+'12'!BC59</f>
        <v>0</v>
      </c>
      <c r="BD65" s="53">
        <f>'1'!BD59+'2'!BD59+'3'!BD59+'4'!BD59+'5'!BD59+'6'!BD59+'7'!BD59+'8'!BD59+'9'!BD59+'10'!BD59+'11'!BD59+'12'!BD59</f>
        <v>334</v>
      </c>
      <c r="BE65" s="53">
        <f>'1'!BE59+'2'!BE59+'3'!BE59+'4'!BE59+'5'!BE59+'6'!BE59+'7'!BE59+'8'!BE59+'9'!BE59+'10'!BE59+'11'!BE59+'12'!BE59</f>
        <v>0</v>
      </c>
      <c r="BF65" s="53">
        <f>'1'!BF59+'2'!BF59+'3'!BF59+'4'!BF59+'5'!BF59+'6'!BF59+'7'!BF59+'8'!BF59+'9'!BF59+'10'!BF59+'11'!BF59+'12'!BF59</f>
        <v>0</v>
      </c>
      <c r="BG65" s="53">
        <f>'1'!BG59+'2'!BG59+'3'!BG59+'4'!BG59+'5'!BG59+'6'!BG59+'7'!BG59+'8'!BG59+'9'!BG59+'10'!BG59+'11'!BG59+'12'!BG59</f>
        <v>0</v>
      </c>
      <c r="BH65" s="53">
        <f>'1'!BH59+'2'!BH59+'3'!BH59+'4'!BH59+'5'!BH59+'6'!BH59+'7'!BH59+'8'!BH59+'9'!BH59+'10'!BH59+'11'!BH59+'12'!BH59</f>
        <v>76</v>
      </c>
      <c r="BI65" s="53">
        <f>'1'!BI59+'2'!BI59+'3'!BI59+'4'!BI59+'5'!BI59+'6'!BI59+'7'!BI59+'8'!BI59+'9'!BI59+'10'!BI59+'11'!BI59+'12'!BI59</f>
        <v>0</v>
      </c>
      <c r="BJ65" s="53">
        <f>'1'!BJ59+'2'!BJ59+'3'!BJ59+'4'!BJ59+'5'!BJ59+'6'!BJ59+'7'!BJ59+'8'!BJ59+'9'!BJ59+'10'!BJ59+'11'!BJ59+'12'!BJ59</f>
        <v>0</v>
      </c>
      <c r="BK65" s="53">
        <f>'1'!BK59+'2'!BK59+'3'!BK59+'4'!BK59+'5'!BK59+'6'!BK59+'7'!BK59+'8'!BK59+'9'!BK59+'10'!BK59+'11'!BK59+'12'!BK59</f>
        <v>50</v>
      </c>
      <c r="BL65" s="53">
        <f>'1'!BL59+'2'!BL59+'3'!BL59+'4'!BL59+'5'!BL59+'6'!BL59+'7'!BL59+'8'!BL59+'9'!BL59+'10'!BL59+'11'!BL59+'12'!BL59</f>
        <v>0</v>
      </c>
      <c r="BM65" s="53">
        <f>'1'!BM59+'2'!BM59+'3'!BM59+'4'!BM59+'5'!BM59+'6'!BM59+'7'!BM59+'8'!BM59+'9'!BM59+'10'!BM59+'11'!BM59+'12'!BM59</f>
        <v>0</v>
      </c>
      <c r="BN65" s="53">
        <f>'1'!BN59+'2'!BN59+'3'!BN59+'4'!BN59+'5'!BN59+'6'!BN59+'7'!BN59+'8'!BN59+'9'!BN59+'10'!BN59+'11'!BN59+'12'!BN59</f>
        <v>0</v>
      </c>
      <c r="BO65" s="53">
        <f>'1'!BO59+'2'!BO59+'3'!BO59+'4'!BO59+'5'!BO59+'6'!BO59+'7'!BO59+'8'!BO59+'9'!BO59+'10'!BO59+'11'!BO59+'12'!BO59</f>
        <v>0</v>
      </c>
      <c r="BP65" s="53">
        <f>'1'!BP59+'2'!BP59+'3'!BP59+'4'!BP59+'5'!BP59+'6'!BP59+'7'!BP59+'8'!BP59+'9'!BP59+'10'!BP59+'11'!BP59+'12'!BP59</f>
        <v>214</v>
      </c>
      <c r="BQ65" s="53">
        <f>'1'!BQ59+'2'!BQ59+'3'!BQ59+'4'!BQ59+'5'!BQ59+'6'!BQ59+'7'!BQ59+'8'!BQ59+'9'!BQ59+'10'!BQ59+'11'!BQ59+'12'!BQ59</f>
        <v>0</v>
      </c>
      <c r="BR65" s="53">
        <f>'1'!BR59+'2'!BR59+'3'!BR59+'4'!BR59+'5'!BR59+'6'!BR59+'7'!BR59+'8'!BR59+'9'!BR59+'10'!BR59+'11'!BR59+'12'!BR59</f>
        <v>0</v>
      </c>
      <c r="BS65" s="53">
        <f>'1'!BS59+'2'!BS59+'3'!BS59+'4'!BS59+'5'!BS59+'6'!BS59+'7'!BS59+'8'!BS59+'9'!BS59+'10'!BS59+'11'!BS59+'12'!BS59</f>
        <v>96</v>
      </c>
      <c r="BT65" s="53">
        <f>'1'!BT59+'2'!BT59+'3'!BT59+'4'!BT59+'5'!BT59+'6'!BT59+'7'!BT59+'8'!BT59+'9'!BT59+'10'!BT59+'11'!BT59+'12'!BT59</f>
        <v>0</v>
      </c>
      <c r="BU65" s="53">
        <f>'1'!BU59+'2'!BU59+'3'!BU59+'4'!BU59+'5'!BU59+'6'!BU59+'7'!BU59+'8'!BU59+'9'!BU59+'10'!BU59+'11'!BU59+'12'!BU59</f>
        <v>0</v>
      </c>
      <c r="BV65" s="53">
        <f>'1'!BV59+'2'!BV59+'3'!BV59+'4'!BV59+'5'!BV59+'6'!BV59+'7'!BV59+'8'!BV59+'9'!BV59+'10'!BV59+'11'!BV59+'12'!BV59</f>
        <v>0</v>
      </c>
      <c r="BW65" s="53">
        <f>'1'!BW59+'2'!BW59+'3'!BW59+'4'!BW59+'5'!BW59+'6'!BW59+'7'!BW59+'8'!BW59+'9'!BW59+'10'!BW59+'11'!BW59+'12'!BW59</f>
        <v>0</v>
      </c>
      <c r="BX65" s="54">
        <f t="shared" si="6"/>
        <v>842</v>
      </c>
      <c r="BY65" s="53">
        <f>'1'!BY59+'2'!BY59+'3'!BY59+'4'!BY59+'5'!BY59+'6'!BY59+'7'!BY59+'8'!BY59+'9'!BY59+'10'!BY59+'11'!BY59+'12'!BY59</f>
        <v>0</v>
      </c>
      <c r="BZ65" s="55">
        <f>'1'!BZ59+'2'!BZ59+'3'!BZ59+'4'!BZ59+'5'!BZ59+'6'!BZ59+'7'!BZ59+'8'!BZ59+'9'!BZ59+'10'!BZ59+'11'!BZ59+'12'!BZ59</f>
        <v>0</v>
      </c>
      <c r="CA65" s="58">
        <f>'1'!CA59+'2'!CA59+'3'!CA59+'4'!CA59+'5'!CA59+'6'!CA59+'7'!CA59+'8'!CA59+'9'!CA59+'10'!CA59+'11'!CA59+'12'!CA59</f>
        <v>186139</v>
      </c>
      <c r="CB65" s="59">
        <f>'1'!CB59+'2'!CB59+'3'!CB59+'4'!CB59+'5'!CB59+'6'!CB59+'7'!CB59+'8'!CB59+'9'!CB59+'10'!CB59+'11'!CB59+'12'!CB59</f>
        <v>0</v>
      </c>
      <c r="CC65" s="59">
        <f>'1'!CC59+'2'!CC59+'3'!CC59+'4'!CC59+'5'!CC59+'6'!CC59+'7'!CC59+'8'!CC59+'9'!CC59+'10'!CC59+'11'!CC59+'12'!CC59</f>
        <v>0</v>
      </c>
      <c r="CD65" s="59">
        <f>'1'!CD59+'2'!CD59+'3'!CD59+'4'!CD59+'5'!CD59+'6'!CD59+'7'!CD59+'8'!CD59+'9'!CD59+'10'!CD59+'11'!CD59+'12'!CD59</f>
        <v>130</v>
      </c>
      <c r="CE65" s="59">
        <f>'1'!CE59+'2'!CE59+'3'!CE59+'4'!CE59+'5'!CE59+'6'!CE59+'7'!CE59+'8'!CE59+'9'!CE59+'10'!CE59+'11'!CE59+'12'!CE59</f>
        <v>1599</v>
      </c>
      <c r="CF65" s="59">
        <f>'1'!CF59+'2'!CF59+'3'!CF59+'4'!CF59+'5'!CF59+'6'!CF59+'7'!CF59+'8'!CF59+'9'!CF59+'10'!CF59+'11'!CF59+'12'!CF59</f>
        <v>0</v>
      </c>
      <c r="CG65" s="59">
        <f>'1'!CG59+'2'!CG59+'3'!CG59+'4'!CG59+'5'!CG59+'6'!CG59+'7'!CG59+'8'!CG59+'9'!CG59+'10'!CG59+'11'!CG59+'12'!CG59</f>
        <v>3428</v>
      </c>
      <c r="CH65" s="59">
        <f>'1'!CH59+'2'!CH59+'3'!CH59+'4'!CH59+'5'!CH59+'6'!CH59+'7'!CH59+'8'!CH59+'9'!CH59+'10'!CH59+'11'!CH59+'12'!CH59</f>
        <v>1517</v>
      </c>
      <c r="CI65" s="59">
        <f>'1'!CI59+'2'!CI59+'3'!CI59+'4'!CI59+'5'!CI59+'6'!CI59+'7'!CI59+'8'!CI59+'9'!CI59+'10'!CI59+'11'!CI59+'12'!CI59</f>
        <v>0</v>
      </c>
      <c r="CJ65" s="59">
        <f>'1'!CJ59+'2'!CJ59+'3'!CJ59+'4'!CJ59+'5'!CJ59+'6'!CJ59+'7'!CJ59+'8'!CJ59+'9'!CJ59+'10'!CJ59+'11'!CJ59+'12'!CJ59</f>
        <v>0</v>
      </c>
      <c r="CK65" s="59">
        <f>'1'!CK59+'2'!CK59+'3'!CK59+'4'!CK59+'5'!CK59+'6'!CK59+'7'!CK59+'8'!CK59+'9'!CK59+'10'!CK59+'11'!CK59+'12'!CK59</f>
        <v>0</v>
      </c>
      <c r="CL65" s="60">
        <f>'1'!CL59+'2'!CL59+'3'!CL59+'4'!CL59+'5'!CL59+'6'!CL59+'7'!CL59+'8'!CL59+'9'!CL59+'10'!CL59+'11'!CL59+'12'!CL59</f>
        <v>24089</v>
      </c>
      <c r="CM65" s="61">
        <f>'1'!CM59+'2'!CM59+'3'!CM59+'4'!CM59+'5'!CM59+'6'!CM59+'7'!CM59+'8'!CM59+'9'!CM59+'10'!CM59+'11'!CM59+'12'!CM59</f>
        <v>0</v>
      </c>
      <c r="CN65" s="62">
        <f>'1'!CN59+'2'!CN59+'3'!CN59+'4'!CN59+'5'!CN59+'6'!CN59+'7'!CN59+'8'!CN59+'9'!CN59+'10'!CN59+'11'!CN59+'12'!CN59</f>
        <v>0</v>
      </c>
      <c r="CO65" s="63">
        <f t="shared" si="7"/>
        <v>251</v>
      </c>
      <c r="CP65" s="64">
        <f>'1'!CP59+'2'!CP59+'3'!CP59+'4'!CP59+'5'!CP59+'6'!CP59+'7'!CP59+'8'!CP59+'9'!CP59+'10'!CP59+'11'!CP59+'12'!CP59</f>
        <v>0</v>
      </c>
      <c r="CQ65" s="64">
        <f>'1'!CQ59+'2'!CQ59+'3'!CQ59+'4'!CQ59+'5'!CQ59+'6'!CQ59+'7'!CQ59+'8'!CQ59+'9'!CQ59+'10'!CQ59+'11'!CQ59+'12'!CQ59</f>
        <v>251</v>
      </c>
      <c r="CR65" s="65">
        <f>'1'!CR59+'2'!CR59+'3'!CR59+'4'!CR59+'5'!CR59+'6'!CR59+'7'!CR59+'8'!CR59+'9'!CR59+'10'!CR59+'11'!CR59+'12'!CR59</f>
        <v>0</v>
      </c>
      <c r="CS65" s="65">
        <f t="shared" si="3"/>
        <v>0</v>
      </c>
      <c r="CT65" s="66">
        <f>'1'!CT59+'2'!CT59+'3'!CT59+'4'!CT59+'5'!CT59+'6'!CT59+'7'!CT59+'8'!CT59+'9'!CT59+'10'!CT59+'11'!CT59+'12'!CT59</f>
        <v>0</v>
      </c>
      <c r="CU65" s="67">
        <f>'1'!CU59+'2'!CU59+'3'!CU59+'4'!CU59+'5'!CU59+'6'!CU59+'7'!CU59+'8'!CU59+'9'!CU59+'10'!CU59+'11'!CU59+'12'!CU59</f>
        <v>10655</v>
      </c>
      <c r="CV65" s="68">
        <f>'1'!CV59+'2'!CV59+'3'!CV59+'4'!CV59+'5'!CV59+'6'!CV59+'7'!CV59+'8'!CV59+'9'!CV59+'10'!CV59+'11'!CV59+'12'!CV59</f>
        <v>0</v>
      </c>
      <c r="CW65" s="69">
        <f>'1'!CW59+'2'!CW59+'3'!CW59+'4'!CW59+'5'!CW59+'6'!CW59+'7'!CW59+'8'!CW59+'9'!CW59+'10'!CW59+'11'!CW59+'12'!CW59</f>
        <v>0</v>
      </c>
      <c r="CX65" s="70">
        <f>'1'!CX59+'2'!CX59+'3'!CX59+'4'!CX59+'5'!CX59+'6'!CX59+'7'!CX59+'8'!CX59+'9'!CX59+'10'!CX59+'11'!CX59+'12'!CX59</f>
        <v>0</v>
      </c>
      <c r="CY65" s="67">
        <f>'1'!CY59+'2'!CY59+'3'!CY59+'4'!CY59+'5'!CY59+'6'!CY59+'7'!CY59+'8'!CY59+'9'!CY59+'10'!CY59+'11'!CY59+'12'!CY59</f>
        <v>0</v>
      </c>
      <c r="DA65" s="7"/>
    </row>
    <row r="66" spans="1:105" s="49" customFormat="1" ht="12" customHeight="1" x14ac:dyDescent="0.2">
      <c r="A66" s="50">
        <v>430308</v>
      </c>
      <c r="B66" s="51"/>
      <c r="C66" s="51" t="s">
        <v>150</v>
      </c>
      <c r="D66" s="52">
        <f t="shared" si="4"/>
        <v>13258</v>
      </c>
      <c r="E66" s="53">
        <f>'1'!E60+'2'!E60+'3'!E60+'4'!E60+'5'!E60+'6'!E60+'7'!E60+'8'!E60+'9'!E60+'10'!E60+'11'!E60+'12'!E60</f>
        <v>0</v>
      </c>
      <c r="F66" s="53">
        <f>'1'!F60+'2'!F60+'3'!F60+'4'!F60+'5'!F60+'6'!F60+'7'!F60+'8'!F60+'9'!F60+'10'!F60+'11'!F60+'12'!F60</f>
        <v>0</v>
      </c>
      <c r="G66" s="53">
        <f>'1'!G60+'2'!G60+'3'!G60+'4'!G60+'5'!G60+'6'!G60+'7'!G60+'8'!G60+'9'!G60+'10'!G60+'11'!G60+'12'!G60</f>
        <v>0</v>
      </c>
      <c r="H66" s="53">
        <f>'1'!H60+'2'!H60+'3'!H60+'4'!H60+'5'!H60+'6'!H60+'7'!H60+'8'!H60+'9'!H60+'10'!H60+'11'!H60+'12'!H60</f>
        <v>2437</v>
      </c>
      <c r="I66" s="53">
        <f>'1'!I60+'2'!I60+'3'!I60+'4'!I60+'5'!I60+'6'!I60+'7'!I60+'8'!I60+'9'!I60+'10'!I60+'11'!I60+'12'!I60</f>
        <v>0</v>
      </c>
      <c r="J66" s="53">
        <f>'1'!J60+'2'!J60+'3'!J60+'4'!J60+'5'!J60+'6'!J60+'7'!J60+'8'!J60+'9'!J60+'10'!J60+'11'!J60+'12'!J60</f>
        <v>5971</v>
      </c>
      <c r="K66" s="53">
        <f>'1'!K60+'2'!K60+'3'!K60+'4'!K60+'5'!K60+'6'!K60+'7'!K60+'8'!K60+'9'!K60+'10'!K60+'11'!K60+'12'!K60</f>
        <v>0</v>
      </c>
      <c r="L66" s="53">
        <f>'1'!L60+'2'!L60+'3'!L60+'4'!L60+'5'!L60+'6'!L60+'7'!L60+'8'!L60+'9'!L60+'10'!L60+'11'!L60+'12'!L60</f>
        <v>0</v>
      </c>
      <c r="M66" s="53">
        <f>'1'!M60+'2'!M60+'3'!M60+'4'!M60+'5'!M60+'6'!M60+'7'!M60+'8'!M60+'9'!M60+'10'!M60+'11'!M60+'12'!M60</f>
        <v>0</v>
      </c>
      <c r="N66" s="53">
        <f>'1'!N60+'2'!N60+'3'!N60+'4'!N60+'5'!N60+'6'!N60+'7'!N60+'8'!N60+'9'!N60+'10'!N60+'11'!N60+'12'!N60</f>
        <v>0</v>
      </c>
      <c r="O66" s="53">
        <f>'1'!O60+'2'!O60+'3'!O60+'4'!O60+'5'!O60+'6'!O60+'7'!O60+'8'!O60+'9'!O60+'10'!O60+'11'!O60+'12'!O60</f>
        <v>0</v>
      </c>
      <c r="P66" s="53">
        <f>'1'!P60+'2'!P60+'3'!P60+'4'!P60+'5'!P60+'6'!P60+'7'!P60+'8'!P60+'9'!P60+'10'!P60+'11'!P60+'12'!P60</f>
        <v>0</v>
      </c>
      <c r="Q66" s="53">
        <f>'1'!Q60+'2'!Q60+'3'!Q60+'4'!Q60+'5'!Q60+'6'!Q60+'7'!Q60+'8'!Q60+'9'!Q60+'10'!Q60+'11'!Q60+'12'!Q60</f>
        <v>0</v>
      </c>
      <c r="R66" s="53">
        <f>'1'!R60+'2'!R60+'3'!R60+'4'!R60+'5'!R60+'6'!R60+'7'!R60+'8'!R60+'9'!R60+'10'!R60+'11'!R60+'12'!R60</f>
        <v>0</v>
      </c>
      <c r="S66" s="53">
        <f>'1'!S60+'2'!S60+'3'!S60+'4'!S60+'5'!S60+'6'!S60+'7'!S60+'8'!S60+'9'!S60+'10'!S60+'11'!S60+'12'!S60</f>
        <v>0</v>
      </c>
      <c r="T66" s="53">
        <f>'1'!T60+'2'!T60+'3'!T60+'4'!T60+'5'!T60+'6'!T60+'7'!T60+'8'!T60+'9'!T60+'10'!T60+'11'!T60+'12'!T60</f>
        <v>0</v>
      </c>
      <c r="U66" s="53">
        <f>'1'!U60+'2'!U60+'3'!U60+'4'!U60+'5'!U60+'6'!U60+'7'!U60+'8'!U60+'9'!U60+'10'!U60+'11'!U60+'12'!U60</f>
        <v>0</v>
      </c>
      <c r="V66" s="53">
        <f>'1'!V60+'2'!V60+'3'!V60+'4'!V60+'5'!V60+'6'!V60+'7'!V60+'8'!V60+'9'!V60+'10'!V60+'11'!V60+'12'!V60</f>
        <v>0</v>
      </c>
      <c r="W66" s="53">
        <f>'1'!W60+'2'!W60+'3'!W60+'4'!W60+'5'!W60+'6'!W60+'7'!W60+'8'!W60+'9'!W60+'10'!W60+'11'!W60+'12'!W60</f>
        <v>0</v>
      </c>
      <c r="X66" s="53">
        <f>'1'!X60+'2'!X60+'3'!X60+'4'!X60+'5'!X60+'6'!X60+'7'!X60+'8'!X60+'9'!X60+'10'!X60+'11'!X60+'12'!X60</f>
        <v>3950</v>
      </c>
      <c r="Y66" s="53">
        <f>'1'!Y60+'2'!Y60+'3'!Y60+'4'!Y60+'5'!Y60+'6'!Y60+'7'!Y60+'8'!Y60+'9'!Y60+'10'!Y60+'11'!Y60+'12'!Y60</f>
        <v>900</v>
      </c>
      <c r="Z66" s="53">
        <f>'1'!Z60+'2'!Z60+'3'!Z60+'4'!Z60+'5'!Z60+'6'!Z60+'7'!Z60+'8'!Z60+'9'!Z60+'10'!Z60+'11'!Z60+'12'!Z60</f>
        <v>0</v>
      </c>
      <c r="AA66" s="53">
        <f>'1'!AA60+'2'!AA60+'3'!AA60+'4'!AA60+'5'!AA60+'6'!AA60+'7'!AA60+'8'!AA60+'9'!AA60+'10'!AA60+'11'!AA60+'12'!AA60</f>
        <v>0</v>
      </c>
      <c r="AB66" s="53">
        <f>'1'!AB60+'2'!AB60+'3'!AB60+'4'!AB60+'5'!AB60+'6'!AB60+'7'!AB60+'8'!AB60+'9'!AB60+'10'!AB60+'11'!AB60+'12'!AB60</f>
        <v>0</v>
      </c>
      <c r="AC66" s="53">
        <f>'1'!AC60+'2'!AC60+'3'!AC60+'4'!AC60+'5'!AC60+'6'!AC60+'7'!AC60+'8'!AC60+'9'!AC60+'10'!AC60+'11'!AC60+'12'!AC60</f>
        <v>0</v>
      </c>
      <c r="AD66" s="53">
        <f>'1'!AD60+'2'!AD60+'3'!AD60+'4'!AD60+'5'!AD60+'6'!AD60+'7'!AD60+'8'!AD60+'9'!AD60+'10'!AD60+'11'!AD60+'12'!AD60</f>
        <v>0</v>
      </c>
      <c r="AE66" s="53">
        <f>'1'!AE60+'2'!AE60+'3'!AE60+'4'!AE60+'5'!AE60+'6'!AE60+'7'!AE60+'8'!AE60+'9'!AE60+'10'!AE60+'11'!AE60+'12'!AE60</f>
        <v>0</v>
      </c>
      <c r="AF66" s="53">
        <f>'1'!AF60+'2'!AF60+'3'!AF60+'4'!AF60+'5'!AF60+'6'!AF60+'7'!AF60+'8'!AF60+'9'!AF60+'10'!AF60+'11'!AF60+'12'!AF60</f>
        <v>0</v>
      </c>
      <c r="AG66" s="53">
        <f>'1'!AG60+'2'!AG60+'3'!AG60+'4'!AG60+'5'!AG60+'6'!AG60+'7'!AG60+'8'!AG60+'9'!AG60+'10'!AG60+'11'!AG60+'12'!AG60</f>
        <v>0</v>
      </c>
      <c r="AH66" s="53">
        <f>'1'!AH60+'2'!AH60+'3'!AH60+'4'!AH60+'5'!AH60+'6'!AH60+'7'!AH60+'8'!AH60+'9'!AH60+'10'!AH60+'11'!AH60+'12'!AH60</f>
        <v>0</v>
      </c>
      <c r="AI66" s="53">
        <f>'1'!AI60+'2'!AI60+'3'!AI60+'4'!AI60+'5'!AI60+'6'!AI60+'7'!AI60+'8'!AI60+'9'!AI60+'10'!AI60+'11'!AI60+'12'!AI60</f>
        <v>0</v>
      </c>
      <c r="AJ66" s="53">
        <f>'1'!AJ60+'2'!AJ60+'3'!AJ60+'4'!AJ60+'5'!AJ60+'6'!AJ60+'7'!AJ60+'8'!AJ60+'9'!AJ60+'10'!AJ60+'11'!AJ60+'12'!AJ60</f>
        <v>0</v>
      </c>
      <c r="AK66" s="53">
        <f>'1'!AK60+'2'!AK60+'3'!AK60+'4'!AK60+'5'!AK60+'6'!AK60+'7'!AK60+'8'!AK60+'9'!AK60+'10'!AK60+'11'!AK60+'12'!AK60</f>
        <v>0</v>
      </c>
      <c r="AL66" s="53">
        <f>'1'!AL60+'2'!AL60+'3'!AL60+'4'!AL60+'5'!AL60+'6'!AL60+'7'!AL60+'8'!AL60+'9'!AL60+'10'!AL60+'11'!AL60+'12'!AL60</f>
        <v>0</v>
      </c>
      <c r="AM66" s="53">
        <f>'1'!AM60+'2'!AM60+'3'!AM60+'4'!AM60+'5'!AM60+'6'!AM60+'7'!AM60+'8'!AM60+'9'!AM60+'10'!AM60+'11'!AM60+'12'!AM60</f>
        <v>0</v>
      </c>
      <c r="AN66" s="53">
        <f>'1'!AN60+'2'!AN60+'3'!AN60+'4'!AN60+'5'!AN60+'6'!AN60+'7'!AN60+'8'!AN60+'9'!AN60+'10'!AN60+'11'!AN60+'12'!AN60</f>
        <v>0</v>
      </c>
      <c r="AO66" s="53">
        <f>'1'!AO60+'2'!AO60+'3'!AO60+'4'!AO60+'5'!AO60+'6'!AO60+'7'!AO60+'8'!AO60+'9'!AO60+'10'!AO60+'11'!AO60+'12'!AO60</f>
        <v>0</v>
      </c>
      <c r="AP66" s="54">
        <f t="shared" si="5"/>
        <v>12929</v>
      </c>
      <c r="AQ66" s="53">
        <f>'1'!AQ60+'2'!AQ60+'3'!AQ60+'4'!AQ60+'5'!AQ60+'6'!AQ60+'7'!AQ60+'8'!AQ60+'9'!AQ60+'10'!AQ60+'11'!AQ60+'12'!AQ60</f>
        <v>0</v>
      </c>
      <c r="AR66" s="55">
        <f>'1'!AR60+'2'!AR60+'3'!AR60+'4'!AR60+'5'!AR60+'6'!AR60+'7'!AR60+'8'!AR60+'9'!AR60+'10'!AR60+'11'!AR60+'12'!AR60</f>
        <v>329</v>
      </c>
      <c r="AS66" s="52">
        <f>'1'!AS60+'2'!AS60+'3'!AS60+'4'!AS60+'5'!AS60+'6'!AS60+'7'!AS60+'8'!AS60+'9'!AS60+'10'!AS60+'11'!AS60+'12'!AS60</f>
        <v>1152</v>
      </c>
      <c r="AT66" s="56">
        <f>'1'!AT60+'2'!AT60+'3'!AT60+'4'!AT60+'5'!AT60+'6'!AT60+'7'!AT60+'8'!AT60+'9'!AT60+'10'!AT60+'11'!AT60+'12'!AT60</f>
        <v>0</v>
      </c>
      <c r="AU66" s="53">
        <f>'1'!AU60+'2'!AU60+'3'!AU60+'4'!AU60+'5'!AU60+'6'!AU60+'7'!AU60+'8'!AU60+'9'!AU60+'10'!AU60+'11'!AU60+'12'!AU60</f>
        <v>0</v>
      </c>
      <c r="AV66" s="53">
        <f>'1'!AV60+'2'!AV60+'3'!AV60+'4'!AV60+'5'!AV60+'6'!AV60+'7'!AV60+'8'!AV60+'9'!AV60+'10'!AV60+'11'!AV60+'12'!AV60</f>
        <v>0</v>
      </c>
      <c r="AW66" s="71">
        <f>'1'!AW60+'2'!AW60+'3'!AW60+'4'!AW60+'5'!AW60+'6'!AW60+'7'!AW60+'8'!AW60+'9'!AW60+'10'!AW60+'11'!AW60+'12'!AW60</f>
        <v>903</v>
      </c>
      <c r="AX66" s="72">
        <f>'1'!AX60+'2'!AX60+'3'!AX60+'4'!AX60+'5'!AX60+'6'!AX60+'7'!AX60+'8'!AX60+'9'!AX60+'10'!AX60+'11'!AX60+'12'!AX60</f>
        <v>484</v>
      </c>
      <c r="AY66" s="72">
        <f>'1'!AY60+'2'!AY60+'3'!AY60+'4'!AY60+'5'!AY60+'6'!AY60+'7'!AY60+'8'!AY60+'9'!AY60+'10'!AY60+'11'!AY60+'12'!AY60</f>
        <v>56</v>
      </c>
      <c r="AZ66" s="57">
        <f>'1'!AZ60+'2'!AZ60+'3'!AZ60+'4'!AZ60+'5'!AZ60+'6'!AZ60+'7'!AZ60+'8'!AZ60+'9'!AZ60+'10'!AZ60+'11'!AZ60+'12'!AZ60</f>
        <v>260</v>
      </c>
      <c r="BA66" s="53">
        <f>'1'!BA60+'2'!BA60+'3'!BA60+'4'!BA60+'5'!BA60+'6'!BA60+'7'!BA60+'8'!BA60+'9'!BA60+'10'!BA60+'11'!BA60+'12'!BA60</f>
        <v>0</v>
      </c>
      <c r="BB66" s="53">
        <f>'1'!BB60+'2'!BB60+'3'!BB60+'4'!BB60+'5'!BB60+'6'!BB60+'7'!BB60+'8'!BB60+'9'!BB60+'10'!BB60+'11'!BB60+'12'!BB60</f>
        <v>0</v>
      </c>
      <c r="BC66" s="53">
        <f>'1'!BC60+'2'!BC60+'3'!BC60+'4'!BC60+'5'!BC60+'6'!BC60+'7'!BC60+'8'!BC60+'9'!BC60+'10'!BC60+'11'!BC60+'12'!BC60</f>
        <v>0</v>
      </c>
      <c r="BD66" s="53">
        <f>'1'!BD60+'2'!BD60+'3'!BD60+'4'!BD60+'5'!BD60+'6'!BD60+'7'!BD60+'8'!BD60+'9'!BD60+'10'!BD60+'11'!BD60+'12'!BD60</f>
        <v>0</v>
      </c>
      <c r="BE66" s="53">
        <f>'1'!BE60+'2'!BE60+'3'!BE60+'4'!BE60+'5'!BE60+'6'!BE60+'7'!BE60+'8'!BE60+'9'!BE60+'10'!BE60+'11'!BE60+'12'!BE60</f>
        <v>0</v>
      </c>
      <c r="BF66" s="53">
        <f>'1'!BF60+'2'!BF60+'3'!BF60+'4'!BF60+'5'!BF60+'6'!BF60+'7'!BF60+'8'!BF60+'9'!BF60+'10'!BF60+'11'!BF60+'12'!BF60</f>
        <v>0</v>
      </c>
      <c r="BG66" s="53">
        <f>'1'!BG60+'2'!BG60+'3'!BG60+'4'!BG60+'5'!BG60+'6'!BG60+'7'!BG60+'8'!BG60+'9'!BG60+'10'!BG60+'11'!BG60+'12'!BG60</f>
        <v>0</v>
      </c>
      <c r="BH66" s="53">
        <f>'1'!BH60+'2'!BH60+'3'!BH60+'4'!BH60+'5'!BH60+'6'!BH60+'7'!BH60+'8'!BH60+'9'!BH60+'10'!BH60+'11'!BH60+'12'!BH60</f>
        <v>0</v>
      </c>
      <c r="BI66" s="53">
        <f>'1'!BI60+'2'!BI60+'3'!BI60+'4'!BI60+'5'!BI60+'6'!BI60+'7'!BI60+'8'!BI60+'9'!BI60+'10'!BI60+'11'!BI60+'12'!BI60</f>
        <v>0</v>
      </c>
      <c r="BJ66" s="53">
        <f>'1'!BJ60+'2'!BJ60+'3'!BJ60+'4'!BJ60+'5'!BJ60+'6'!BJ60+'7'!BJ60+'8'!BJ60+'9'!BJ60+'10'!BJ60+'11'!BJ60+'12'!BJ60</f>
        <v>249</v>
      </c>
      <c r="BK66" s="53">
        <f>'1'!BK60+'2'!BK60+'3'!BK60+'4'!BK60+'5'!BK60+'6'!BK60+'7'!BK60+'8'!BK60+'9'!BK60+'10'!BK60+'11'!BK60+'12'!BK60</f>
        <v>0</v>
      </c>
      <c r="BL66" s="53">
        <f>'1'!BL60+'2'!BL60+'3'!BL60+'4'!BL60+'5'!BL60+'6'!BL60+'7'!BL60+'8'!BL60+'9'!BL60+'10'!BL60+'11'!BL60+'12'!BL60</f>
        <v>0</v>
      </c>
      <c r="BM66" s="53">
        <f>'1'!BM60+'2'!BM60+'3'!BM60+'4'!BM60+'5'!BM60+'6'!BM60+'7'!BM60+'8'!BM60+'9'!BM60+'10'!BM60+'11'!BM60+'12'!BM60</f>
        <v>0</v>
      </c>
      <c r="BN66" s="53">
        <f>'1'!BN60+'2'!BN60+'3'!BN60+'4'!BN60+'5'!BN60+'6'!BN60+'7'!BN60+'8'!BN60+'9'!BN60+'10'!BN60+'11'!BN60+'12'!BN60</f>
        <v>0</v>
      </c>
      <c r="BO66" s="53">
        <f>'1'!BO60+'2'!BO60+'3'!BO60+'4'!BO60+'5'!BO60+'6'!BO60+'7'!BO60+'8'!BO60+'9'!BO60+'10'!BO60+'11'!BO60+'12'!BO60</f>
        <v>0</v>
      </c>
      <c r="BP66" s="53">
        <f>'1'!BP60+'2'!BP60+'3'!BP60+'4'!BP60+'5'!BP60+'6'!BP60+'7'!BP60+'8'!BP60+'9'!BP60+'10'!BP60+'11'!BP60+'12'!BP60</f>
        <v>0</v>
      </c>
      <c r="BQ66" s="53">
        <f>'1'!BQ60+'2'!BQ60+'3'!BQ60+'4'!BQ60+'5'!BQ60+'6'!BQ60+'7'!BQ60+'8'!BQ60+'9'!BQ60+'10'!BQ60+'11'!BQ60+'12'!BQ60</f>
        <v>0</v>
      </c>
      <c r="BR66" s="53">
        <f>'1'!BR60+'2'!BR60+'3'!BR60+'4'!BR60+'5'!BR60+'6'!BR60+'7'!BR60+'8'!BR60+'9'!BR60+'10'!BR60+'11'!BR60+'12'!BR60</f>
        <v>0</v>
      </c>
      <c r="BS66" s="53">
        <f>'1'!BS60+'2'!BS60+'3'!BS60+'4'!BS60+'5'!BS60+'6'!BS60+'7'!BS60+'8'!BS60+'9'!BS60+'10'!BS60+'11'!BS60+'12'!BS60</f>
        <v>0</v>
      </c>
      <c r="BT66" s="53">
        <f>'1'!BT60+'2'!BT60+'3'!BT60+'4'!BT60+'5'!BT60+'6'!BT60+'7'!BT60+'8'!BT60+'9'!BT60+'10'!BT60+'11'!BT60+'12'!BT60</f>
        <v>0</v>
      </c>
      <c r="BU66" s="53">
        <f>'1'!BU60+'2'!BU60+'3'!BU60+'4'!BU60+'5'!BU60+'6'!BU60+'7'!BU60+'8'!BU60+'9'!BU60+'10'!BU60+'11'!BU60+'12'!BU60</f>
        <v>0</v>
      </c>
      <c r="BV66" s="53">
        <f>'1'!BV60+'2'!BV60+'3'!BV60+'4'!BV60+'5'!BV60+'6'!BV60+'7'!BV60+'8'!BV60+'9'!BV60+'10'!BV60+'11'!BV60+'12'!BV60</f>
        <v>0</v>
      </c>
      <c r="BW66" s="53">
        <f>'1'!BW60+'2'!BW60+'3'!BW60+'4'!BW60+'5'!BW60+'6'!BW60+'7'!BW60+'8'!BW60+'9'!BW60+'10'!BW60+'11'!BW60+'12'!BW60</f>
        <v>0</v>
      </c>
      <c r="BX66" s="54">
        <f t="shared" si="6"/>
        <v>1152</v>
      </c>
      <c r="BY66" s="53">
        <f>'1'!BY60+'2'!BY60+'3'!BY60+'4'!BY60+'5'!BY60+'6'!BY60+'7'!BY60+'8'!BY60+'9'!BY60+'10'!BY60+'11'!BY60+'12'!BY60</f>
        <v>0</v>
      </c>
      <c r="BZ66" s="55">
        <f>'1'!BZ60+'2'!BZ60+'3'!BZ60+'4'!BZ60+'5'!BZ60+'6'!BZ60+'7'!BZ60+'8'!BZ60+'9'!BZ60+'10'!BZ60+'11'!BZ60+'12'!BZ60</f>
        <v>0</v>
      </c>
      <c r="CA66" s="58">
        <f>'1'!CA60+'2'!CA60+'3'!CA60+'4'!CA60+'5'!CA60+'6'!CA60+'7'!CA60+'8'!CA60+'9'!CA60+'10'!CA60+'11'!CA60+'12'!CA60</f>
        <v>50121</v>
      </c>
      <c r="CB66" s="59">
        <f>'1'!CB60+'2'!CB60+'3'!CB60+'4'!CB60+'5'!CB60+'6'!CB60+'7'!CB60+'8'!CB60+'9'!CB60+'10'!CB60+'11'!CB60+'12'!CB60</f>
        <v>0</v>
      </c>
      <c r="CC66" s="59">
        <f>'1'!CC60+'2'!CC60+'3'!CC60+'4'!CC60+'5'!CC60+'6'!CC60+'7'!CC60+'8'!CC60+'9'!CC60+'10'!CC60+'11'!CC60+'12'!CC60</f>
        <v>2900</v>
      </c>
      <c r="CD66" s="59">
        <f>'1'!CD60+'2'!CD60+'3'!CD60+'4'!CD60+'5'!CD60+'6'!CD60+'7'!CD60+'8'!CD60+'9'!CD60+'10'!CD60+'11'!CD60+'12'!CD60</f>
        <v>350</v>
      </c>
      <c r="CE66" s="59">
        <f>'1'!CE60+'2'!CE60+'3'!CE60+'4'!CE60+'5'!CE60+'6'!CE60+'7'!CE60+'8'!CE60+'9'!CE60+'10'!CE60+'11'!CE60+'12'!CE60</f>
        <v>1661</v>
      </c>
      <c r="CF66" s="59">
        <f>'1'!CF60+'2'!CF60+'3'!CF60+'4'!CF60+'5'!CF60+'6'!CF60+'7'!CF60+'8'!CF60+'9'!CF60+'10'!CF60+'11'!CF60+'12'!CF60</f>
        <v>0</v>
      </c>
      <c r="CG66" s="59">
        <f>'1'!CG60+'2'!CG60+'3'!CG60+'4'!CG60+'5'!CG60+'6'!CG60+'7'!CG60+'8'!CG60+'9'!CG60+'10'!CG60+'11'!CG60+'12'!CG60</f>
        <v>84</v>
      </c>
      <c r="CH66" s="59">
        <f>'1'!CH60+'2'!CH60+'3'!CH60+'4'!CH60+'5'!CH60+'6'!CH60+'7'!CH60+'8'!CH60+'9'!CH60+'10'!CH60+'11'!CH60+'12'!CH60</f>
        <v>0</v>
      </c>
      <c r="CI66" s="59">
        <f>'1'!CI60+'2'!CI60+'3'!CI60+'4'!CI60+'5'!CI60+'6'!CI60+'7'!CI60+'8'!CI60+'9'!CI60+'10'!CI60+'11'!CI60+'12'!CI60</f>
        <v>0</v>
      </c>
      <c r="CJ66" s="59">
        <f>'1'!CJ60+'2'!CJ60+'3'!CJ60+'4'!CJ60+'5'!CJ60+'6'!CJ60+'7'!CJ60+'8'!CJ60+'9'!CJ60+'10'!CJ60+'11'!CJ60+'12'!CJ60</f>
        <v>0</v>
      </c>
      <c r="CK66" s="59">
        <f>'1'!CK60+'2'!CK60+'3'!CK60+'4'!CK60+'5'!CK60+'6'!CK60+'7'!CK60+'8'!CK60+'9'!CK60+'10'!CK60+'11'!CK60+'12'!CK60</f>
        <v>0</v>
      </c>
      <c r="CL66" s="60">
        <f>'1'!CL60+'2'!CL60+'3'!CL60+'4'!CL60+'5'!CL60+'6'!CL60+'7'!CL60+'8'!CL60+'9'!CL60+'10'!CL60+'11'!CL60+'12'!CL60</f>
        <v>7045</v>
      </c>
      <c r="CM66" s="61">
        <f>'1'!CM60+'2'!CM60+'3'!CM60+'4'!CM60+'5'!CM60+'6'!CM60+'7'!CM60+'8'!CM60+'9'!CM60+'10'!CM60+'11'!CM60+'12'!CM60</f>
        <v>0</v>
      </c>
      <c r="CN66" s="62">
        <f>'1'!CN60+'2'!CN60+'3'!CN60+'4'!CN60+'5'!CN60+'6'!CN60+'7'!CN60+'8'!CN60+'9'!CN60+'10'!CN60+'11'!CN60+'12'!CN60</f>
        <v>0</v>
      </c>
      <c r="CO66" s="63">
        <f t="shared" si="7"/>
        <v>0</v>
      </c>
      <c r="CP66" s="64">
        <f>'1'!CP60+'2'!CP60+'3'!CP60+'4'!CP60+'5'!CP60+'6'!CP60+'7'!CP60+'8'!CP60+'9'!CP60+'10'!CP60+'11'!CP60+'12'!CP60</f>
        <v>0</v>
      </c>
      <c r="CQ66" s="64">
        <f>'1'!CQ60+'2'!CQ60+'3'!CQ60+'4'!CQ60+'5'!CQ60+'6'!CQ60+'7'!CQ60+'8'!CQ60+'9'!CQ60+'10'!CQ60+'11'!CQ60+'12'!CQ60</f>
        <v>0</v>
      </c>
      <c r="CR66" s="65">
        <f>'1'!CR60+'2'!CR60+'3'!CR60+'4'!CR60+'5'!CR60+'6'!CR60+'7'!CR60+'8'!CR60+'9'!CR60+'10'!CR60+'11'!CR60+'12'!CR60</f>
        <v>0</v>
      </c>
      <c r="CS66" s="65">
        <f t="shared" si="3"/>
        <v>0</v>
      </c>
      <c r="CT66" s="66">
        <f>'1'!CT60+'2'!CT60+'3'!CT60+'4'!CT60+'5'!CT60+'6'!CT60+'7'!CT60+'8'!CT60+'9'!CT60+'10'!CT60+'11'!CT60+'12'!CT60</f>
        <v>0</v>
      </c>
      <c r="CU66" s="67">
        <f>'1'!CU60+'2'!CU60+'3'!CU60+'4'!CU60+'5'!CU60+'6'!CU60+'7'!CU60+'8'!CU60+'9'!CU60+'10'!CU60+'11'!CU60+'12'!CU60</f>
        <v>0</v>
      </c>
      <c r="CV66" s="68">
        <f>'1'!CV60+'2'!CV60+'3'!CV60+'4'!CV60+'5'!CV60+'6'!CV60+'7'!CV60+'8'!CV60+'9'!CV60+'10'!CV60+'11'!CV60+'12'!CV60</f>
        <v>0</v>
      </c>
      <c r="CW66" s="69">
        <f>'1'!CW60+'2'!CW60+'3'!CW60+'4'!CW60+'5'!CW60+'6'!CW60+'7'!CW60+'8'!CW60+'9'!CW60+'10'!CW60+'11'!CW60+'12'!CW60</f>
        <v>0</v>
      </c>
      <c r="CX66" s="70">
        <f>'1'!CX60+'2'!CX60+'3'!CX60+'4'!CX60+'5'!CX60+'6'!CX60+'7'!CX60+'8'!CX60+'9'!CX60+'10'!CX60+'11'!CX60+'12'!CX60</f>
        <v>0</v>
      </c>
      <c r="CY66" s="67">
        <f>'1'!CY60+'2'!CY60+'3'!CY60+'4'!CY60+'5'!CY60+'6'!CY60+'7'!CY60+'8'!CY60+'9'!CY60+'10'!CY60+'11'!CY60+'12'!CY60</f>
        <v>0</v>
      </c>
      <c r="DA66" s="7"/>
    </row>
    <row r="67" spans="1:105" s="49" customFormat="1" ht="12" customHeight="1" x14ac:dyDescent="0.2">
      <c r="A67" s="50">
        <v>430324</v>
      </c>
      <c r="B67" s="51"/>
      <c r="C67" s="51" t="s">
        <v>151</v>
      </c>
      <c r="D67" s="52">
        <f t="shared" si="4"/>
        <v>6179</v>
      </c>
      <c r="E67" s="53">
        <f>'1'!E61+'2'!E61+'3'!E61+'4'!E61+'5'!E61+'6'!E61+'7'!E61+'8'!E61+'9'!E61+'10'!E61+'11'!E61+'12'!E61</f>
        <v>0</v>
      </c>
      <c r="F67" s="53">
        <f>'1'!F61+'2'!F61+'3'!F61+'4'!F61+'5'!F61+'6'!F61+'7'!F61+'8'!F61+'9'!F61+'10'!F61+'11'!F61+'12'!F61</f>
        <v>0</v>
      </c>
      <c r="G67" s="53">
        <f>'1'!G61+'2'!G61+'3'!G61+'4'!G61+'5'!G61+'6'!G61+'7'!G61+'8'!G61+'9'!G61+'10'!G61+'11'!G61+'12'!G61</f>
        <v>0</v>
      </c>
      <c r="H67" s="53">
        <f>'1'!H61+'2'!H61+'3'!H61+'4'!H61+'5'!H61+'6'!H61+'7'!H61+'8'!H61+'9'!H61+'10'!H61+'11'!H61+'12'!H61</f>
        <v>500</v>
      </c>
      <c r="I67" s="53">
        <f>'1'!I61+'2'!I61+'3'!I61+'4'!I61+'5'!I61+'6'!I61+'7'!I61+'8'!I61+'9'!I61+'10'!I61+'11'!I61+'12'!I61</f>
        <v>0</v>
      </c>
      <c r="J67" s="53">
        <f>'1'!J61+'2'!J61+'3'!J61+'4'!J61+'5'!J61+'6'!J61+'7'!J61+'8'!J61+'9'!J61+'10'!J61+'11'!J61+'12'!J61</f>
        <v>300</v>
      </c>
      <c r="K67" s="53">
        <f>'1'!K61+'2'!K61+'3'!K61+'4'!K61+'5'!K61+'6'!K61+'7'!K61+'8'!K61+'9'!K61+'10'!K61+'11'!K61+'12'!K61</f>
        <v>593</v>
      </c>
      <c r="L67" s="53">
        <f>'1'!L61+'2'!L61+'3'!L61+'4'!L61+'5'!L61+'6'!L61+'7'!L61+'8'!L61+'9'!L61+'10'!L61+'11'!L61+'12'!L61</f>
        <v>0</v>
      </c>
      <c r="M67" s="53">
        <f>'1'!M61+'2'!M61+'3'!M61+'4'!M61+'5'!M61+'6'!M61+'7'!M61+'8'!M61+'9'!M61+'10'!M61+'11'!M61+'12'!M61</f>
        <v>600</v>
      </c>
      <c r="N67" s="53">
        <f>'1'!N61+'2'!N61+'3'!N61+'4'!N61+'5'!N61+'6'!N61+'7'!N61+'8'!N61+'9'!N61+'10'!N61+'11'!N61+'12'!N61</f>
        <v>0</v>
      </c>
      <c r="O67" s="53">
        <f>'1'!O61+'2'!O61+'3'!O61+'4'!O61+'5'!O61+'6'!O61+'7'!O61+'8'!O61+'9'!O61+'10'!O61+'11'!O61+'12'!O61</f>
        <v>0</v>
      </c>
      <c r="P67" s="53">
        <f>'1'!P61+'2'!P61+'3'!P61+'4'!P61+'5'!P61+'6'!P61+'7'!P61+'8'!P61+'9'!P61+'10'!P61+'11'!P61+'12'!P61</f>
        <v>290</v>
      </c>
      <c r="Q67" s="53">
        <f>'1'!Q61+'2'!Q61+'3'!Q61+'4'!Q61+'5'!Q61+'6'!Q61+'7'!Q61+'8'!Q61+'9'!Q61+'10'!Q61+'11'!Q61+'12'!Q61</f>
        <v>465</v>
      </c>
      <c r="R67" s="53">
        <f>'1'!R61+'2'!R61+'3'!R61+'4'!R61+'5'!R61+'6'!R61+'7'!R61+'8'!R61+'9'!R61+'10'!R61+'11'!R61+'12'!R61</f>
        <v>0</v>
      </c>
      <c r="S67" s="53">
        <f>'1'!S61+'2'!S61+'3'!S61+'4'!S61+'5'!S61+'6'!S61+'7'!S61+'8'!S61+'9'!S61+'10'!S61+'11'!S61+'12'!S61</f>
        <v>0</v>
      </c>
      <c r="T67" s="53">
        <f>'1'!T61+'2'!T61+'3'!T61+'4'!T61+'5'!T61+'6'!T61+'7'!T61+'8'!T61+'9'!T61+'10'!T61+'11'!T61+'12'!T61</f>
        <v>0</v>
      </c>
      <c r="U67" s="53">
        <f>'1'!U61+'2'!U61+'3'!U61+'4'!U61+'5'!U61+'6'!U61+'7'!U61+'8'!U61+'9'!U61+'10'!U61+'11'!U61+'12'!U61</f>
        <v>0</v>
      </c>
      <c r="V67" s="53">
        <f>'1'!V61+'2'!V61+'3'!V61+'4'!V61+'5'!V61+'6'!V61+'7'!V61+'8'!V61+'9'!V61+'10'!V61+'11'!V61+'12'!V61</f>
        <v>54</v>
      </c>
      <c r="W67" s="53">
        <f>'1'!W61+'2'!W61+'3'!W61+'4'!W61+'5'!W61+'6'!W61+'7'!W61+'8'!W61+'9'!W61+'10'!W61+'11'!W61+'12'!W61</f>
        <v>0</v>
      </c>
      <c r="X67" s="53">
        <f>'1'!X61+'2'!X61+'3'!X61+'4'!X61+'5'!X61+'6'!X61+'7'!X61+'8'!X61+'9'!X61+'10'!X61+'11'!X61+'12'!X61</f>
        <v>240</v>
      </c>
      <c r="Y67" s="53">
        <f>'1'!Y61+'2'!Y61+'3'!Y61+'4'!Y61+'5'!Y61+'6'!Y61+'7'!Y61+'8'!Y61+'9'!Y61+'10'!Y61+'11'!Y61+'12'!Y61</f>
        <v>16</v>
      </c>
      <c r="Z67" s="53">
        <f>'1'!Z61+'2'!Z61+'3'!Z61+'4'!Z61+'5'!Z61+'6'!Z61+'7'!Z61+'8'!Z61+'9'!Z61+'10'!Z61+'11'!Z61+'12'!Z61</f>
        <v>512</v>
      </c>
      <c r="AA67" s="53">
        <f>'1'!AA61+'2'!AA61+'3'!AA61+'4'!AA61+'5'!AA61+'6'!AA61+'7'!AA61+'8'!AA61+'9'!AA61+'10'!AA61+'11'!AA61+'12'!AA61</f>
        <v>0</v>
      </c>
      <c r="AB67" s="53">
        <f>'1'!AB61+'2'!AB61+'3'!AB61+'4'!AB61+'5'!AB61+'6'!AB61+'7'!AB61+'8'!AB61+'9'!AB61+'10'!AB61+'11'!AB61+'12'!AB61</f>
        <v>0</v>
      </c>
      <c r="AC67" s="53">
        <f>'1'!AC61+'2'!AC61+'3'!AC61+'4'!AC61+'5'!AC61+'6'!AC61+'7'!AC61+'8'!AC61+'9'!AC61+'10'!AC61+'11'!AC61+'12'!AC61</f>
        <v>0</v>
      </c>
      <c r="AD67" s="53">
        <f>'1'!AD61+'2'!AD61+'3'!AD61+'4'!AD61+'5'!AD61+'6'!AD61+'7'!AD61+'8'!AD61+'9'!AD61+'10'!AD61+'11'!AD61+'12'!AD61</f>
        <v>0</v>
      </c>
      <c r="AE67" s="53">
        <f>'1'!AE61+'2'!AE61+'3'!AE61+'4'!AE61+'5'!AE61+'6'!AE61+'7'!AE61+'8'!AE61+'9'!AE61+'10'!AE61+'11'!AE61+'12'!AE61</f>
        <v>1273</v>
      </c>
      <c r="AF67" s="53">
        <f>'1'!AF61+'2'!AF61+'3'!AF61+'4'!AF61+'5'!AF61+'6'!AF61+'7'!AF61+'8'!AF61+'9'!AF61+'10'!AF61+'11'!AF61+'12'!AF61</f>
        <v>0</v>
      </c>
      <c r="AG67" s="53">
        <f>'1'!AG61+'2'!AG61+'3'!AG61+'4'!AG61+'5'!AG61+'6'!AG61+'7'!AG61+'8'!AG61+'9'!AG61+'10'!AG61+'11'!AG61+'12'!AG61</f>
        <v>0</v>
      </c>
      <c r="AH67" s="53">
        <f>'1'!AH61+'2'!AH61+'3'!AH61+'4'!AH61+'5'!AH61+'6'!AH61+'7'!AH61+'8'!AH61+'9'!AH61+'10'!AH61+'11'!AH61+'12'!AH61</f>
        <v>137</v>
      </c>
      <c r="AI67" s="53">
        <f>'1'!AI61+'2'!AI61+'3'!AI61+'4'!AI61+'5'!AI61+'6'!AI61+'7'!AI61+'8'!AI61+'9'!AI61+'10'!AI61+'11'!AI61+'12'!AI61</f>
        <v>0</v>
      </c>
      <c r="AJ67" s="53">
        <f>'1'!AJ61+'2'!AJ61+'3'!AJ61+'4'!AJ61+'5'!AJ61+'6'!AJ61+'7'!AJ61+'8'!AJ61+'9'!AJ61+'10'!AJ61+'11'!AJ61+'12'!AJ61</f>
        <v>1193</v>
      </c>
      <c r="AK67" s="53">
        <f>'1'!AK61+'2'!AK61+'3'!AK61+'4'!AK61+'5'!AK61+'6'!AK61+'7'!AK61+'8'!AK61+'9'!AK61+'10'!AK61+'11'!AK61+'12'!AK61</f>
        <v>0</v>
      </c>
      <c r="AL67" s="53">
        <f>'1'!AL61+'2'!AL61+'3'!AL61+'4'!AL61+'5'!AL61+'6'!AL61+'7'!AL61+'8'!AL61+'9'!AL61+'10'!AL61+'11'!AL61+'12'!AL61</f>
        <v>0</v>
      </c>
      <c r="AM67" s="53">
        <f>'1'!AM61+'2'!AM61+'3'!AM61+'4'!AM61+'5'!AM61+'6'!AM61+'7'!AM61+'8'!AM61+'9'!AM61+'10'!AM61+'11'!AM61+'12'!AM61</f>
        <v>0</v>
      </c>
      <c r="AN67" s="53">
        <f>'1'!AN61+'2'!AN61+'3'!AN61+'4'!AN61+'5'!AN61+'6'!AN61+'7'!AN61+'8'!AN61+'9'!AN61+'10'!AN61+'11'!AN61+'12'!AN61</f>
        <v>6</v>
      </c>
      <c r="AO67" s="53">
        <f>'1'!AO61+'2'!AO61+'3'!AO61+'4'!AO61+'5'!AO61+'6'!AO61+'7'!AO61+'8'!AO61+'9'!AO61+'10'!AO61+'11'!AO61+'12'!AO61</f>
        <v>0</v>
      </c>
      <c r="AP67" s="54">
        <f t="shared" si="5"/>
        <v>6179</v>
      </c>
      <c r="AQ67" s="53">
        <f>'1'!AQ61+'2'!AQ61+'3'!AQ61+'4'!AQ61+'5'!AQ61+'6'!AQ61+'7'!AQ61+'8'!AQ61+'9'!AQ61+'10'!AQ61+'11'!AQ61+'12'!AQ61</f>
        <v>205</v>
      </c>
      <c r="AR67" s="55">
        <f>'1'!AR61+'2'!AR61+'3'!AR61+'4'!AR61+'5'!AR61+'6'!AR61+'7'!AR61+'8'!AR61+'9'!AR61+'10'!AR61+'11'!AR61+'12'!AR61</f>
        <v>0</v>
      </c>
      <c r="AS67" s="52">
        <f>'1'!AS61+'2'!AS61+'3'!AS61+'4'!AS61+'5'!AS61+'6'!AS61+'7'!AS61+'8'!AS61+'9'!AS61+'10'!AS61+'11'!AS61+'12'!AS61</f>
        <v>1771</v>
      </c>
      <c r="AT67" s="56">
        <f>'1'!AT61+'2'!AT61+'3'!AT61+'4'!AT61+'5'!AT61+'6'!AT61+'7'!AT61+'8'!AT61+'9'!AT61+'10'!AT61+'11'!AT61+'12'!AT61</f>
        <v>0</v>
      </c>
      <c r="AU67" s="53">
        <f>'1'!AU61+'2'!AU61+'3'!AU61+'4'!AU61+'5'!AU61+'6'!AU61+'7'!AU61+'8'!AU61+'9'!AU61+'10'!AU61+'11'!AU61+'12'!AU61</f>
        <v>0</v>
      </c>
      <c r="AV67" s="53">
        <f>'1'!AV61+'2'!AV61+'3'!AV61+'4'!AV61+'5'!AV61+'6'!AV61+'7'!AV61+'8'!AV61+'9'!AV61+'10'!AV61+'11'!AV61+'12'!AV61</f>
        <v>0</v>
      </c>
      <c r="AW67" s="53">
        <f>'1'!AW61+'2'!AW61+'3'!AW61+'4'!AW61+'5'!AW61+'6'!AW61+'7'!AW61+'8'!AW61+'9'!AW61+'10'!AW61+'11'!AW61+'12'!AW61</f>
        <v>221</v>
      </c>
      <c r="AX67" s="57">
        <f>'1'!AX61+'2'!AX61+'3'!AX61+'4'!AX61+'5'!AX61+'6'!AX61+'7'!AX61+'8'!AX61+'9'!AX61+'10'!AX61+'11'!AX61+'12'!AX61</f>
        <v>0</v>
      </c>
      <c r="AY67" s="57">
        <f>'1'!AY61+'2'!AY61+'3'!AY61+'4'!AY61+'5'!AY61+'6'!AY61+'7'!AY61+'8'!AY61+'9'!AY61+'10'!AY61+'11'!AY61+'12'!AY61</f>
        <v>0</v>
      </c>
      <c r="AZ67" s="57">
        <f>'1'!AZ61+'2'!AZ61+'3'!AZ61+'4'!AZ61+'5'!AZ61+'6'!AZ61+'7'!AZ61+'8'!AZ61+'9'!AZ61+'10'!AZ61+'11'!AZ61+'12'!AZ61</f>
        <v>0</v>
      </c>
      <c r="BA67" s="53">
        <f>'1'!BA61+'2'!BA61+'3'!BA61+'4'!BA61+'5'!BA61+'6'!BA61+'7'!BA61+'8'!BA61+'9'!BA61+'10'!BA61+'11'!BA61+'12'!BA61</f>
        <v>0</v>
      </c>
      <c r="BB67" s="53">
        <f>'1'!BB61+'2'!BB61+'3'!BB61+'4'!BB61+'5'!BB61+'6'!BB61+'7'!BB61+'8'!BB61+'9'!BB61+'10'!BB61+'11'!BB61+'12'!BB61</f>
        <v>0</v>
      </c>
      <c r="BC67" s="53">
        <f>'1'!BC61+'2'!BC61+'3'!BC61+'4'!BC61+'5'!BC61+'6'!BC61+'7'!BC61+'8'!BC61+'9'!BC61+'10'!BC61+'11'!BC61+'12'!BC61</f>
        <v>0</v>
      </c>
      <c r="BD67" s="53">
        <f>'1'!BD61+'2'!BD61+'3'!BD61+'4'!BD61+'5'!BD61+'6'!BD61+'7'!BD61+'8'!BD61+'9'!BD61+'10'!BD61+'11'!BD61+'12'!BD61</f>
        <v>235</v>
      </c>
      <c r="BE67" s="53">
        <f>'1'!BE61+'2'!BE61+'3'!BE61+'4'!BE61+'5'!BE61+'6'!BE61+'7'!BE61+'8'!BE61+'9'!BE61+'10'!BE61+'11'!BE61+'12'!BE61</f>
        <v>0</v>
      </c>
      <c r="BF67" s="53">
        <f>'1'!BF61+'2'!BF61+'3'!BF61+'4'!BF61+'5'!BF61+'6'!BF61+'7'!BF61+'8'!BF61+'9'!BF61+'10'!BF61+'11'!BF61+'12'!BF61</f>
        <v>0</v>
      </c>
      <c r="BG67" s="53">
        <f>'1'!BG61+'2'!BG61+'3'!BG61+'4'!BG61+'5'!BG61+'6'!BG61+'7'!BG61+'8'!BG61+'9'!BG61+'10'!BG61+'11'!BG61+'12'!BG61</f>
        <v>0</v>
      </c>
      <c r="BH67" s="53">
        <f>'1'!BH61+'2'!BH61+'3'!BH61+'4'!BH61+'5'!BH61+'6'!BH61+'7'!BH61+'8'!BH61+'9'!BH61+'10'!BH61+'11'!BH61+'12'!BH61</f>
        <v>0</v>
      </c>
      <c r="BI67" s="53">
        <f>'1'!BI61+'2'!BI61+'3'!BI61+'4'!BI61+'5'!BI61+'6'!BI61+'7'!BI61+'8'!BI61+'9'!BI61+'10'!BI61+'11'!BI61+'12'!BI61</f>
        <v>0</v>
      </c>
      <c r="BJ67" s="53">
        <f>'1'!BJ61+'2'!BJ61+'3'!BJ61+'4'!BJ61+'5'!BJ61+'6'!BJ61+'7'!BJ61+'8'!BJ61+'9'!BJ61+'10'!BJ61+'11'!BJ61+'12'!BJ61</f>
        <v>60</v>
      </c>
      <c r="BK67" s="53">
        <f>'1'!BK61+'2'!BK61+'3'!BK61+'4'!BK61+'5'!BK61+'6'!BK61+'7'!BK61+'8'!BK61+'9'!BK61+'10'!BK61+'11'!BK61+'12'!BK61</f>
        <v>126</v>
      </c>
      <c r="BL67" s="53">
        <f>'1'!BL61+'2'!BL61+'3'!BL61+'4'!BL61+'5'!BL61+'6'!BL61+'7'!BL61+'8'!BL61+'9'!BL61+'10'!BL61+'11'!BL61+'12'!BL61</f>
        <v>0</v>
      </c>
      <c r="BM67" s="53">
        <f>'1'!BM61+'2'!BM61+'3'!BM61+'4'!BM61+'5'!BM61+'6'!BM61+'7'!BM61+'8'!BM61+'9'!BM61+'10'!BM61+'11'!BM61+'12'!BM61</f>
        <v>0</v>
      </c>
      <c r="BN67" s="53">
        <f>'1'!BN61+'2'!BN61+'3'!BN61+'4'!BN61+'5'!BN61+'6'!BN61+'7'!BN61+'8'!BN61+'9'!BN61+'10'!BN61+'11'!BN61+'12'!BN61</f>
        <v>0</v>
      </c>
      <c r="BO67" s="53">
        <f>'1'!BO61+'2'!BO61+'3'!BO61+'4'!BO61+'5'!BO61+'6'!BO61+'7'!BO61+'8'!BO61+'9'!BO61+'10'!BO61+'11'!BO61+'12'!BO61</f>
        <v>0</v>
      </c>
      <c r="BP67" s="53">
        <f>'1'!BP61+'2'!BP61+'3'!BP61+'4'!BP61+'5'!BP61+'6'!BP61+'7'!BP61+'8'!BP61+'9'!BP61+'10'!BP61+'11'!BP61+'12'!BP61</f>
        <v>1050</v>
      </c>
      <c r="BQ67" s="53">
        <f>'1'!BQ61+'2'!BQ61+'3'!BQ61+'4'!BQ61+'5'!BQ61+'6'!BQ61+'7'!BQ61+'8'!BQ61+'9'!BQ61+'10'!BQ61+'11'!BQ61+'12'!BQ61</f>
        <v>0</v>
      </c>
      <c r="BR67" s="53">
        <f>'1'!BR61+'2'!BR61+'3'!BR61+'4'!BR61+'5'!BR61+'6'!BR61+'7'!BR61+'8'!BR61+'9'!BR61+'10'!BR61+'11'!BR61+'12'!BR61</f>
        <v>0</v>
      </c>
      <c r="BS67" s="53">
        <f>'1'!BS61+'2'!BS61+'3'!BS61+'4'!BS61+'5'!BS61+'6'!BS61+'7'!BS61+'8'!BS61+'9'!BS61+'10'!BS61+'11'!BS61+'12'!BS61</f>
        <v>79</v>
      </c>
      <c r="BT67" s="53">
        <f>'1'!BT61+'2'!BT61+'3'!BT61+'4'!BT61+'5'!BT61+'6'!BT61+'7'!BT61+'8'!BT61+'9'!BT61+'10'!BT61+'11'!BT61+'12'!BT61</f>
        <v>0</v>
      </c>
      <c r="BU67" s="53">
        <f>'1'!BU61+'2'!BU61+'3'!BU61+'4'!BU61+'5'!BU61+'6'!BU61+'7'!BU61+'8'!BU61+'9'!BU61+'10'!BU61+'11'!BU61+'12'!BU61</f>
        <v>0</v>
      </c>
      <c r="BV67" s="53">
        <f>'1'!BV61+'2'!BV61+'3'!BV61+'4'!BV61+'5'!BV61+'6'!BV61+'7'!BV61+'8'!BV61+'9'!BV61+'10'!BV61+'11'!BV61+'12'!BV61</f>
        <v>0</v>
      </c>
      <c r="BW67" s="53">
        <f>'1'!BW61+'2'!BW61+'3'!BW61+'4'!BW61+'5'!BW61+'6'!BW61+'7'!BW61+'8'!BW61+'9'!BW61+'10'!BW61+'11'!BW61+'12'!BW61</f>
        <v>0</v>
      </c>
      <c r="BX67" s="54">
        <f t="shared" si="6"/>
        <v>1771</v>
      </c>
      <c r="BY67" s="53">
        <f>'1'!BY61+'2'!BY61+'3'!BY61+'4'!BY61+'5'!BY61+'6'!BY61+'7'!BY61+'8'!BY61+'9'!BY61+'10'!BY61+'11'!BY61+'12'!BY61</f>
        <v>0</v>
      </c>
      <c r="BZ67" s="55">
        <f>'1'!BZ61+'2'!BZ61+'3'!BZ61+'4'!BZ61+'5'!BZ61+'6'!BZ61+'7'!BZ61+'8'!BZ61+'9'!BZ61+'10'!BZ61+'11'!BZ61+'12'!BZ61</f>
        <v>0</v>
      </c>
      <c r="CA67" s="58">
        <f>'1'!CA61+'2'!CA61+'3'!CA61+'4'!CA61+'5'!CA61+'6'!CA61+'7'!CA61+'8'!CA61+'9'!CA61+'10'!CA61+'11'!CA61+'12'!CA61</f>
        <v>351975</v>
      </c>
      <c r="CB67" s="59">
        <f>'1'!CB61+'2'!CB61+'3'!CB61+'4'!CB61+'5'!CB61+'6'!CB61+'7'!CB61+'8'!CB61+'9'!CB61+'10'!CB61+'11'!CB61+'12'!CB61</f>
        <v>0</v>
      </c>
      <c r="CC67" s="59">
        <f>'1'!CC61+'2'!CC61+'3'!CC61+'4'!CC61+'5'!CC61+'6'!CC61+'7'!CC61+'8'!CC61+'9'!CC61+'10'!CC61+'11'!CC61+'12'!CC61</f>
        <v>0</v>
      </c>
      <c r="CD67" s="59">
        <f>'1'!CD61+'2'!CD61+'3'!CD61+'4'!CD61+'5'!CD61+'6'!CD61+'7'!CD61+'8'!CD61+'9'!CD61+'10'!CD61+'11'!CD61+'12'!CD61</f>
        <v>120</v>
      </c>
      <c r="CE67" s="59">
        <f>'1'!CE61+'2'!CE61+'3'!CE61+'4'!CE61+'5'!CE61+'6'!CE61+'7'!CE61+'8'!CE61+'9'!CE61+'10'!CE61+'11'!CE61+'12'!CE61</f>
        <v>2876</v>
      </c>
      <c r="CF67" s="59">
        <f>'1'!CF61+'2'!CF61+'3'!CF61+'4'!CF61+'5'!CF61+'6'!CF61+'7'!CF61+'8'!CF61+'9'!CF61+'10'!CF61+'11'!CF61+'12'!CF61</f>
        <v>0</v>
      </c>
      <c r="CG67" s="59">
        <f>'1'!CG61+'2'!CG61+'3'!CG61+'4'!CG61+'5'!CG61+'6'!CG61+'7'!CG61+'8'!CG61+'9'!CG61+'10'!CG61+'11'!CG61+'12'!CG61</f>
        <v>5840</v>
      </c>
      <c r="CH67" s="59">
        <f>'1'!CH61+'2'!CH61+'3'!CH61+'4'!CH61+'5'!CH61+'6'!CH61+'7'!CH61+'8'!CH61+'9'!CH61+'10'!CH61+'11'!CH61+'12'!CH61</f>
        <v>4323</v>
      </c>
      <c r="CI67" s="59">
        <f>'1'!CI61+'2'!CI61+'3'!CI61+'4'!CI61+'5'!CI61+'6'!CI61+'7'!CI61+'8'!CI61+'9'!CI61+'10'!CI61+'11'!CI61+'12'!CI61</f>
        <v>0</v>
      </c>
      <c r="CJ67" s="59">
        <f>'1'!CJ61+'2'!CJ61+'3'!CJ61+'4'!CJ61+'5'!CJ61+'6'!CJ61+'7'!CJ61+'8'!CJ61+'9'!CJ61+'10'!CJ61+'11'!CJ61+'12'!CJ61</f>
        <v>0</v>
      </c>
      <c r="CK67" s="59">
        <f>'1'!CK61+'2'!CK61+'3'!CK61+'4'!CK61+'5'!CK61+'6'!CK61+'7'!CK61+'8'!CK61+'9'!CK61+'10'!CK61+'11'!CK61+'12'!CK61</f>
        <v>0</v>
      </c>
      <c r="CL67" s="60">
        <f>'1'!CL61+'2'!CL61+'3'!CL61+'4'!CL61+'5'!CL61+'6'!CL61+'7'!CL61+'8'!CL61+'9'!CL61+'10'!CL61+'11'!CL61+'12'!CL61</f>
        <v>114280</v>
      </c>
      <c r="CM67" s="61">
        <f>'1'!CM61+'2'!CM61+'3'!CM61+'4'!CM61+'5'!CM61+'6'!CM61+'7'!CM61+'8'!CM61+'9'!CM61+'10'!CM61+'11'!CM61+'12'!CM61</f>
        <v>0</v>
      </c>
      <c r="CN67" s="62">
        <f>'1'!CN61+'2'!CN61+'3'!CN61+'4'!CN61+'5'!CN61+'6'!CN61+'7'!CN61+'8'!CN61+'9'!CN61+'10'!CN61+'11'!CN61+'12'!CN61</f>
        <v>0</v>
      </c>
      <c r="CO67" s="63">
        <f t="shared" si="7"/>
        <v>290</v>
      </c>
      <c r="CP67" s="64">
        <f>'1'!CP61+'2'!CP61+'3'!CP61+'4'!CP61+'5'!CP61+'6'!CP61+'7'!CP61+'8'!CP61+'9'!CP61+'10'!CP61+'11'!CP61+'12'!CP61</f>
        <v>0</v>
      </c>
      <c r="CQ67" s="64">
        <f>'1'!CQ61+'2'!CQ61+'3'!CQ61+'4'!CQ61+'5'!CQ61+'6'!CQ61+'7'!CQ61+'8'!CQ61+'9'!CQ61+'10'!CQ61+'11'!CQ61+'12'!CQ61</f>
        <v>290</v>
      </c>
      <c r="CR67" s="65">
        <f>'1'!CR61+'2'!CR61+'3'!CR61+'4'!CR61+'5'!CR61+'6'!CR61+'7'!CR61+'8'!CR61+'9'!CR61+'10'!CR61+'11'!CR61+'12'!CR61</f>
        <v>0</v>
      </c>
      <c r="CS67" s="65">
        <f t="shared" si="3"/>
        <v>28</v>
      </c>
      <c r="CT67" s="66">
        <f>'1'!CT61+'2'!CT61+'3'!CT61+'4'!CT61+'5'!CT61+'6'!CT61+'7'!CT61+'8'!CT61+'9'!CT61+'10'!CT61+'11'!CT61+'12'!CT61</f>
        <v>28</v>
      </c>
      <c r="CU67" s="67">
        <f>'1'!CU61+'2'!CU61+'3'!CU61+'4'!CU61+'5'!CU61+'6'!CU61+'7'!CU61+'8'!CU61+'9'!CU61+'10'!CU61+'11'!CU61+'12'!CU61</f>
        <v>21396</v>
      </c>
      <c r="CV67" s="68">
        <f>'1'!CV61+'2'!CV61+'3'!CV61+'4'!CV61+'5'!CV61+'6'!CV61+'7'!CV61+'8'!CV61+'9'!CV61+'10'!CV61+'11'!CV61+'12'!CV61</f>
        <v>0</v>
      </c>
      <c r="CW67" s="69">
        <f>'1'!CW61+'2'!CW61+'3'!CW61+'4'!CW61+'5'!CW61+'6'!CW61+'7'!CW61+'8'!CW61+'9'!CW61+'10'!CW61+'11'!CW61+'12'!CW61</f>
        <v>0</v>
      </c>
      <c r="CX67" s="70">
        <f>'1'!CX61+'2'!CX61+'3'!CX61+'4'!CX61+'5'!CX61+'6'!CX61+'7'!CX61+'8'!CX61+'9'!CX61+'10'!CX61+'11'!CX61+'12'!CX61</f>
        <v>0</v>
      </c>
      <c r="CY67" s="67">
        <f>'1'!CY61+'2'!CY61+'3'!CY61+'4'!CY61+'5'!CY61+'6'!CY61+'7'!CY61+'8'!CY61+'9'!CY61+'10'!CY61+'11'!CY61+'12'!CY61</f>
        <v>0</v>
      </c>
      <c r="DA67" s="7"/>
    </row>
    <row r="68" spans="1:105" s="49" customFormat="1" ht="12" customHeight="1" x14ac:dyDescent="0.2">
      <c r="A68" s="50">
        <v>430325</v>
      </c>
      <c r="B68" s="51"/>
      <c r="C68" s="51" t="s">
        <v>152</v>
      </c>
      <c r="D68" s="52">
        <f t="shared" si="4"/>
        <v>8151</v>
      </c>
      <c r="E68" s="53">
        <f>'1'!E62+'2'!E62+'3'!E62+'4'!E62+'5'!E62+'6'!E62+'7'!E62+'8'!E62+'9'!E62+'10'!E62+'11'!E62+'12'!E62</f>
        <v>0</v>
      </c>
      <c r="F68" s="53">
        <f>'1'!F62+'2'!F62+'3'!F62+'4'!F62+'5'!F62+'6'!F62+'7'!F62+'8'!F62+'9'!F62+'10'!F62+'11'!F62+'12'!F62</f>
        <v>0</v>
      </c>
      <c r="G68" s="53">
        <f>'1'!G62+'2'!G62+'3'!G62+'4'!G62+'5'!G62+'6'!G62+'7'!G62+'8'!G62+'9'!G62+'10'!G62+'11'!G62+'12'!G62</f>
        <v>0</v>
      </c>
      <c r="H68" s="53">
        <f>'1'!H62+'2'!H62+'3'!H62+'4'!H62+'5'!H62+'6'!H62+'7'!H62+'8'!H62+'9'!H62+'10'!H62+'11'!H62+'12'!H62</f>
        <v>954</v>
      </c>
      <c r="I68" s="53">
        <f>'1'!I62+'2'!I62+'3'!I62+'4'!I62+'5'!I62+'6'!I62+'7'!I62+'8'!I62+'9'!I62+'10'!I62+'11'!I62+'12'!I62</f>
        <v>0</v>
      </c>
      <c r="J68" s="53">
        <f>'1'!J62+'2'!J62+'3'!J62+'4'!J62+'5'!J62+'6'!J62+'7'!J62+'8'!J62+'9'!J62+'10'!J62+'11'!J62+'12'!J62</f>
        <v>481</v>
      </c>
      <c r="K68" s="53">
        <f>'1'!K62+'2'!K62+'3'!K62+'4'!K62+'5'!K62+'6'!K62+'7'!K62+'8'!K62+'9'!K62+'10'!K62+'11'!K62+'12'!K62</f>
        <v>521</v>
      </c>
      <c r="L68" s="53">
        <f>'1'!L62+'2'!L62+'3'!L62+'4'!L62+'5'!L62+'6'!L62+'7'!L62+'8'!L62+'9'!L62+'10'!L62+'11'!L62+'12'!L62</f>
        <v>0</v>
      </c>
      <c r="M68" s="53">
        <f>'1'!M62+'2'!M62+'3'!M62+'4'!M62+'5'!M62+'6'!M62+'7'!M62+'8'!M62+'9'!M62+'10'!M62+'11'!M62+'12'!M62</f>
        <v>910</v>
      </c>
      <c r="N68" s="53">
        <f>'1'!N62+'2'!N62+'3'!N62+'4'!N62+'5'!N62+'6'!N62+'7'!N62+'8'!N62+'9'!N62+'10'!N62+'11'!N62+'12'!N62</f>
        <v>0</v>
      </c>
      <c r="O68" s="53">
        <f>'1'!O62+'2'!O62+'3'!O62+'4'!O62+'5'!O62+'6'!O62+'7'!O62+'8'!O62+'9'!O62+'10'!O62+'11'!O62+'12'!O62</f>
        <v>415</v>
      </c>
      <c r="P68" s="53">
        <f>'1'!P62+'2'!P62+'3'!P62+'4'!P62+'5'!P62+'6'!P62+'7'!P62+'8'!P62+'9'!P62+'10'!P62+'11'!P62+'12'!P62</f>
        <v>513</v>
      </c>
      <c r="Q68" s="53">
        <f>'1'!Q62+'2'!Q62+'3'!Q62+'4'!Q62+'5'!Q62+'6'!Q62+'7'!Q62+'8'!Q62+'9'!Q62+'10'!Q62+'11'!Q62+'12'!Q62</f>
        <v>800</v>
      </c>
      <c r="R68" s="53">
        <f>'1'!R62+'2'!R62+'3'!R62+'4'!R62+'5'!R62+'6'!R62+'7'!R62+'8'!R62+'9'!R62+'10'!R62+'11'!R62+'12'!R62</f>
        <v>0</v>
      </c>
      <c r="S68" s="53">
        <f>'1'!S62+'2'!S62+'3'!S62+'4'!S62+'5'!S62+'6'!S62+'7'!S62+'8'!S62+'9'!S62+'10'!S62+'11'!S62+'12'!S62</f>
        <v>0</v>
      </c>
      <c r="T68" s="53">
        <f>'1'!T62+'2'!T62+'3'!T62+'4'!T62+'5'!T62+'6'!T62+'7'!T62+'8'!T62+'9'!T62+'10'!T62+'11'!T62+'12'!T62</f>
        <v>0</v>
      </c>
      <c r="U68" s="53">
        <f>'1'!U62+'2'!U62+'3'!U62+'4'!U62+'5'!U62+'6'!U62+'7'!U62+'8'!U62+'9'!U62+'10'!U62+'11'!U62+'12'!U62</f>
        <v>0</v>
      </c>
      <c r="V68" s="53">
        <f>'1'!V62+'2'!V62+'3'!V62+'4'!V62+'5'!V62+'6'!V62+'7'!V62+'8'!V62+'9'!V62+'10'!V62+'11'!V62+'12'!V62</f>
        <v>0</v>
      </c>
      <c r="W68" s="53">
        <f>'1'!W62+'2'!W62+'3'!W62+'4'!W62+'5'!W62+'6'!W62+'7'!W62+'8'!W62+'9'!W62+'10'!W62+'11'!W62+'12'!W62</f>
        <v>0</v>
      </c>
      <c r="X68" s="53">
        <f>'1'!X62+'2'!X62+'3'!X62+'4'!X62+'5'!X62+'6'!X62+'7'!X62+'8'!X62+'9'!X62+'10'!X62+'11'!X62+'12'!X62</f>
        <v>370</v>
      </c>
      <c r="Y68" s="53">
        <f>'1'!Y62+'2'!Y62+'3'!Y62+'4'!Y62+'5'!Y62+'6'!Y62+'7'!Y62+'8'!Y62+'9'!Y62+'10'!Y62+'11'!Y62+'12'!Y62</f>
        <v>6</v>
      </c>
      <c r="Z68" s="53">
        <f>'1'!Z62+'2'!Z62+'3'!Z62+'4'!Z62+'5'!Z62+'6'!Z62+'7'!Z62+'8'!Z62+'9'!Z62+'10'!Z62+'11'!Z62+'12'!Z62</f>
        <v>446</v>
      </c>
      <c r="AA68" s="53">
        <f>'1'!AA62+'2'!AA62+'3'!AA62+'4'!AA62+'5'!AA62+'6'!AA62+'7'!AA62+'8'!AA62+'9'!AA62+'10'!AA62+'11'!AA62+'12'!AA62</f>
        <v>0</v>
      </c>
      <c r="AB68" s="53">
        <f>'1'!AB62+'2'!AB62+'3'!AB62+'4'!AB62+'5'!AB62+'6'!AB62+'7'!AB62+'8'!AB62+'9'!AB62+'10'!AB62+'11'!AB62+'12'!AB62</f>
        <v>0</v>
      </c>
      <c r="AC68" s="53">
        <f>'1'!AC62+'2'!AC62+'3'!AC62+'4'!AC62+'5'!AC62+'6'!AC62+'7'!AC62+'8'!AC62+'9'!AC62+'10'!AC62+'11'!AC62+'12'!AC62</f>
        <v>0</v>
      </c>
      <c r="AD68" s="53">
        <f>'1'!AD62+'2'!AD62+'3'!AD62+'4'!AD62+'5'!AD62+'6'!AD62+'7'!AD62+'8'!AD62+'9'!AD62+'10'!AD62+'11'!AD62+'12'!AD62</f>
        <v>0</v>
      </c>
      <c r="AE68" s="53">
        <f>'1'!AE62+'2'!AE62+'3'!AE62+'4'!AE62+'5'!AE62+'6'!AE62+'7'!AE62+'8'!AE62+'9'!AE62+'10'!AE62+'11'!AE62+'12'!AE62</f>
        <v>1033</v>
      </c>
      <c r="AF68" s="53">
        <f>'1'!AF62+'2'!AF62+'3'!AF62+'4'!AF62+'5'!AF62+'6'!AF62+'7'!AF62+'8'!AF62+'9'!AF62+'10'!AF62+'11'!AF62+'12'!AF62</f>
        <v>0</v>
      </c>
      <c r="AG68" s="53">
        <f>'1'!AG62+'2'!AG62+'3'!AG62+'4'!AG62+'5'!AG62+'6'!AG62+'7'!AG62+'8'!AG62+'9'!AG62+'10'!AG62+'11'!AG62+'12'!AG62</f>
        <v>0</v>
      </c>
      <c r="AH68" s="53">
        <f>'1'!AH62+'2'!AH62+'3'!AH62+'4'!AH62+'5'!AH62+'6'!AH62+'7'!AH62+'8'!AH62+'9'!AH62+'10'!AH62+'11'!AH62+'12'!AH62</f>
        <v>410</v>
      </c>
      <c r="AI68" s="53">
        <f>'1'!AI62+'2'!AI62+'3'!AI62+'4'!AI62+'5'!AI62+'6'!AI62+'7'!AI62+'8'!AI62+'9'!AI62+'10'!AI62+'11'!AI62+'12'!AI62</f>
        <v>150</v>
      </c>
      <c r="AJ68" s="53">
        <f>'1'!AJ62+'2'!AJ62+'3'!AJ62+'4'!AJ62+'5'!AJ62+'6'!AJ62+'7'!AJ62+'8'!AJ62+'9'!AJ62+'10'!AJ62+'11'!AJ62+'12'!AJ62</f>
        <v>1119</v>
      </c>
      <c r="AK68" s="53">
        <f>'1'!AK62+'2'!AK62+'3'!AK62+'4'!AK62+'5'!AK62+'6'!AK62+'7'!AK62+'8'!AK62+'9'!AK62+'10'!AK62+'11'!AK62+'12'!AK62</f>
        <v>0</v>
      </c>
      <c r="AL68" s="53">
        <f>'1'!AL62+'2'!AL62+'3'!AL62+'4'!AL62+'5'!AL62+'6'!AL62+'7'!AL62+'8'!AL62+'9'!AL62+'10'!AL62+'11'!AL62+'12'!AL62</f>
        <v>0</v>
      </c>
      <c r="AM68" s="53">
        <f>'1'!AM62+'2'!AM62+'3'!AM62+'4'!AM62+'5'!AM62+'6'!AM62+'7'!AM62+'8'!AM62+'9'!AM62+'10'!AM62+'11'!AM62+'12'!AM62</f>
        <v>0</v>
      </c>
      <c r="AN68" s="53">
        <f>'1'!AN62+'2'!AN62+'3'!AN62+'4'!AN62+'5'!AN62+'6'!AN62+'7'!AN62+'8'!AN62+'9'!AN62+'10'!AN62+'11'!AN62+'12'!AN62</f>
        <v>23</v>
      </c>
      <c r="AO68" s="53">
        <f>'1'!AO62+'2'!AO62+'3'!AO62+'4'!AO62+'5'!AO62+'6'!AO62+'7'!AO62+'8'!AO62+'9'!AO62+'10'!AO62+'11'!AO62+'12'!AO62</f>
        <v>0</v>
      </c>
      <c r="AP68" s="54">
        <f t="shared" si="5"/>
        <v>8151</v>
      </c>
      <c r="AQ68" s="53">
        <f>'1'!AQ62+'2'!AQ62+'3'!AQ62+'4'!AQ62+'5'!AQ62+'6'!AQ62+'7'!AQ62+'8'!AQ62+'9'!AQ62+'10'!AQ62+'11'!AQ62+'12'!AQ62</f>
        <v>725</v>
      </c>
      <c r="AR68" s="55">
        <f>'1'!AR62+'2'!AR62+'3'!AR62+'4'!AR62+'5'!AR62+'6'!AR62+'7'!AR62+'8'!AR62+'9'!AR62+'10'!AR62+'11'!AR62+'12'!AR62</f>
        <v>0</v>
      </c>
      <c r="AS68" s="52">
        <f>'1'!AS62+'2'!AS62+'3'!AS62+'4'!AS62+'5'!AS62+'6'!AS62+'7'!AS62+'8'!AS62+'9'!AS62+'10'!AS62+'11'!AS62+'12'!AS62</f>
        <v>1925</v>
      </c>
      <c r="AT68" s="56">
        <f>'1'!AT62+'2'!AT62+'3'!AT62+'4'!AT62+'5'!AT62+'6'!AT62+'7'!AT62+'8'!AT62+'9'!AT62+'10'!AT62+'11'!AT62+'12'!AT62</f>
        <v>0</v>
      </c>
      <c r="AU68" s="53">
        <f>'1'!AU62+'2'!AU62+'3'!AU62+'4'!AU62+'5'!AU62+'6'!AU62+'7'!AU62+'8'!AU62+'9'!AU62+'10'!AU62+'11'!AU62+'12'!AU62</f>
        <v>0</v>
      </c>
      <c r="AV68" s="53">
        <f>'1'!AV62+'2'!AV62+'3'!AV62+'4'!AV62+'5'!AV62+'6'!AV62+'7'!AV62+'8'!AV62+'9'!AV62+'10'!AV62+'11'!AV62+'12'!AV62</f>
        <v>0</v>
      </c>
      <c r="AW68" s="53">
        <f>'1'!AW62+'2'!AW62+'3'!AW62+'4'!AW62+'5'!AW62+'6'!AW62+'7'!AW62+'8'!AW62+'9'!AW62+'10'!AW62+'11'!AW62+'12'!AW62</f>
        <v>460</v>
      </c>
      <c r="AX68" s="57">
        <f>'1'!AX62+'2'!AX62+'3'!AX62+'4'!AX62+'5'!AX62+'6'!AX62+'7'!AX62+'8'!AX62+'9'!AX62+'10'!AX62+'11'!AX62+'12'!AX62</f>
        <v>0</v>
      </c>
      <c r="AY68" s="57">
        <f>'1'!AY62+'2'!AY62+'3'!AY62+'4'!AY62+'5'!AY62+'6'!AY62+'7'!AY62+'8'!AY62+'9'!AY62+'10'!AY62+'11'!AY62+'12'!AY62</f>
        <v>0</v>
      </c>
      <c r="AZ68" s="57">
        <f>'1'!AZ62+'2'!AZ62+'3'!AZ62+'4'!AZ62+'5'!AZ62+'6'!AZ62+'7'!AZ62+'8'!AZ62+'9'!AZ62+'10'!AZ62+'11'!AZ62+'12'!AZ62</f>
        <v>0</v>
      </c>
      <c r="BA68" s="53">
        <f>'1'!BA62+'2'!BA62+'3'!BA62+'4'!BA62+'5'!BA62+'6'!BA62+'7'!BA62+'8'!BA62+'9'!BA62+'10'!BA62+'11'!BA62+'12'!BA62</f>
        <v>0</v>
      </c>
      <c r="BB68" s="53">
        <f>'1'!BB62+'2'!BB62+'3'!BB62+'4'!BB62+'5'!BB62+'6'!BB62+'7'!BB62+'8'!BB62+'9'!BB62+'10'!BB62+'11'!BB62+'12'!BB62</f>
        <v>0</v>
      </c>
      <c r="BC68" s="53">
        <f>'1'!BC62+'2'!BC62+'3'!BC62+'4'!BC62+'5'!BC62+'6'!BC62+'7'!BC62+'8'!BC62+'9'!BC62+'10'!BC62+'11'!BC62+'12'!BC62</f>
        <v>0</v>
      </c>
      <c r="BD68" s="53">
        <f>'1'!BD62+'2'!BD62+'3'!BD62+'4'!BD62+'5'!BD62+'6'!BD62+'7'!BD62+'8'!BD62+'9'!BD62+'10'!BD62+'11'!BD62+'12'!BD62</f>
        <v>176</v>
      </c>
      <c r="BE68" s="53">
        <f>'1'!BE62+'2'!BE62+'3'!BE62+'4'!BE62+'5'!BE62+'6'!BE62+'7'!BE62+'8'!BE62+'9'!BE62+'10'!BE62+'11'!BE62+'12'!BE62</f>
        <v>0</v>
      </c>
      <c r="BF68" s="53">
        <f>'1'!BF62+'2'!BF62+'3'!BF62+'4'!BF62+'5'!BF62+'6'!BF62+'7'!BF62+'8'!BF62+'9'!BF62+'10'!BF62+'11'!BF62+'12'!BF62</f>
        <v>0</v>
      </c>
      <c r="BG68" s="53">
        <f>'1'!BG62+'2'!BG62+'3'!BG62+'4'!BG62+'5'!BG62+'6'!BG62+'7'!BG62+'8'!BG62+'9'!BG62+'10'!BG62+'11'!BG62+'12'!BG62</f>
        <v>0</v>
      </c>
      <c r="BH68" s="53">
        <f>'1'!BH62+'2'!BH62+'3'!BH62+'4'!BH62+'5'!BH62+'6'!BH62+'7'!BH62+'8'!BH62+'9'!BH62+'10'!BH62+'11'!BH62+'12'!BH62</f>
        <v>0</v>
      </c>
      <c r="BI68" s="53">
        <f>'1'!BI62+'2'!BI62+'3'!BI62+'4'!BI62+'5'!BI62+'6'!BI62+'7'!BI62+'8'!BI62+'9'!BI62+'10'!BI62+'11'!BI62+'12'!BI62</f>
        <v>0</v>
      </c>
      <c r="BJ68" s="53">
        <f>'1'!BJ62+'2'!BJ62+'3'!BJ62+'4'!BJ62+'5'!BJ62+'6'!BJ62+'7'!BJ62+'8'!BJ62+'9'!BJ62+'10'!BJ62+'11'!BJ62+'12'!BJ62</f>
        <v>214</v>
      </c>
      <c r="BK68" s="53">
        <f>'1'!BK62+'2'!BK62+'3'!BK62+'4'!BK62+'5'!BK62+'6'!BK62+'7'!BK62+'8'!BK62+'9'!BK62+'10'!BK62+'11'!BK62+'12'!BK62</f>
        <v>124</v>
      </c>
      <c r="BL68" s="53">
        <f>'1'!BL62+'2'!BL62+'3'!BL62+'4'!BL62+'5'!BL62+'6'!BL62+'7'!BL62+'8'!BL62+'9'!BL62+'10'!BL62+'11'!BL62+'12'!BL62</f>
        <v>0</v>
      </c>
      <c r="BM68" s="53">
        <f>'1'!BM62+'2'!BM62+'3'!BM62+'4'!BM62+'5'!BM62+'6'!BM62+'7'!BM62+'8'!BM62+'9'!BM62+'10'!BM62+'11'!BM62+'12'!BM62</f>
        <v>0</v>
      </c>
      <c r="BN68" s="53">
        <f>'1'!BN62+'2'!BN62+'3'!BN62+'4'!BN62+'5'!BN62+'6'!BN62+'7'!BN62+'8'!BN62+'9'!BN62+'10'!BN62+'11'!BN62+'12'!BN62</f>
        <v>0</v>
      </c>
      <c r="BO68" s="53">
        <f>'1'!BO62+'2'!BO62+'3'!BO62+'4'!BO62+'5'!BO62+'6'!BO62+'7'!BO62+'8'!BO62+'9'!BO62+'10'!BO62+'11'!BO62+'12'!BO62</f>
        <v>0</v>
      </c>
      <c r="BP68" s="53">
        <f>'1'!BP62+'2'!BP62+'3'!BP62+'4'!BP62+'5'!BP62+'6'!BP62+'7'!BP62+'8'!BP62+'9'!BP62+'10'!BP62+'11'!BP62+'12'!BP62</f>
        <v>624</v>
      </c>
      <c r="BQ68" s="53">
        <f>'1'!BQ62+'2'!BQ62+'3'!BQ62+'4'!BQ62+'5'!BQ62+'6'!BQ62+'7'!BQ62+'8'!BQ62+'9'!BQ62+'10'!BQ62+'11'!BQ62+'12'!BQ62</f>
        <v>57</v>
      </c>
      <c r="BR68" s="53">
        <f>'1'!BR62+'2'!BR62+'3'!BR62+'4'!BR62+'5'!BR62+'6'!BR62+'7'!BR62+'8'!BR62+'9'!BR62+'10'!BR62+'11'!BR62+'12'!BR62</f>
        <v>60</v>
      </c>
      <c r="BS68" s="53">
        <f>'1'!BS62+'2'!BS62+'3'!BS62+'4'!BS62+'5'!BS62+'6'!BS62+'7'!BS62+'8'!BS62+'9'!BS62+'10'!BS62+'11'!BS62+'12'!BS62</f>
        <v>154</v>
      </c>
      <c r="BT68" s="53">
        <f>'1'!BT62+'2'!BT62+'3'!BT62+'4'!BT62+'5'!BT62+'6'!BT62+'7'!BT62+'8'!BT62+'9'!BT62+'10'!BT62+'11'!BT62+'12'!BT62</f>
        <v>0</v>
      </c>
      <c r="BU68" s="53">
        <f>'1'!BU62+'2'!BU62+'3'!BU62+'4'!BU62+'5'!BU62+'6'!BU62+'7'!BU62+'8'!BU62+'9'!BU62+'10'!BU62+'11'!BU62+'12'!BU62</f>
        <v>56</v>
      </c>
      <c r="BV68" s="53">
        <f>'1'!BV62+'2'!BV62+'3'!BV62+'4'!BV62+'5'!BV62+'6'!BV62+'7'!BV62+'8'!BV62+'9'!BV62+'10'!BV62+'11'!BV62+'12'!BV62</f>
        <v>0</v>
      </c>
      <c r="BW68" s="53">
        <f>'1'!BW62+'2'!BW62+'3'!BW62+'4'!BW62+'5'!BW62+'6'!BW62+'7'!BW62+'8'!BW62+'9'!BW62+'10'!BW62+'11'!BW62+'12'!BW62</f>
        <v>0</v>
      </c>
      <c r="BX68" s="54">
        <f t="shared" si="6"/>
        <v>1925</v>
      </c>
      <c r="BY68" s="53">
        <f>'1'!BY62+'2'!BY62+'3'!BY62+'4'!BY62+'5'!BY62+'6'!BY62+'7'!BY62+'8'!BY62+'9'!BY62+'10'!BY62+'11'!BY62+'12'!BY62</f>
        <v>0</v>
      </c>
      <c r="BZ68" s="55">
        <f>'1'!BZ62+'2'!BZ62+'3'!BZ62+'4'!BZ62+'5'!BZ62+'6'!BZ62+'7'!BZ62+'8'!BZ62+'9'!BZ62+'10'!BZ62+'11'!BZ62+'12'!BZ62</f>
        <v>0</v>
      </c>
      <c r="CA68" s="58">
        <f>'1'!CA62+'2'!CA62+'3'!CA62+'4'!CA62+'5'!CA62+'6'!CA62+'7'!CA62+'8'!CA62+'9'!CA62+'10'!CA62+'11'!CA62+'12'!CA62</f>
        <v>376607</v>
      </c>
      <c r="CB68" s="59">
        <f>'1'!CB62+'2'!CB62+'3'!CB62+'4'!CB62+'5'!CB62+'6'!CB62+'7'!CB62+'8'!CB62+'9'!CB62+'10'!CB62+'11'!CB62+'12'!CB62</f>
        <v>0</v>
      </c>
      <c r="CC68" s="59">
        <f>'1'!CC62+'2'!CC62+'3'!CC62+'4'!CC62+'5'!CC62+'6'!CC62+'7'!CC62+'8'!CC62+'9'!CC62+'10'!CC62+'11'!CC62+'12'!CC62</f>
        <v>0</v>
      </c>
      <c r="CD68" s="59">
        <f>'1'!CD62+'2'!CD62+'3'!CD62+'4'!CD62+'5'!CD62+'6'!CD62+'7'!CD62+'8'!CD62+'9'!CD62+'10'!CD62+'11'!CD62+'12'!CD62</f>
        <v>200</v>
      </c>
      <c r="CE68" s="59">
        <f>'1'!CE62+'2'!CE62+'3'!CE62+'4'!CE62+'5'!CE62+'6'!CE62+'7'!CE62+'8'!CE62+'9'!CE62+'10'!CE62+'11'!CE62+'12'!CE62</f>
        <v>2770</v>
      </c>
      <c r="CF68" s="59">
        <f>'1'!CF62+'2'!CF62+'3'!CF62+'4'!CF62+'5'!CF62+'6'!CF62+'7'!CF62+'8'!CF62+'9'!CF62+'10'!CF62+'11'!CF62+'12'!CF62</f>
        <v>0</v>
      </c>
      <c r="CG68" s="59">
        <f>'1'!CG62+'2'!CG62+'3'!CG62+'4'!CG62+'5'!CG62+'6'!CG62+'7'!CG62+'8'!CG62+'9'!CG62+'10'!CG62+'11'!CG62+'12'!CG62</f>
        <v>4229</v>
      </c>
      <c r="CH68" s="59">
        <f>'1'!CH62+'2'!CH62+'3'!CH62+'4'!CH62+'5'!CH62+'6'!CH62+'7'!CH62+'8'!CH62+'9'!CH62+'10'!CH62+'11'!CH62+'12'!CH62</f>
        <v>2850</v>
      </c>
      <c r="CI68" s="59">
        <f>'1'!CI62+'2'!CI62+'3'!CI62+'4'!CI62+'5'!CI62+'6'!CI62+'7'!CI62+'8'!CI62+'9'!CI62+'10'!CI62+'11'!CI62+'12'!CI62</f>
        <v>0</v>
      </c>
      <c r="CJ68" s="59">
        <f>'1'!CJ62+'2'!CJ62+'3'!CJ62+'4'!CJ62+'5'!CJ62+'6'!CJ62+'7'!CJ62+'8'!CJ62+'9'!CJ62+'10'!CJ62+'11'!CJ62+'12'!CJ62</f>
        <v>0</v>
      </c>
      <c r="CK68" s="59">
        <f>'1'!CK62+'2'!CK62+'3'!CK62+'4'!CK62+'5'!CK62+'6'!CK62+'7'!CK62+'8'!CK62+'9'!CK62+'10'!CK62+'11'!CK62+'12'!CK62</f>
        <v>0</v>
      </c>
      <c r="CL68" s="60">
        <f>'1'!CL62+'2'!CL62+'3'!CL62+'4'!CL62+'5'!CL62+'6'!CL62+'7'!CL62+'8'!CL62+'9'!CL62+'10'!CL62+'11'!CL62+'12'!CL62</f>
        <v>161934</v>
      </c>
      <c r="CM68" s="61">
        <f>'1'!CM62+'2'!CM62+'3'!CM62+'4'!CM62+'5'!CM62+'6'!CM62+'7'!CM62+'8'!CM62+'9'!CM62+'10'!CM62+'11'!CM62+'12'!CM62</f>
        <v>0</v>
      </c>
      <c r="CN68" s="62">
        <f>'1'!CN62+'2'!CN62+'3'!CN62+'4'!CN62+'5'!CN62+'6'!CN62+'7'!CN62+'8'!CN62+'9'!CN62+'10'!CN62+'11'!CN62+'12'!CN62</f>
        <v>0</v>
      </c>
      <c r="CO68" s="63">
        <f t="shared" si="7"/>
        <v>0</v>
      </c>
      <c r="CP68" s="64">
        <f>'1'!CP62+'2'!CP62+'3'!CP62+'4'!CP62+'5'!CP62+'6'!CP62+'7'!CP62+'8'!CP62+'9'!CP62+'10'!CP62+'11'!CP62+'12'!CP62</f>
        <v>0</v>
      </c>
      <c r="CQ68" s="64">
        <f>'1'!CQ62+'2'!CQ62+'3'!CQ62+'4'!CQ62+'5'!CQ62+'6'!CQ62+'7'!CQ62+'8'!CQ62+'9'!CQ62+'10'!CQ62+'11'!CQ62+'12'!CQ62</f>
        <v>0</v>
      </c>
      <c r="CR68" s="65">
        <f>'1'!CR62+'2'!CR62+'3'!CR62+'4'!CR62+'5'!CR62+'6'!CR62+'7'!CR62+'8'!CR62+'9'!CR62+'10'!CR62+'11'!CR62+'12'!CR62</f>
        <v>0</v>
      </c>
      <c r="CS68" s="65">
        <f t="shared" si="3"/>
        <v>0</v>
      </c>
      <c r="CT68" s="66">
        <f>'1'!CT62+'2'!CT62+'3'!CT62+'4'!CT62+'5'!CT62+'6'!CT62+'7'!CT62+'8'!CT62+'9'!CT62+'10'!CT62+'11'!CT62+'12'!CT62</f>
        <v>0</v>
      </c>
      <c r="CU68" s="67">
        <f>'1'!CU62+'2'!CU62+'3'!CU62+'4'!CU62+'5'!CU62+'6'!CU62+'7'!CU62+'8'!CU62+'9'!CU62+'10'!CU62+'11'!CU62+'12'!CU62</f>
        <v>15700</v>
      </c>
      <c r="CV68" s="68">
        <f>'1'!CV62+'2'!CV62+'3'!CV62+'4'!CV62+'5'!CV62+'6'!CV62+'7'!CV62+'8'!CV62+'9'!CV62+'10'!CV62+'11'!CV62+'12'!CV62</f>
        <v>1688</v>
      </c>
      <c r="CW68" s="69">
        <f>'1'!CW62+'2'!CW62+'3'!CW62+'4'!CW62+'5'!CW62+'6'!CW62+'7'!CW62+'8'!CW62+'9'!CW62+'10'!CW62+'11'!CW62+'12'!CW62</f>
        <v>540</v>
      </c>
      <c r="CX68" s="70">
        <f>'1'!CX62+'2'!CX62+'3'!CX62+'4'!CX62+'5'!CX62+'6'!CX62+'7'!CX62+'8'!CX62+'9'!CX62+'10'!CX62+'11'!CX62+'12'!CX62</f>
        <v>1148</v>
      </c>
      <c r="CY68" s="67">
        <f>'1'!CY62+'2'!CY62+'3'!CY62+'4'!CY62+'5'!CY62+'6'!CY62+'7'!CY62+'8'!CY62+'9'!CY62+'10'!CY62+'11'!CY62+'12'!CY62</f>
        <v>0</v>
      </c>
      <c r="DA68" s="7"/>
    </row>
    <row r="69" spans="1:105" s="49" customFormat="1" ht="12" customHeight="1" x14ac:dyDescent="0.2">
      <c r="A69" s="50">
        <v>430331</v>
      </c>
      <c r="B69" s="51"/>
      <c r="C69" s="51" t="s">
        <v>153</v>
      </c>
      <c r="D69" s="52">
        <f t="shared" si="4"/>
        <v>4176</v>
      </c>
      <c r="E69" s="53">
        <f>'1'!E63+'2'!E63+'3'!E63+'4'!E63+'5'!E63+'6'!E63+'7'!E63+'8'!E63+'9'!E63+'10'!E63+'11'!E63+'12'!E63</f>
        <v>0</v>
      </c>
      <c r="F69" s="53">
        <f>'1'!F63+'2'!F63+'3'!F63+'4'!F63+'5'!F63+'6'!F63+'7'!F63+'8'!F63+'9'!F63+'10'!F63+'11'!F63+'12'!F63</f>
        <v>0</v>
      </c>
      <c r="G69" s="53">
        <f>'1'!G63+'2'!G63+'3'!G63+'4'!G63+'5'!G63+'6'!G63+'7'!G63+'8'!G63+'9'!G63+'10'!G63+'11'!G63+'12'!G63</f>
        <v>0</v>
      </c>
      <c r="H69" s="53">
        <f>'1'!H63+'2'!H63+'3'!H63+'4'!H63+'5'!H63+'6'!H63+'7'!H63+'8'!H63+'9'!H63+'10'!H63+'11'!H63+'12'!H63</f>
        <v>370</v>
      </c>
      <c r="I69" s="53">
        <f>'1'!I63+'2'!I63+'3'!I63+'4'!I63+'5'!I63+'6'!I63+'7'!I63+'8'!I63+'9'!I63+'10'!I63+'11'!I63+'12'!I63</f>
        <v>0</v>
      </c>
      <c r="J69" s="53">
        <f>'1'!J63+'2'!J63+'3'!J63+'4'!J63+'5'!J63+'6'!J63+'7'!J63+'8'!J63+'9'!J63+'10'!J63+'11'!J63+'12'!J63</f>
        <v>135</v>
      </c>
      <c r="K69" s="53">
        <f>'1'!K63+'2'!K63+'3'!K63+'4'!K63+'5'!K63+'6'!K63+'7'!K63+'8'!K63+'9'!K63+'10'!K63+'11'!K63+'12'!K63</f>
        <v>339</v>
      </c>
      <c r="L69" s="53">
        <f>'1'!L63+'2'!L63+'3'!L63+'4'!L63+'5'!L63+'6'!L63+'7'!L63+'8'!L63+'9'!L63+'10'!L63+'11'!L63+'12'!L63</f>
        <v>406</v>
      </c>
      <c r="M69" s="53">
        <f>'1'!M63+'2'!M63+'3'!M63+'4'!M63+'5'!M63+'6'!M63+'7'!M63+'8'!M63+'9'!M63+'10'!M63+'11'!M63+'12'!M63</f>
        <v>0</v>
      </c>
      <c r="N69" s="53">
        <f>'1'!N63+'2'!N63+'3'!N63+'4'!N63+'5'!N63+'6'!N63+'7'!N63+'8'!N63+'9'!N63+'10'!N63+'11'!N63+'12'!N63</f>
        <v>0</v>
      </c>
      <c r="O69" s="53">
        <f>'1'!O63+'2'!O63+'3'!O63+'4'!O63+'5'!O63+'6'!O63+'7'!O63+'8'!O63+'9'!O63+'10'!O63+'11'!O63+'12'!O63</f>
        <v>0</v>
      </c>
      <c r="P69" s="53">
        <f>'1'!P63+'2'!P63+'3'!P63+'4'!P63+'5'!P63+'6'!P63+'7'!P63+'8'!P63+'9'!P63+'10'!P63+'11'!P63+'12'!P63</f>
        <v>386</v>
      </c>
      <c r="Q69" s="53">
        <f>'1'!Q63+'2'!Q63+'3'!Q63+'4'!Q63+'5'!Q63+'6'!Q63+'7'!Q63+'8'!Q63+'9'!Q63+'10'!Q63+'11'!Q63+'12'!Q63</f>
        <v>0</v>
      </c>
      <c r="R69" s="53">
        <f>'1'!R63+'2'!R63+'3'!R63+'4'!R63+'5'!R63+'6'!R63+'7'!R63+'8'!R63+'9'!R63+'10'!R63+'11'!R63+'12'!R63</f>
        <v>0</v>
      </c>
      <c r="S69" s="53">
        <f>'1'!S63+'2'!S63+'3'!S63+'4'!S63+'5'!S63+'6'!S63+'7'!S63+'8'!S63+'9'!S63+'10'!S63+'11'!S63+'12'!S63</f>
        <v>0</v>
      </c>
      <c r="T69" s="53">
        <f>'1'!T63+'2'!T63+'3'!T63+'4'!T63+'5'!T63+'6'!T63+'7'!T63+'8'!T63+'9'!T63+'10'!T63+'11'!T63+'12'!T63</f>
        <v>0</v>
      </c>
      <c r="U69" s="53">
        <f>'1'!U63+'2'!U63+'3'!U63+'4'!U63+'5'!U63+'6'!U63+'7'!U63+'8'!U63+'9'!U63+'10'!U63+'11'!U63+'12'!U63</f>
        <v>0</v>
      </c>
      <c r="V69" s="53">
        <f>'1'!V63+'2'!V63+'3'!V63+'4'!V63+'5'!V63+'6'!V63+'7'!V63+'8'!V63+'9'!V63+'10'!V63+'11'!V63+'12'!V63</f>
        <v>25</v>
      </c>
      <c r="W69" s="53">
        <f>'1'!W63+'2'!W63+'3'!W63+'4'!W63+'5'!W63+'6'!W63+'7'!W63+'8'!W63+'9'!W63+'10'!W63+'11'!W63+'12'!W63</f>
        <v>0</v>
      </c>
      <c r="X69" s="53">
        <f>'1'!X63+'2'!X63+'3'!X63+'4'!X63+'5'!X63+'6'!X63+'7'!X63+'8'!X63+'9'!X63+'10'!X63+'11'!X63+'12'!X63</f>
        <v>24</v>
      </c>
      <c r="Y69" s="53">
        <f>'1'!Y63+'2'!Y63+'3'!Y63+'4'!Y63+'5'!Y63+'6'!Y63+'7'!Y63+'8'!Y63+'9'!Y63+'10'!Y63+'11'!Y63+'12'!Y63</f>
        <v>0</v>
      </c>
      <c r="Z69" s="53">
        <f>'1'!Z63+'2'!Z63+'3'!Z63+'4'!Z63+'5'!Z63+'6'!Z63+'7'!Z63+'8'!Z63+'9'!Z63+'10'!Z63+'11'!Z63+'12'!Z63</f>
        <v>514</v>
      </c>
      <c r="AA69" s="53">
        <f>'1'!AA63+'2'!AA63+'3'!AA63+'4'!AA63+'5'!AA63+'6'!AA63+'7'!AA63+'8'!AA63+'9'!AA63+'10'!AA63+'11'!AA63+'12'!AA63</f>
        <v>0</v>
      </c>
      <c r="AB69" s="53">
        <f>'1'!AB63+'2'!AB63+'3'!AB63+'4'!AB63+'5'!AB63+'6'!AB63+'7'!AB63+'8'!AB63+'9'!AB63+'10'!AB63+'11'!AB63+'12'!AB63</f>
        <v>0</v>
      </c>
      <c r="AC69" s="53">
        <f>'1'!AC63+'2'!AC63+'3'!AC63+'4'!AC63+'5'!AC63+'6'!AC63+'7'!AC63+'8'!AC63+'9'!AC63+'10'!AC63+'11'!AC63+'12'!AC63</f>
        <v>0</v>
      </c>
      <c r="AD69" s="53">
        <f>'1'!AD63+'2'!AD63+'3'!AD63+'4'!AD63+'5'!AD63+'6'!AD63+'7'!AD63+'8'!AD63+'9'!AD63+'10'!AD63+'11'!AD63+'12'!AD63</f>
        <v>0</v>
      </c>
      <c r="AE69" s="53">
        <f>'1'!AE63+'2'!AE63+'3'!AE63+'4'!AE63+'5'!AE63+'6'!AE63+'7'!AE63+'8'!AE63+'9'!AE63+'10'!AE63+'11'!AE63+'12'!AE63</f>
        <v>784</v>
      </c>
      <c r="AF69" s="53">
        <f>'1'!AF63+'2'!AF63+'3'!AF63+'4'!AF63+'5'!AF63+'6'!AF63+'7'!AF63+'8'!AF63+'9'!AF63+'10'!AF63+'11'!AF63+'12'!AF63</f>
        <v>0</v>
      </c>
      <c r="AG69" s="53">
        <f>'1'!AG63+'2'!AG63+'3'!AG63+'4'!AG63+'5'!AG63+'6'!AG63+'7'!AG63+'8'!AG63+'9'!AG63+'10'!AG63+'11'!AG63+'12'!AG63</f>
        <v>0</v>
      </c>
      <c r="AH69" s="53">
        <f>'1'!AH63+'2'!AH63+'3'!AH63+'4'!AH63+'5'!AH63+'6'!AH63+'7'!AH63+'8'!AH63+'9'!AH63+'10'!AH63+'11'!AH63+'12'!AH63</f>
        <v>350</v>
      </c>
      <c r="AI69" s="53">
        <f>'1'!AI63+'2'!AI63+'3'!AI63+'4'!AI63+'5'!AI63+'6'!AI63+'7'!AI63+'8'!AI63+'9'!AI63+'10'!AI63+'11'!AI63+'12'!AI63</f>
        <v>0</v>
      </c>
      <c r="AJ69" s="53">
        <f>'1'!AJ63+'2'!AJ63+'3'!AJ63+'4'!AJ63+'5'!AJ63+'6'!AJ63+'7'!AJ63+'8'!AJ63+'9'!AJ63+'10'!AJ63+'11'!AJ63+'12'!AJ63</f>
        <v>827</v>
      </c>
      <c r="AK69" s="53">
        <f>'1'!AK63+'2'!AK63+'3'!AK63+'4'!AK63+'5'!AK63+'6'!AK63+'7'!AK63+'8'!AK63+'9'!AK63+'10'!AK63+'11'!AK63+'12'!AK63</f>
        <v>0</v>
      </c>
      <c r="AL69" s="53">
        <f>'1'!AL63+'2'!AL63+'3'!AL63+'4'!AL63+'5'!AL63+'6'!AL63+'7'!AL63+'8'!AL63+'9'!AL63+'10'!AL63+'11'!AL63+'12'!AL63</f>
        <v>0</v>
      </c>
      <c r="AM69" s="53">
        <f>'1'!AM63+'2'!AM63+'3'!AM63+'4'!AM63+'5'!AM63+'6'!AM63+'7'!AM63+'8'!AM63+'9'!AM63+'10'!AM63+'11'!AM63+'12'!AM63</f>
        <v>0</v>
      </c>
      <c r="AN69" s="53">
        <f>'1'!AN63+'2'!AN63+'3'!AN63+'4'!AN63+'5'!AN63+'6'!AN63+'7'!AN63+'8'!AN63+'9'!AN63+'10'!AN63+'11'!AN63+'12'!AN63</f>
        <v>16</v>
      </c>
      <c r="AO69" s="53">
        <f>'1'!AO63+'2'!AO63+'3'!AO63+'4'!AO63+'5'!AO63+'6'!AO63+'7'!AO63+'8'!AO63+'9'!AO63+'10'!AO63+'11'!AO63+'12'!AO63</f>
        <v>0</v>
      </c>
      <c r="AP69" s="54">
        <f t="shared" si="5"/>
        <v>4176</v>
      </c>
      <c r="AQ69" s="53">
        <f>'1'!AQ63+'2'!AQ63+'3'!AQ63+'4'!AQ63+'5'!AQ63+'6'!AQ63+'7'!AQ63+'8'!AQ63+'9'!AQ63+'10'!AQ63+'11'!AQ63+'12'!AQ63</f>
        <v>0</v>
      </c>
      <c r="AR69" s="55">
        <f>'1'!AR63+'2'!AR63+'3'!AR63+'4'!AR63+'5'!AR63+'6'!AR63+'7'!AR63+'8'!AR63+'9'!AR63+'10'!AR63+'11'!AR63+'12'!AR63</f>
        <v>0</v>
      </c>
      <c r="AS69" s="52">
        <f>'1'!AS63+'2'!AS63+'3'!AS63+'4'!AS63+'5'!AS63+'6'!AS63+'7'!AS63+'8'!AS63+'9'!AS63+'10'!AS63+'11'!AS63+'12'!AS63</f>
        <v>1041</v>
      </c>
      <c r="AT69" s="56">
        <f>'1'!AT63+'2'!AT63+'3'!AT63+'4'!AT63+'5'!AT63+'6'!AT63+'7'!AT63+'8'!AT63+'9'!AT63+'10'!AT63+'11'!AT63+'12'!AT63</f>
        <v>0</v>
      </c>
      <c r="AU69" s="53">
        <f>'1'!AU63+'2'!AU63+'3'!AU63+'4'!AU63+'5'!AU63+'6'!AU63+'7'!AU63+'8'!AU63+'9'!AU63+'10'!AU63+'11'!AU63+'12'!AU63</f>
        <v>0</v>
      </c>
      <c r="AV69" s="53">
        <f>'1'!AV63+'2'!AV63+'3'!AV63+'4'!AV63+'5'!AV63+'6'!AV63+'7'!AV63+'8'!AV63+'9'!AV63+'10'!AV63+'11'!AV63+'12'!AV63</f>
        <v>0</v>
      </c>
      <c r="AW69" s="53">
        <f>'1'!AW63+'2'!AW63+'3'!AW63+'4'!AW63+'5'!AW63+'6'!AW63+'7'!AW63+'8'!AW63+'9'!AW63+'10'!AW63+'11'!AW63+'12'!AW63</f>
        <v>5</v>
      </c>
      <c r="AX69" s="57">
        <f>'1'!AX63+'2'!AX63+'3'!AX63+'4'!AX63+'5'!AX63+'6'!AX63+'7'!AX63+'8'!AX63+'9'!AX63+'10'!AX63+'11'!AX63+'12'!AX63</f>
        <v>0</v>
      </c>
      <c r="AY69" s="57">
        <f>'1'!AY63+'2'!AY63+'3'!AY63+'4'!AY63+'5'!AY63+'6'!AY63+'7'!AY63+'8'!AY63+'9'!AY63+'10'!AY63+'11'!AY63+'12'!AY63</f>
        <v>0</v>
      </c>
      <c r="AZ69" s="57">
        <f>'1'!AZ63+'2'!AZ63+'3'!AZ63+'4'!AZ63+'5'!AZ63+'6'!AZ63+'7'!AZ63+'8'!AZ63+'9'!AZ63+'10'!AZ63+'11'!AZ63+'12'!AZ63</f>
        <v>0</v>
      </c>
      <c r="BA69" s="53">
        <f>'1'!BA63+'2'!BA63+'3'!BA63+'4'!BA63+'5'!BA63+'6'!BA63+'7'!BA63+'8'!BA63+'9'!BA63+'10'!BA63+'11'!BA63+'12'!BA63</f>
        <v>0</v>
      </c>
      <c r="BB69" s="53">
        <f>'1'!BB63+'2'!BB63+'3'!BB63+'4'!BB63+'5'!BB63+'6'!BB63+'7'!BB63+'8'!BB63+'9'!BB63+'10'!BB63+'11'!BB63+'12'!BB63</f>
        <v>64</v>
      </c>
      <c r="BC69" s="53">
        <f>'1'!BC63+'2'!BC63+'3'!BC63+'4'!BC63+'5'!BC63+'6'!BC63+'7'!BC63+'8'!BC63+'9'!BC63+'10'!BC63+'11'!BC63+'12'!BC63</f>
        <v>0</v>
      </c>
      <c r="BD69" s="53">
        <f>'1'!BD63+'2'!BD63+'3'!BD63+'4'!BD63+'5'!BD63+'6'!BD63+'7'!BD63+'8'!BD63+'9'!BD63+'10'!BD63+'11'!BD63+'12'!BD63</f>
        <v>150</v>
      </c>
      <c r="BE69" s="53">
        <f>'1'!BE63+'2'!BE63+'3'!BE63+'4'!BE63+'5'!BE63+'6'!BE63+'7'!BE63+'8'!BE63+'9'!BE63+'10'!BE63+'11'!BE63+'12'!BE63</f>
        <v>0</v>
      </c>
      <c r="BF69" s="53">
        <f>'1'!BF63+'2'!BF63+'3'!BF63+'4'!BF63+'5'!BF63+'6'!BF63+'7'!BF63+'8'!BF63+'9'!BF63+'10'!BF63+'11'!BF63+'12'!BF63</f>
        <v>0</v>
      </c>
      <c r="BG69" s="53">
        <f>'1'!BG63+'2'!BG63+'3'!BG63+'4'!BG63+'5'!BG63+'6'!BG63+'7'!BG63+'8'!BG63+'9'!BG63+'10'!BG63+'11'!BG63+'12'!BG63</f>
        <v>0</v>
      </c>
      <c r="BH69" s="53">
        <f>'1'!BH63+'2'!BH63+'3'!BH63+'4'!BH63+'5'!BH63+'6'!BH63+'7'!BH63+'8'!BH63+'9'!BH63+'10'!BH63+'11'!BH63+'12'!BH63</f>
        <v>5</v>
      </c>
      <c r="BI69" s="53">
        <f>'1'!BI63+'2'!BI63+'3'!BI63+'4'!BI63+'5'!BI63+'6'!BI63+'7'!BI63+'8'!BI63+'9'!BI63+'10'!BI63+'11'!BI63+'12'!BI63</f>
        <v>0</v>
      </c>
      <c r="BJ69" s="53">
        <f>'1'!BJ63+'2'!BJ63+'3'!BJ63+'4'!BJ63+'5'!BJ63+'6'!BJ63+'7'!BJ63+'8'!BJ63+'9'!BJ63+'10'!BJ63+'11'!BJ63+'12'!BJ63</f>
        <v>7</v>
      </c>
      <c r="BK69" s="53">
        <f>'1'!BK63+'2'!BK63+'3'!BK63+'4'!BK63+'5'!BK63+'6'!BK63+'7'!BK63+'8'!BK63+'9'!BK63+'10'!BK63+'11'!BK63+'12'!BK63</f>
        <v>305</v>
      </c>
      <c r="BL69" s="53">
        <f>'1'!BL63+'2'!BL63+'3'!BL63+'4'!BL63+'5'!BL63+'6'!BL63+'7'!BL63+'8'!BL63+'9'!BL63+'10'!BL63+'11'!BL63+'12'!BL63</f>
        <v>0</v>
      </c>
      <c r="BM69" s="53">
        <f>'1'!BM63+'2'!BM63+'3'!BM63+'4'!BM63+'5'!BM63+'6'!BM63+'7'!BM63+'8'!BM63+'9'!BM63+'10'!BM63+'11'!BM63+'12'!BM63</f>
        <v>0</v>
      </c>
      <c r="BN69" s="53">
        <f>'1'!BN63+'2'!BN63+'3'!BN63+'4'!BN63+'5'!BN63+'6'!BN63+'7'!BN63+'8'!BN63+'9'!BN63+'10'!BN63+'11'!BN63+'12'!BN63</f>
        <v>0</v>
      </c>
      <c r="BO69" s="53">
        <f>'1'!BO63+'2'!BO63+'3'!BO63+'4'!BO63+'5'!BO63+'6'!BO63+'7'!BO63+'8'!BO63+'9'!BO63+'10'!BO63+'11'!BO63+'12'!BO63</f>
        <v>0</v>
      </c>
      <c r="BP69" s="53">
        <f>'1'!BP63+'2'!BP63+'3'!BP63+'4'!BP63+'5'!BP63+'6'!BP63+'7'!BP63+'8'!BP63+'9'!BP63+'10'!BP63+'11'!BP63+'12'!BP63</f>
        <v>395</v>
      </c>
      <c r="BQ69" s="53">
        <f>'1'!BQ63+'2'!BQ63+'3'!BQ63+'4'!BQ63+'5'!BQ63+'6'!BQ63+'7'!BQ63+'8'!BQ63+'9'!BQ63+'10'!BQ63+'11'!BQ63+'12'!BQ63</f>
        <v>12</v>
      </c>
      <c r="BR69" s="53">
        <f>'1'!BR63+'2'!BR63+'3'!BR63+'4'!BR63+'5'!BR63+'6'!BR63+'7'!BR63+'8'!BR63+'9'!BR63+'10'!BR63+'11'!BR63+'12'!BR63</f>
        <v>0</v>
      </c>
      <c r="BS69" s="53">
        <f>'1'!BS63+'2'!BS63+'3'!BS63+'4'!BS63+'5'!BS63+'6'!BS63+'7'!BS63+'8'!BS63+'9'!BS63+'10'!BS63+'11'!BS63+'12'!BS63</f>
        <v>86</v>
      </c>
      <c r="BT69" s="53">
        <f>'1'!BT63+'2'!BT63+'3'!BT63+'4'!BT63+'5'!BT63+'6'!BT63+'7'!BT63+'8'!BT63+'9'!BT63+'10'!BT63+'11'!BT63+'12'!BT63</f>
        <v>0</v>
      </c>
      <c r="BU69" s="53">
        <f>'1'!BU63+'2'!BU63+'3'!BU63+'4'!BU63+'5'!BU63+'6'!BU63+'7'!BU63+'8'!BU63+'9'!BU63+'10'!BU63+'11'!BU63+'12'!BU63</f>
        <v>0</v>
      </c>
      <c r="BV69" s="53">
        <f>'1'!BV63+'2'!BV63+'3'!BV63+'4'!BV63+'5'!BV63+'6'!BV63+'7'!BV63+'8'!BV63+'9'!BV63+'10'!BV63+'11'!BV63+'12'!BV63</f>
        <v>12</v>
      </c>
      <c r="BW69" s="53">
        <f>'1'!BW63+'2'!BW63+'3'!BW63+'4'!BW63+'5'!BW63+'6'!BW63+'7'!BW63+'8'!BW63+'9'!BW63+'10'!BW63+'11'!BW63+'12'!BW63</f>
        <v>0</v>
      </c>
      <c r="BX69" s="54">
        <f t="shared" si="6"/>
        <v>1041</v>
      </c>
      <c r="BY69" s="53">
        <f>'1'!BY63+'2'!BY63+'3'!BY63+'4'!BY63+'5'!BY63+'6'!BY63+'7'!BY63+'8'!BY63+'9'!BY63+'10'!BY63+'11'!BY63+'12'!BY63</f>
        <v>0</v>
      </c>
      <c r="BZ69" s="55">
        <f>'1'!BZ63+'2'!BZ63+'3'!BZ63+'4'!BZ63+'5'!BZ63+'6'!BZ63+'7'!BZ63+'8'!BZ63+'9'!BZ63+'10'!BZ63+'11'!BZ63+'12'!BZ63</f>
        <v>0</v>
      </c>
      <c r="CA69" s="58">
        <f>'1'!CA63+'2'!CA63+'3'!CA63+'4'!CA63+'5'!CA63+'6'!CA63+'7'!CA63+'8'!CA63+'9'!CA63+'10'!CA63+'11'!CA63+'12'!CA63</f>
        <v>223624</v>
      </c>
      <c r="CB69" s="59">
        <f>'1'!CB63+'2'!CB63+'3'!CB63+'4'!CB63+'5'!CB63+'6'!CB63+'7'!CB63+'8'!CB63+'9'!CB63+'10'!CB63+'11'!CB63+'12'!CB63</f>
        <v>0</v>
      </c>
      <c r="CC69" s="59">
        <f>'1'!CC63+'2'!CC63+'3'!CC63+'4'!CC63+'5'!CC63+'6'!CC63+'7'!CC63+'8'!CC63+'9'!CC63+'10'!CC63+'11'!CC63+'12'!CC63</f>
        <v>0</v>
      </c>
      <c r="CD69" s="59">
        <f>'1'!CD63+'2'!CD63+'3'!CD63+'4'!CD63+'5'!CD63+'6'!CD63+'7'!CD63+'8'!CD63+'9'!CD63+'10'!CD63+'11'!CD63+'12'!CD63</f>
        <v>60</v>
      </c>
      <c r="CE69" s="59">
        <f>'1'!CE63+'2'!CE63+'3'!CE63+'4'!CE63+'5'!CE63+'6'!CE63+'7'!CE63+'8'!CE63+'9'!CE63+'10'!CE63+'11'!CE63+'12'!CE63</f>
        <v>692</v>
      </c>
      <c r="CF69" s="59">
        <f>'1'!CF63+'2'!CF63+'3'!CF63+'4'!CF63+'5'!CF63+'6'!CF63+'7'!CF63+'8'!CF63+'9'!CF63+'10'!CF63+'11'!CF63+'12'!CF63</f>
        <v>0</v>
      </c>
      <c r="CG69" s="59">
        <f>'1'!CG63+'2'!CG63+'3'!CG63+'4'!CG63+'5'!CG63+'6'!CG63+'7'!CG63+'8'!CG63+'9'!CG63+'10'!CG63+'11'!CG63+'12'!CG63</f>
        <v>1053</v>
      </c>
      <c r="CH69" s="59">
        <f>'1'!CH63+'2'!CH63+'3'!CH63+'4'!CH63+'5'!CH63+'6'!CH63+'7'!CH63+'8'!CH63+'9'!CH63+'10'!CH63+'11'!CH63+'12'!CH63</f>
        <v>1221</v>
      </c>
      <c r="CI69" s="59">
        <f>'1'!CI63+'2'!CI63+'3'!CI63+'4'!CI63+'5'!CI63+'6'!CI63+'7'!CI63+'8'!CI63+'9'!CI63+'10'!CI63+'11'!CI63+'12'!CI63</f>
        <v>0</v>
      </c>
      <c r="CJ69" s="59">
        <f>'1'!CJ63+'2'!CJ63+'3'!CJ63+'4'!CJ63+'5'!CJ63+'6'!CJ63+'7'!CJ63+'8'!CJ63+'9'!CJ63+'10'!CJ63+'11'!CJ63+'12'!CJ63</f>
        <v>0</v>
      </c>
      <c r="CK69" s="59">
        <f>'1'!CK63+'2'!CK63+'3'!CK63+'4'!CK63+'5'!CK63+'6'!CK63+'7'!CK63+'8'!CK63+'9'!CK63+'10'!CK63+'11'!CK63+'12'!CK63</f>
        <v>0</v>
      </c>
      <c r="CL69" s="60">
        <f>'1'!CL63+'2'!CL63+'3'!CL63+'4'!CL63+'5'!CL63+'6'!CL63+'7'!CL63+'8'!CL63+'9'!CL63+'10'!CL63+'11'!CL63+'12'!CL63</f>
        <v>67616</v>
      </c>
      <c r="CM69" s="61">
        <f>'1'!CM63+'2'!CM63+'3'!CM63+'4'!CM63+'5'!CM63+'6'!CM63+'7'!CM63+'8'!CM63+'9'!CM63+'10'!CM63+'11'!CM63+'12'!CM63</f>
        <v>0</v>
      </c>
      <c r="CN69" s="62">
        <f>'1'!CN63+'2'!CN63+'3'!CN63+'4'!CN63+'5'!CN63+'6'!CN63+'7'!CN63+'8'!CN63+'9'!CN63+'10'!CN63+'11'!CN63+'12'!CN63</f>
        <v>0</v>
      </c>
      <c r="CO69" s="63">
        <f t="shared" si="7"/>
        <v>0</v>
      </c>
      <c r="CP69" s="64">
        <f>'1'!CP63+'2'!CP63+'3'!CP63+'4'!CP63+'5'!CP63+'6'!CP63+'7'!CP63+'8'!CP63+'9'!CP63+'10'!CP63+'11'!CP63+'12'!CP63</f>
        <v>0</v>
      </c>
      <c r="CQ69" s="64">
        <f>'1'!CQ63+'2'!CQ63+'3'!CQ63+'4'!CQ63+'5'!CQ63+'6'!CQ63+'7'!CQ63+'8'!CQ63+'9'!CQ63+'10'!CQ63+'11'!CQ63+'12'!CQ63</f>
        <v>0</v>
      </c>
      <c r="CR69" s="65">
        <f>'1'!CR63+'2'!CR63+'3'!CR63+'4'!CR63+'5'!CR63+'6'!CR63+'7'!CR63+'8'!CR63+'9'!CR63+'10'!CR63+'11'!CR63+'12'!CR63</f>
        <v>0</v>
      </c>
      <c r="CS69" s="65">
        <f t="shared" si="3"/>
        <v>0</v>
      </c>
      <c r="CT69" s="66">
        <f>'1'!CT63+'2'!CT63+'3'!CT63+'4'!CT63+'5'!CT63+'6'!CT63+'7'!CT63+'8'!CT63+'9'!CT63+'10'!CT63+'11'!CT63+'12'!CT63</f>
        <v>0</v>
      </c>
      <c r="CU69" s="67">
        <f>'1'!CU63+'2'!CU63+'3'!CU63+'4'!CU63+'5'!CU63+'6'!CU63+'7'!CU63+'8'!CU63+'9'!CU63+'10'!CU63+'11'!CU63+'12'!CU63</f>
        <v>6400</v>
      </c>
      <c r="CV69" s="68">
        <f>'1'!CV63+'2'!CV63+'3'!CV63+'4'!CV63+'5'!CV63+'6'!CV63+'7'!CV63+'8'!CV63+'9'!CV63+'10'!CV63+'11'!CV63+'12'!CV63</f>
        <v>496</v>
      </c>
      <c r="CW69" s="69">
        <f>'1'!CW63+'2'!CW63+'3'!CW63+'4'!CW63+'5'!CW63+'6'!CW63+'7'!CW63+'8'!CW63+'9'!CW63+'10'!CW63+'11'!CW63+'12'!CW63</f>
        <v>0</v>
      </c>
      <c r="CX69" s="70">
        <f>'1'!CX63+'2'!CX63+'3'!CX63+'4'!CX63+'5'!CX63+'6'!CX63+'7'!CX63+'8'!CX63+'9'!CX63+'10'!CX63+'11'!CX63+'12'!CX63</f>
        <v>496</v>
      </c>
      <c r="CY69" s="67">
        <f>'1'!CY63+'2'!CY63+'3'!CY63+'4'!CY63+'5'!CY63+'6'!CY63+'7'!CY63+'8'!CY63+'9'!CY63+'10'!CY63+'11'!CY63+'12'!CY63</f>
        <v>0</v>
      </c>
      <c r="DA69" s="7"/>
    </row>
    <row r="70" spans="1:105" s="49" customFormat="1" ht="12" customHeight="1" x14ac:dyDescent="0.2">
      <c r="A70" s="50">
        <v>430333</v>
      </c>
      <c r="B70" s="51"/>
      <c r="C70" s="51" t="s">
        <v>154</v>
      </c>
      <c r="D70" s="52">
        <f t="shared" si="4"/>
        <v>0</v>
      </c>
      <c r="E70" s="53">
        <f>'1'!E64+'2'!E64+'3'!E64+'4'!E64+'5'!E64+'6'!E64+'7'!E64+'8'!E64+'9'!E64+'10'!E64+'11'!E64+'12'!E64</f>
        <v>0</v>
      </c>
      <c r="F70" s="53">
        <f>'1'!F64+'2'!F64+'3'!F64+'4'!F64+'5'!F64+'6'!F64+'7'!F64+'8'!F64+'9'!F64+'10'!F64+'11'!F64+'12'!F64</f>
        <v>0</v>
      </c>
      <c r="G70" s="53">
        <f>'1'!G64+'2'!G64+'3'!G64+'4'!G64+'5'!G64+'6'!G64+'7'!G64+'8'!G64+'9'!G64+'10'!G64+'11'!G64+'12'!G64</f>
        <v>0</v>
      </c>
      <c r="H70" s="53">
        <f>'1'!H64+'2'!H64+'3'!H64+'4'!H64+'5'!H64+'6'!H64+'7'!H64+'8'!H64+'9'!H64+'10'!H64+'11'!H64+'12'!H64</f>
        <v>0</v>
      </c>
      <c r="I70" s="53">
        <f>'1'!I64+'2'!I64+'3'!I64+'4'!I64+'5'!I64+'6'!I64+'7'!I64+'8'!I64+'9'!I64+'10'!I64+'11'!I64+'12'!I64</f>
        <v>0</v>
      </c>
      <c r="J70" s="53">
        <f>'1'!J64+'2'!J64+'3'!J64+'4'!J64+'5'!J64+'6'!J64+'7'!J64+'8'!J64+'9'!J64+'10'!J64+'11'!J64+'12'!J64</f>
        <v>0</v>
      </c>
      <c r="K70" s="53">
        <f>'1'!K64+'2'!K64+'3'!K64+'4'!K64+'5'!K64+'6'!K64+'7'!K64+'8'!K64+'9'!K64+'10'!K64+'11'!K64+'12'!K64</f>
        <v>0</v>
      </c>
      <c r="L70" s="53">
        <f>'1'!L64+'2'!L64+'3'!L64+'4'!L64+'5'!L64+'6'!L64+'7'!L64+'8'!L64+'9'!L64+'10'!L64+'11'!L64+'12'!L64</f>
        <v>0</v>
      </c>
      <c r="M70" s="53">
        <f>'1'!M64+'2'!M64+'3'!M64+'4'!M64+'5'!M64+'6'!M64+'7'!M64+'8'!M64+'9'!M64+'10'!M64+'11'!M64+'12'!M64</f>
        <v>0</v>
      </c>
      <c r="N70" s="53">
        <f>'1'!N64+'2'!N64+'3'!N64+'4'!N64+'5'!N64+'6'!N64+'7'!N64+'8'!N64+'9'!N64+'10'!N64+'11'!N64+'12'!N64</f>
        <v>0</v>
      </c>
      <c r="O70" s="53">
        <f>'1'!O64+'2'!O64+'3'!O64+'4'!O64+'5'!O64+'6'!O64+'7'!O64+'8'!O64+'9'!O64+'10'!O64+'11'!O64+'12'!O64</f>
        <v>0</v>
      </c>
      <c r="P70" s="53">
        <f>'1'!P64+'2'!P64+'3'!P64+'4'!P64+'5'!P64+'6'!P64+'7'!P64+'8'!P64+'9'!P64+'10'!P64+'11'!P64+'12'!P64</f>
        <v>0</v>
      </c>
      <c r="Q70" s="53">
        <f>'1'!Q64+'2'!Q64+'3'!Q64+'4'!Q64+'5'!Q64+'6'!Q64+'7'!Q64+'8'!Q64+'9'!Q64+'10'!Q64+'11'!Q64+'12'!Q64</f>
        <v>0</v>
      </c>
      <c r="R70" s="53">
        <f>'1'!R64+'2'!R64+'3'!R64+'4'!R64+'5'!R64+'6'!R64+'7'!R64+'8'!R64+'9'!R64+'10'!R64+'11'!R64+'12'!R64</f>
        <v>0</v>
      </c>
      <c r="S70" s="53">
        <f>'1'!S64+'2'!S64+'3'!S64+'4'!S64+'5'!S64+'6'!S64+'7'!S64+'8'!S64+'9'!S64+'10'!S64+'11'!S64+'12'!S64</f>
        <v>0</v>
      </c>
      <c r="T70" s="53">
        <f>'1'!T64+'2'!T64+'3'!T64+'4'!T64+'5'!T64+'6'!T64+'7'!T64+'8'!T64+'9'!T64+'10'!T64+'11'!T64+'12'!T64</f>
        <v>0</v>
      </c>
      <c r="U70" s="53">
        <f>'1'!U64+'2'!U64+'3'!U64+'4'!U64+'5'!U64+'6'!U64+'7'!U64+'8'!U64+'9'!U64+'10'!U64+'11'!U64+'12'!U64</f>
        <v>0</v>
      </c>
      <c r="V70" s="53">
        <f>'1'!V64+'2'!V64+'3'!V64+'4'!V64+'5'!V64+'6'!V64+'7'!V64+'8'!V64+'9'!V64+'10'!V64+'11'!V64+'12'!V64</f>
        <v>0</v>
      </c>
      <c r="W70" s="53">
        <f>'1'!W64+'2'!W64+'3'!W64+'4'!W64+'5'!W64+'6'!W64+'7'!W64+'8'!W64+'9'!W64+'10'!W64+'11'!W64+'12'!W64</f>
        <v>0</v>
      </c>
      <c r="X70" s="53">
        <f>'1'!X64+'2'!X64+'3'!X64+'4'!X64+'5'!X64+'6'!X64+'7'!X64+'8'!X64+'9'!X64+'10'!X64+'11'!X64+'12'!X64</f>
        <v>0</v>
      </c>
      <c r="Y70" s="53">
        <f>'1'!Y64+'2'!Y64+'3'!Y64+'4'!Y64+'5'!Y64+'6'!Y64+'7'!Y64+'8'!Y64+'9'!Y64+'10'!Y64+'11'!Y64+'12'!Y64</f>
        <v>0</v>
      </c>
      <c r="Z70" s="53">
        <f>'1'!Z64+'2'!Z64+'3'!Z64+'4'!Z64+'5'!Z64+'6'!Z64+'7'!Z64+'8'!Z64+'9'!Z64+'10'!Z64+'11'!Z64+'12'!Z64</f>
        <v>0</v>
      </c>
      <c r="AA70" s="53">
        <f>'1'!AA64+'2'!AA64+'3'!AA64+'4'!AA64+'5'!AA64+'6'!AA64+'7'!AA64+'8'!AA64+'9'!AA64+'10'!AA64+'11'!AA64+'12'!AA64</f>
        <v>0</v>
      </c>
      <c r="AB70" s="53">
        <f>'1'!AB64+'2'!AB64+'3'!AB64+'4'!AB64+'5'!AB64+'6'!AB64+'7'!AB64+'8'!AB64+'9'!AB64+'10'!AB64+'11'!AB64+'12'!AB64</f>
        <v>0</v>
      </c>
      <c r="AC70" s="53">
        <f>'1'!AC64+'2'!AC64+'3'!AC64+'4'!AC64+'5'!AC64+'6'!AC64+'7'!AC64+'8'!AC64+'9'!AC64+'10'!AC64+'11'!AC64+'12'!AC64</f>
        <v>0</v>
      </c>
      <c r="AD70" s="53">
        <f>'1'!AD64+'2'!AD64+'3'!AD64+'4'!AD64+'5'!AD64+'6'!AD64+'7'!AD64+'8'!AD64+'9'!AD64+'10'!AD64+'11'!AD64+'12'!AD64</f>
        <v>0</v>
      </c>
      <c r="AE70" s="53">
        <f>'1'!AE64+'2'!AE64+'3'!AE64+'4'!AE64+'5'!AE64+'6'!AE64+'7'!AE64+'8'!AE64+'9'!AE64+'10'!AE64+'11'!AE64+'12'!AE64</f>
        <v>0</v>
      </c>
      <c r="AF70" s="53">
        <f>'1'!AF64+'2'!AF64+'3'!AF64+'4'!AF64+'5'!AF64+'6'!AF64+'7'!AF64+'8'!AF64+'9'!AF64+'10'!AF64+'11'!AF64+'12'!AF64</f>
        <v>0</v>
      </c>
      <c r="AG70" s="53">
        <f>'1'!AG64+'2'!AG64+'3'!AG64+'4'!AG64+'5'!AG64+'6'!AG64+'7'!AG64+'8'!AG64+'9'!AG64+'10'!AG64+'11'!AG64+'12'!AG64</f>
        <v>0</v>
      </c>
      <c r="AH70" s="53">
        <f>'1'!AH64+'2'!AH64+'3'!AH64+'4'!AH64+'5'!AH64+'6'!AH64+'7'!AH64+'8'!AH64+'9'!AH64+'10'!AH64+'11'!AH64+'12'!AH64</f>
        <v>0</v>
      </c>
      <c r="AI70" s="53">
        <f>'1'!AI64+'2'!AI64+'3'!AI64+'4'!AI64+'5'!AI64+'6'!AI64+'7'!AI64+'8'!AI64+'9'!AI64+'10'!AI64+'11'!AI64+'12'!AI64</f>
        <v>0</v>
      </c>
      <c r="AJ70" s="53">
        <f>'1'!AJ64+'2'!AJ64+'3'!AJ64+'4'!AJ64+'5'!AJ64+'6'!AJ64+'7'!AJ64+'8'!AJ64+'9'!AJ64+'10'!AJ64+'11'!AJ64+'12'!AJ64</f>
        <v>0</v>
      </c>
      <c r="AK70" s="53">
        <f>'1'!AK64+'2'!AK64+'3'!AK64+'4'!AK64+'5'!AK64+'6'!AK64+'7'!AK64+'8'!AK64+'9'!AK64+'10'!AK64+'11'!AK64+'12'!AK64</f>
        <v>0</v>
      </c>
      <c r="AL70" s="53">
        <f>'1'!AL64+'2'!AL64+'3'!AL64+'4'!AL64+'5'!AL64+'6'!AL64+'7'!AL64+'8'!AL64+'9'!AL64+'10'!AL64+'11'!AL64+'12'!AL64</f>
        <v>0</v>
      </c>
      <c r="AM70" s="53">
        <f>'1'!AM64+'2'!AM64+'3'!AM64+'4'!AM64+'5'!AM64+'6'!AM64+'7'!AM64+'8'!AM64+'9'!AM64+'10'!AM64+'11'!AM64+'12'!AM64</f>
        <v>0</v>
      </c>
      <c r="AN70" s="53">
        <f>'1'!AN64+'2'!AN64+'3'!AN64+'4'!AN64+'5'!AN64+'6'!AN64+'7'!AN64+'8'!AN64+'9'!AN64+'10'!AN64+'11'!AN64+'12'!AN64</f>
        <v>0</v>
      </c>
      <c r="AO70" s="53">
        <f>'1'!AO64+'2'!AO64+'3'!AO64+'4'!AO64+'5'!AO64+'6'!AO64+'7'!AO64+'8'!AO64+'9'!AO64+'10'!AO64+'11'!AO64+'12'!AO64</f>
        <v>0</v>
      </c>
      <c r="AP70" s="54">
        <f t="shared" si="5"/>
        <v>0</v>
      </c>
      <c r="AQ70" s="53">
        <f>'1'!AQ64+'2'!AQ64+'3'!AQ64+'4'!AQ64+'5'!AQ64+'6'!AQ64+'7'!AQ64+'8'!AQ64+'9'!AQ64+'10'!AQ64+'11'!AQ64+'12'!AQ64</f>
        <v>0</v>
      </c>
      <c r="AR70" s="55">
        <f>'1'!AR64+'2'!AR64+'3'!AR64+'4'!AR64+'5'!AR64+'6'!AR64+'7'!AR64+'8'!AR64+'9'!AR64+'10'!AR64+'11'!AR64+'12'!AR64</f>
        <v>0</v>
      </c>
      <c r="AS70" s="52">
        <f>'1'!AS64+'2'!AS64+'3'!AS64+'4'!AS64+'5'!AS64+'6'!AS64+'7'!AS64+'8'!AS64+'9'!AS64+'10'!AS64+'11'!AS64+'12'!AS64</f>
        <v>13142</v>
      </c>
      <c r="AT70" s="56">
        <f>'1'!AT64+'2'!AT64+'3'!AT64+'4'!AT64+'5'!AT64+'6'!AT64+'7'!AT64+'8'!AT64+'9'!AT64+'10'!AT64+'11'!AT64+'12'!AT64</f>
        <v>50</v>
      </c>
      <c r="AU70" s="53">
        <f>'1'!AU64+'2'!AU64+'3'!AU64+'4'!AU64+'5'!AU64+'6'!AU64+'7'!AU64+'8'!AU64+'9'!AU64+'10'!AU64+'11'!AU64+'12'!AU64</f>
        <v>0</v>
      </c>
      <c r="AV70" s="53">
        <f>'1'!AV64+'2'!AV64+'3'!AV64+'4'!AV64+'5'!AV64+'6'!AV64+'7'!AV64+'8'!AV64+'9'!AV64+'10'!AV64+'11'!AV64+'12'!AV64</f>
        <v>0</v>
      </c>
      <c r="AW70" s="53">
        <f>'1'!AW64+'2'!AW64+'3'!AW64+'4'!AW64+'5'!AW64+'6'!AW64+'7'!AW64+'8'!AW64+'9'!AW64+'10'!AW64+'11'!AW64+'12'!AW64</f>
        <v>1900</v>
      </c>
      <c r="AX70" s="57">
        <f>'1'!AX64+'2'!AX64+'3'!AX64+'4'!AX64+'5'!AX64+'6'!AX64+'7'!AX64+'8'!AX64+'9'!AX64+'10'!AX64+'11'!AX64+'12'!AX64</f>
        <v>0</v>
      </c>
      <c r="AY70" s="57">
        <f>'1'!AY64+'2'!AY64+'3'!AY64+'4'!AY64+'5'!AY64+'6'!AY64+'7'!AY64+'8'!AY64+'9'!AY64+'10'!AY64+'11'!AY64+'12'!AY64</f>
        <v>0</v>
      </c>
      <c r="AZ70" s="57">
        <f>'1'!AZ64+'2'!AZ64+'3'!AZ64+'4'!AZ64+'5'!AZ64+'6'!AZ64+'7'!AZ64+'8'!AZ64+'9'!AZ64+'10'!AZ64+'11'!AZ64+'12'!AZ64</f>
        <v>0</v>
      </c>
      <c r="BA70" s="53">
        <f>'1'!BA64+'2'!BA64+'3'!BA64+'4'!BA64+'5'!BA64+'6'!BA64+'7'!BA64+'8'!BA64+'9'!BA64+'10'!BA64+'11'!BA64+'12'!BA64</f>
        <v>0</v>
      </c>
      <c r="BB70" s="53">
        <f>'1'!BB64+'2'!BB64+'3'!BB64+'4'!BB64+'5'!BB64+'6'!BB64+'7'!BB64+'8'!BB64+'9'!BB64+'10'!BB64+'11'!BB64+'12'!BB64</f>
        <v>0</v>
      </c>
      <c r="BC70" s="53">
        <f>'1'!BC64+'2'!BC64+'3'!BC64+'4'!BC64+'5'!BC64+'6'!BC64+'7'!BC64+'8'!BC64+'9'!BC64+'10'!BC64+'11'!BC64+'12'!BC64</f>
        <v>300</v>
      </c>
      <c r="BD70" s="53">
        <f>'1'!BD64+'2'!BD64+'3'!BD64+'4'!BD64+'5'!BD64+'6'!BD64+'7'!BD64+'8'!BD64+'9'!BD64+'10'!BD64+'11'!BD64+'12'!BD64</f>
        <v>1418</v>
      </c>
      <c r="BE70" s="53">
        <f>'1'!BE64+'2'!BE64+'3'!BE64+'4'!BE64+'5'!BE64+'6'!BE64+'7'!BE64+'8'!BE64+'9'!BE64+'10'!BE64+'11'!BE64+'12'!BE64</f>
        <v>0</v>
      </c>
      <c r="BF70" s="53">
        <f>'1'!BF64+'2'!BF64+'3'!BF64+'4'!BF64+'5'!BF64+'6'!BF64+'7'!BF64+'8'!BF64+'9'!BF64+'10'!BF64+'11'!BF64+'12'!BF64</f>
        <v>300</v>
      </c>
      <c r="BG70" s="53">
        <f>'1'!BG64+'2'!BG64+'3'!BG64+'4'!BG64+'5'!BG64+'6'!BG64+'7'!BG64+'8'!BG64+'9'!BG64+'10'!BG64+'11'!BG64+'12'!BG64</f>
        <v>0</v>
      </c>
      <c r="BH70" s="53">
        <f>'1'!BH64+'2'!BH64+'3'!BH64+'4'!BH64+'5'!BH64+'6'!BH64+'7'!BH64+'8'!BH64+'9'!BH64+'10'!BH64+'11'!BH64+'12'!BH64</f>
        <v>0</v>
      </c>
      <c r="BI70" s="53">
        <f>'1'!BI64+'2'!BI64+'3'!BI64+'4'!BI64+'5'!BI64+'6'!BI64+'7'!BI64+'8'!BI64+'9'!BI64+'10'!BI64+'11'!BI64+'12'!BI64</f>
        <v>0</v>
      </c>
      <c r="BJ70" s="53">
        <f>'1'!BJ64+'2'!BJ64+'3'!BJ64+'4'!BJ64+'5'!BJ64+'6'!BJ64+'7'!BJ64+'8'!BJ64+'9'!BJ64+'10'!BJ64+'11'!BJ64+'12'!BJ64</f>
        <v>397</v>
      </c>
      <c r="BK70" s="53">
        <f>'1'!BK64+'2'!BK64+'3'!BK64+'4'!BK64+'5'!BK64+'6'!BK64+'7'!BK64+'8'!BK64+'9'!BK64+'10'!BK64+'11'!BK64+'12'!BK64</f>
        <v>0</v>
      </c>
      <c r="BL70" s="53">
        <f>'1'!BL64+'2'!BL64+'3'!BL64+'4'!BL64+'5'!BL64+'6'!BL64+'7'!BL64+'8'!BL64+'9'!BL64+'10'!BL64+'11'!BL64+'12'!BL64</f>
        <v>0</v>
      </c>
      <c r="BM70" s="53">
        <f>'1'!BM64+'2'!BM64+'3'!BM64+'4'!BM64+'5'!BM64+'6'!BM64+'7'!BM64+'8'!BM64+'9'!BM64+'10'!BM64+'11'!BM64+'12'!BM64</f>
        <v>0</v>
      </c>
      <c r="BN70" s="53">
        <f>'1'!BN64+'2'!BN64+'3'!BN64+'4'!BN64+'5'!BN64+'6'!BN64+'7'!BN64+'8'!BN64+'9'!BN64+'10'!BN64+'11'!BN64+'12'!BN64</f>
        <v>0</v>
      </c>
      <c r="BO70" s="53">
        <f>'1'!BO64+'2'!BO64+'3'!BO64+'4'!BO64+'5'!BO64+'6'!BO64+'7'!BO64+'8'!BO64+'9'!BO64+'10'!BO64+'11'!BO64+'12'!BO64</f>
        <v>0</v>
      </c>
      <c r="BP70" s="53">
        <f>'1'!BP64+'2'!BP64+'3'!BP64+'4'!BP64+'5'!BP64+'6'!BP64+'7'!BP64+'8'!BP64+'9'!BP64+'10'!BP64+'11'!BP64+'12'!BP64</f>
        <v>6327</v>
      </c>
      <c r="BQ70" s="53">
        <f>'1'!BQ64+'2'!BQ64+'3'!BQ64+'4'!BQ64+'5'!BQ64+'6'!BQ64+'7'!BQ64+'8'!BQ64+'9'!BQ64+'10'!BQ64+'11'!BQ64+'12'!BQ64</f>
        <v>0</v>
      </c>
      <c r="BR70" s="53">
        <f>'1'!BR64+'2'!BR64+'3'!BR64+'4'!BR64+'5'!BR64+'6'!BR64+'7'!BR64+'8'!BR64+'9'!BR64+'10'!BR64+'11'!BR64+'12'!BR64</f>
        <v>0</v>
      </c>
      <c r="BS70" s="53">
        <f>'1'!BS64+'2'!BS64+'3'!BS64+'4'!BS64+'5'!BS64+'6'!BS64+'7'!BS64+'8'!BS64+'9'!BS64+'10'!BS64+'11'!BS64+'12'!BS64</f>
        <v>2450</v>
      </c>
      <c r="BT70" s="53">
        <f>'1'!BT64+'2'!BT64+'3'!BT64+'4'!BT64+'5'!BT64+'6'!BT64+'7'!BT64+'8'!BT64+'9'!BT64+'10'!BT64+'11'!BT64+'12'!BT64</f>
        <v>0</v>
      </c>
      <c r="BU70" s="53">
        <f>'1'!BU64+'2'!BU64+'3'!BU64+'4'!BU64+'5'!BU64+'6'!BU64+'7'!BU64+'8'!BU64+'9'!BU64+'10'!BU64+'11'!BU64+'12'!BU64</f>
        <v>0</v>
      </c>
      <c r="BV70" s="53">
        <f>'1'!BV64+'2'!BV64+'3'!BV64+'4'!BV64+'5'!BV64+'6'!BV64+'7'!BV64+'8'!BV64+'9'!BV64+'10'!BV64+'11'!BV64+'12'!BV64</f>
        <v>0</v>
      </c>
      <c r="BW70" s="53">
        <f>'1'!BW64+'2'!BW64+'3'!BW64+'4'!BW64+'5'!BW64+'6'!BW64+'7'!BW64+'8'!BW64+'9'!BW64+'10'!BW64+'11'!BW64+'12'!BW64</f>
        <v>0</v>
      </c>
      <c r="BX70" s="54">
        <f t="shared" si="6"/>
        <v>13142</v>
      </c>
      <c r="BY70" s="53">
        <f>'1'!BY64+'2'!BY64+'3'!BY64+'4'!BY64+'5'!BY64+'6'!BY64+'7'!BY64+'8'!BY64+'9'!BY64+'10'!BY64+'11'!BY64+'12'!BY64</f>
        <v>0</v>
      </c>
      <c r="BZ70" s="55">
        <f>'1'!BZ64+'2'!BZ64+'3'!BZ64+'4'!BZ64+'5'!BZ64+'6'!BZ64+'7'!BZ64+'8'!BZ64+'9'!BZ64+'10'!BZ64+'11'!BZ64+'12'!BZ64</f>
        <v>0</v>
      </c>
      <c r="CA70" s="58">
        <f>'1'!CA64+'2'!CA64+'3'!CA64+'4'!CA64+'5'!CA64+'6'!CA64+'7'!CA64+'8'!CA64+'9'!CA64+'10'!CA64+'11'!CA64+'12'!CA64</f>
        <v>1269580</v>
      </c>
      <c r="CB70" s="59">
        <f>'1'!CB64+'2'!CB64+'3'!CB64+'4'!CB64+'5'!CB64+'6'!CB64+'7'!CB64+'8'!CB64+'9'!CB64+'10'!CB64+'11'!CB64+'12'!CB64</f>
        <v>0</v>
      </c>
      <c r="CC70" s="59">
        <f>'1'!CC64+'2'!CC64+'3'!CC64+'4'!CC64+'5'!CC64+'6'!CC64+'7'!CC64+'8'!CC64+'9'!CC64+'10'!CC64+'11'!CC64+'12'!CC64</f>
        <v>0</v>
      </c>
      <c r="CD70" s="59">
        <f>'1'!CD64+'2'!CD64+'3'!CD64+'4'!CD64+'5'!CD64+'6'!CD64+'7'!CD64+'8'!CD64+'9'!CD64+'10'!CD64+'11'!CD64+'12'!CD64</f>
        <v>200</v>
      </c>
      <c r="CE70" s="59">
        <f>'1'!CE64+'2'!CE64+'3'!CE64+'4'!CE64+'5'!CE64+'6'!CE64+'7'!CE64+'8'!CE64+'9'!CE64+'10'!CE64+'11'!CE64+'12'!CE64</f>
        <v>2408</v>
      </c>
      <c r="CF70" s="59">
        <f>'1'!CF64+'2'!CF64+'3'!CF64+'4'!CF64+'5'!CF64+'6'!CF64+'7'!CF64+'8'!CF64+'9'!CF64+'10'!CF64+'11'!CF64+'12'!CF64</f>
        <v>6964</v>
      </c>
      <c r="CG70" s="59">
        <f>'1'!CG64+'2'!CG64+'3'!CG64+'4'!CG64+'5'!CG64+'6'!CG64+'7'!CG64+'8'!CG64+'9'!CG64+'10'!CG64+'11'!CG64+'12'!CG64</f>
        <v>28583</v>
      </c>
      <c r="CH70" s="59">
        <f>'1'!CH64+'2'!CH64+'3'!CH64+'4'!CH64+'5'!CH64+'6'!CH64+'7'!CH64+'8'!CH64+'9'!CH64+'10'!CH64+'11'!CH64+'12'!CH64</f>
        <v>9580</v>
      </c>
      <c r="CI70" s="59">
        <f>'1'!CI64+'2'!CI64+'3'!CI64+'4'!CI64+'5'!CI64+'6'!CI64+'7'!CI64+'8'!CI64+'9'!CI64+'10'!CI64+'11'!CI64+'12'!CI64</f>
        <v>0</v>
      </c>
      <c r="CJ70" s="59">
        <f>'1'!CJ64+'2'!CJ64+'3'!CJ64+'4'!CJ64+'5'!CJ64+'6'!CJ64+'7'!CJ64+'8'!CJ64+'9'!CJ64+'10'!CJ64+'11'!CJ64+'12'!CJ64</f>
        <v>0</v>
      </c>
      <c r="CK70" s="59">
        <f>'1'!CK64+'2'!CK64+'3'!CK64+'4'!CK64+'5'!CK64+'6'!CK64+'7'!CK64+'8'!CK64+'9'!CK64+'10'!CK64+'11'!CK64+'12'!CK64</f>
        <v>0</v>
      </c>
      <c r="CL70" s="60">
        <f>'1'!CL64+'2'!CL64+'3'!CL64+'4'!CL64+'5'!CL64+'6'!CL64+'7'!CL64+'8'!CL64+'9'!CL64+'10'!CL64+'11'!CL64+'12'!CL64</f>
        <v>0</v>
      </c>
      <c r="CM70" s="61">
        <f>'1'!CM64+'2'!CM64+'3'!CM64+'4'!CM64+'5'!CM64+'6'!CM64+'7'!CM64+'8'!CM64+'9'!CM64+'10'!CM64+'11'!CM64+'12'!CM64</f>
        <v>0</v>
      </c>
      <c r="CN70" s="62">
        <f>'1'!CN64+'2'!CN64+'3'!CN64+'4'!CN64+'5'!CN64+'6'!CN64+'7'!CN64+'8'!CN64+'9'!CN64+'10'!CN64+'11'!CN64+'12'!CN64</f>
        <v>0</v>
      </c>
      <c r="CO70" s="63">
        <f t="shared" si="7"/>
        <v>0</v>
      </c>
      <c r="CP70" s="64">
        <f>'1'!CP64+'2'!CP64+'3'!CP64+'4'!CP64+'5'!CP64+'6'!CP64+'7'!CP64+'8'!CP64+'9'!CP64+'10'!CP64+'11'!CP64+'12'!CP64</f>
        <v>0</v>
      </c>
      <c r="CQ70" s="64">
        <f>'1'!CQ64+'2'!CQ64+'3'!CQ64+'4'!CQ64+'5'!CQ64+'6'!CQ64+'7'!CQ64+'8'!CQ64+'9'!CQ64+'10'!CQ64+'11'!CQ64+'12'!CQ64</f>
        <v>0</v>
      </c>
      <c r="CR70" s="65">
        <f>'1'!CR64+'2'!CR64+'3'!CR64+'4'!CR64+'5'!CR64+'6'!CR64+'7'!CR64+'8'!CR64+'9'!CR64+'10'!CR64+'11'!CR64+'12'!CR64</f>
        <v>0</v>
      </c>
      <c r="CS70" s="65">
        <f t="shared" si="3"/>
        <v>0</v>
      </c>
      <c r="CT70" s="66">
        <f>'1'!CT64+'2'!CT64+'3'!CT64+'4'!CT64+'5'!CT64+'6'!CT64+'7'!CT64+'8'!CT64+'9'!CT64+'10'!CT64+'11'!CT64+'12'!CT64</f>
        <v>0</v>
      </c>
      <c r="CU70" s="67">
        <f>'1'!CU64+'2'!CU64+'3'!CU64+'4'!CU64+'5'!CU64+'6'!CU64+'7'!CU64+'8'!CU64+'9'!CU64+'10'!CU64+'11'!CU64+'12'!CU64</f>
        <v>2450</v>
      </c>
      <c r="CV70" s="68">
        <f>'1'!CV64+'2'!CV64+'3'!CV64+'4'!CV64+'5'!CV64+'6'!CV64+'7'!CV64+'8'!CV64+'9'!CV64+'10'!CV64+'11'!CV64+'12'!CV64</f>
        <v>2523</v>
      </c>
      <c r="CW70" s="69">
        <f>'1'!CW64+'2'!CW64+'3'!CW64+'4'!CW64+'5'!CW64+'6'!CW64+'7'!CW64+'8'!CW64+'9'!CW64+'10'!CW64+'11'!CW64+'12'!CW64</f>
        <v>2523</v>
      </c>
      <c r="CX70" s="70">
        <f>'1'!CX64+'2'!CX64+'3'!CX64+'4'!CX64+'5'!CX64+'6'!CX64+'7'!CX64+'8'!CX64+'9'!CX64+'10'!CX64+'11'!CX64+'12'!CX64</f>
        <v>0</v>
      </c>
      <c r="CY70" s="67">
        <f>'1'!CY64+'2'!CY64+'3'!CY64+'4'!CY64+'5'!CY64+'6'!CY64+'7'!CY64+'8'!CY64+'9'!CY64+'10'!CY64+'11'!CY64+'12'!CY64</f>
        <v>0</v>
      </c>
      <c r="DA70" s="7"/>
    </row>
    <row r="71" spans="1:105" s="49" customFormat="1" ht="12" customHeight="1" x14ac:dyDescent="0.2">
      <c r="A71" s="50">
        <v>430334</v>
      </c>
      <c r="B71" s="51"/>
      <c r="C71" s="51" t="s">
        <v>155</v>
      </c>
      <c r="D71" s="52">
        <f t="shared" si="4"/>
        <v>0</v>
      </c>
      <c r="E71" s="53">
        <f>'1'!E65+'2'!E65+'3'!E65+'4'!E65+'5'!E65+'6'!E65+'7'!E65+'8'!E65+'9'!E65+'10'!E65+'11'!E65+'12'!E65</f>
        <v>0</v>
      </c>
      <c r="F71" s="53">
        <f>'1'!F65+'2'!F65+'3'!F65+'4'!F65+'5'!F65+'6'!F65+'7'!F65+'8'!F65+'9'!F65+'10'!F65+'11'!F65+'12'!F65</f>
        <v>0</v>
      </c>
      <c r="G71" s="53">
        <f>'1'!G65+'2'!G65+'3'!G65+'4'!G65+'5'!G65+'6'!G65+'7'!G65+'8'!G65+'9'!G65+'10'!G65+'11'!G65+'12'!G65</f>
        <v>0</v>
      </c>
      <c r="H71" s="53">
        <f>'1'!H65+'2'!H65+'3'!H65+'4'!H65+'5'!H65+'6'!H65+'7'!H65+'8'!H65+'9'!H65+'10'!H65+'11'!H65+'12'!H65</f>
        <v>0</v>
      </c>
      <c r="I71" s="53">
        <f>'1'!I65+'2'!I65+'3'!I65+'4'!I65+'5'!I65+'6'!I65+'7'!I65+'8'!I65+'9'!I65+'10'!I65+'11'!I65+'12'!I65</f>
        <v>0</v>
      </c>
      <c r="J71" s="53">
        <f>'1'!J65+'2'!J65+'3'!J65+'4'!J65+'5'!J65+'6'!J65+'7'!J65+'8'!J65+'9'!J65+'10'!J65+'11'!J65+'12'!J65</f>
        <v>0</v>
      </c>
      <c r="K71" s="53">
        <f>'1'!K65+'2'!K65+'3'!K65+'4'!K65+'5'!K65+'6'!K65+'7'!K65+'8'!K65+'9'!K65+'10'!K65+'11'!K65+'12'!K65</f>
        <v>0</v>
      </c>
      <c r="L71" s="53">
        <f>'1'!L65+'2'!L65+'3'!L65+'4'!L65+'5'!L65+'6'!L65+'7'!L65+'8'!L65+'9'!L65+'10'!L65+'11'!L65+'12'!L65</f>
        <v>0</v>
      </c>
      <c r="M71" s="53">
        <f>'1'!M65+'2'!M65+'3'!M65+'4'!M65+'5'!M65+'6'!M65+'7'!M65+'8'!M65+'9'!M65+'10'!M65+'11'!M65+'12'!M65</f>
        <v>0</v>
      </c>
      <c r="N71" s="53">
        <f>'1'!N65+'2'!N65+'3'!N65+'4'!N65+'5'!N65+'6'!N65+'7'!N65+'8'!N65+'9'!N65+'10'!N65+'11'!N65+'12'!N65</f>
        <v>0</v>
      </c>
      <c r="O71" s="53">
        <f>'1'!O65+'2'!O65+'3'!O65+'4'!O65+'5'!O65+'6'!O65+'7'!O65+'8'!O65+'9'!O65+'10'!O65+'11'!O65+'12'!O65</f>
        <v>0</v>
      </c>
      <c r="P71" s="53">
        <f>'1'!P65+'2'!P65+'3'!P65+'4'!P65+'5'!P65+'6'!P65+'7'!P65+'8'!P65+'9'!P65+'10'!P65+'11'!P65+'12'!P65</f>
        <v>0</v>
      </c>
      <c r="Q71" s="53">
        <f>'1'!Q65+'2'!Q65+'3'!Q65+'4'!Q65+'5'!Q65+'6'!Q65+'7'!Q65+'8'!Q65+'9'!Q65+'10'!Q65+'11'!Q65+'12'!Q65</f>
        <v>0</v>
      </c>
      <c r="R71" s="53">
        <f>'1'!R65+'2'!R65+'3'!R65+'4'!R65+'5'!R65+'6'!R65+'7'!R65+'8'!R65+'9'!R65+'10'!R65+'11'!R65+'12'!R65</f>
        <v>0</v>
      </c>
      <c r="S71" s="53">
        <f>'1'!S65+'2'!S65+'3'!S65+'4'!S65+'5'!S65+'6'!S65+'7'!S65+'8'!S65+'9'!S65+'10'!S65+'11'!S65+'12'!S65</f>
        <v>0</v>
      </c>
      <c r="T71" s="53">
        <f>'1'!T65+'2'!T65+'3'!T65+'4'!T65+'5'!T65+'6'!T65+'7'!T65+'8'!T65+'9'!T65+'10'!T65+'11'!T65+'12'!T65</f>
        <v>0</v>
      </c>
      <c r="U71" s="53">
        <f>'1'!U65+'2'!U65+'3'!U65+'4'!U65+'5'!U65+'6'!U65+'7'!U65+'8'!U65+'9'!U65+'10'!U65+'11'!U65+'12'!U65</f>
        <v>0</v>
      </c>
      <c r="V71" s="53">
        <f>'1'!V65+'2'!V65+'3'!V65+'4'!V65+'5'!V65+'6'!V65+'7'!V65+'8'!V65+'9'!V65+'10'!V65+'11'!V65+'12'!V65</f>
        <v>0</v>
      </c>
      <c r="W71" s="53">
        <f>'1'!W65+'2'!W65+'3'!W65+'4'!W65+'5'!W65+'6'!W65+'7'!W65+'8'!W65+'9'!W65+'10'!W65+'11'!W65+'12'!W65</f>
        <v>0</v>
      </c>
      <c r="X71" s="53">
        <f>'1'!X65+'2'!X65+'3'!X65+'4'!X65+'5'!X65+'6'!X65+'7'!X65+'8'!X65+'9'!X65+'10'!X65+'11'!X65+'12'!X65</f>
        <v>0</v>
      </c>
      <c r="Y71" s="53">
        <f>'1'!Y65+'2'!Y65+'3'!Y65+'4'!Y65+'5'!Y65+'6'!Y65+'7'!Y65+'8'!Y65+'9'!Y65+'10'!Y65+'11'!Y65+'12'!Y65</f>
        <v>0</v>
      </c>
      <c r="Z71" s="53">
        <f>'1'!Z65+'2'!Z65+'3'!Z65+'4'!Z65+'5'!Z65+'6'!Z65+'7'!Z65+'8'!Z65+'9'!Z65+'10'!Z65+'11'!Z65+'12'!Z65</f>
        <v>0</v>
      </c>
      <c r="AA71" s="53">
        <f>'1'!AA65+'2'!AA65+'3'!AA65+'4'!AA65+'5'!AA65+'6'!AA65+'7'!AA65+'8'!AA65+'9'!AA65+'10'!AA65+'11'!AA65+'12'!AA65</f>
        <v>0</v>
      </c>
      <c r="AB71" s="53">
        <f>'1'!AB65+'2'!AB65+'3'!AB65+'4'!AB65+'5'!AB65+'6'!AB65+'7'!AB65+'8'!AB65+'9'!AB65+'10'!AB65+'11'!AB65+'12'!AB65</f>
        <v>0</v>
      </c>
      <c r="AC71" s="53">
        <f>'1'!AC65+'2'!AC65+'3'!AC65+'4'!AC65+'5'!AC65+'6'!AC65+'7'!AC65+'8'!AC65+'9'!AC65+'10'!AC65+'11'!AC65+'12'!AC65</f>
        <v>0</v>
      </c>
      <c r="AD71" s="53">
        <f>'1'!AD65+'2'!AD65+'3'!AD65+'4'!AD65+'5'!AD65+'6'!AD65+'7'!AD65+'8'!AD65+'9'!AD65+'10'!AD65+'11'!AD65+'12'!AD65</f>
        <v>0</v>
      </c>
      <c r="AE71" s="53">
        <f>'1'!AE65+'2'!AE65+'3'!AE65+'4'!AE65+'5'!AE65+'6'!AE65+'7'!AE65+'8'!AE65+'9'!AE65+'10'!AE65+'11'!AE65+'12'!AE65</f>
        <v>0</v>
      </c>
      <c r="AF71" s="53">
        <f>'1'!AF65+'2'!AF65+'3'!AF65+'4'!AF65+'5'!AF65+'6'!AF65+'7'!AF65+'8'!AF65+'9'!AF65+'10'!AF65+'11'!AF65+'12'!AF65</f>
        <v>0</v>
      </c>
      <c r="AG71" s="53">
        <f>'1'!AG65+'2'!AG65+'3'!AG65+'4'!AG65+'5'!AG65+'6'!AG65+'7'!AG65+'8'!AG65+'9'!AG65+'10'!AG65+'11'!AG65+'12'!AG65</f>
        <v>0</v>
      </c>
      <c r="AH71" s="53">
        <f>'1'!AH65+'2'!AH65+'3'!AH65+'4'!AH65+'5'!AH65+'6'!AH65+'7'!AH65+'8'!AH65+'9'!AH65+'10'!AH65+'11'!AH65+'12'!AH65</f>
        <v>0</v>
      </c>
      <c r="AI71" s="53">
        <f>'1'!AI65+'2'!AI65+'3'!AI65+'4'!AI65+'5'!AI65+'6'!AI65+'7'!AI65+'8'!AI65+'9'!AI65+'10'!AI65+'11'!AI65+'12'!AI65</f>
        <v>0</v>
      </c>
      <c r="AJ71" s="53">
        <f>'1'!AJ65+'2'!AJ65+'3'!AJ65+'4'!AJ65+'5'!AJ65+'6'!AJ65+'7'!AJ65+'8'!AJ65+'9'!AJ65+'10'!AJ65+'11'!AJ65+'12'!AJ65</f>
        <v>0</v>
      </c>
      <c r="AK71" s="53">
        <f>'1'!AK65+'2'!AK65+'3'!AK65+'4'!AK65+'5'!AK65+'6'!AK65+'7'!AK65+'8'!AK65+'9'!AK65+'10'!AK65+'11'!AK65+'12'!AK65</f>
        <v>0</v>
      </c>
      <c r="AL71" s="53">
        <f>'1'!AL65+'2'!AL65+'3'!AL65+'4'!AL65+'5'!AL65+'6'!AL65+'7'!AL65+'8'!AL65+'9'!AL65+'10'!AL65+'11'!AL65+'12'!AL65</f>
        <v>0</v>
      </c>
      <c r="AM71" s="53">
        <f>'1'!AM65+'2'!AM65+'3'!AM65+'4'!AM65+'5'!AM65+'6'!AM65+'7'!AM65+'8'!AM65+'9'!AM65+'10'!AM65+'11'!AM65+'12'!AM65</f>
        <v>0</v>
      </c>
      <c r="AN71" s="53">
        <f>'1'!AN65+'2'!AN65+'3'!AN65+'4'!AN65+'5'!AN65+'6'!AN65+'7'!AN65+'8'!AN65+'9'!AN65+'10'!AN65+'11'!AN65+'12'!AN65</f>
        <v>0</v>
      </c>
      <c r="AO71" s="53">
        <f>'1'!AO65+'2'!AO65+'3'!AO65+'4'!AO65+'5'!AO65+'6'!AO65+'7'!AO65+'8'!AO65+'9'!AO65+'10'!AO65+'11'!AO65+'12'!AO65</f>
        <v>0</v>
      </c>
      <c r="AP71" s="54">
        <f t="shared" si="5"/>
        <v>0</v>
      </c>
      <c r="AQ71" s="53">
        <f>'1'!AQ65+'2'!AQ65+'3'!AQ65+'4'!AQ65+'5'!AQ65+'6'!AQ65+'7'!AQ65+'8'!AQ65+'9'!AQ65+'10'!AQ65+'11'!AQ65+'12'!AQ65</f>
        <v>0</v>
      </c>
      <c r="AR71" s="55">
        <f>'1'!AR65+'2'!AR65+'3'!AR65+'4'!AR65+'5'!AR65+'6'!AR65+'7'!AR65+'8'!AR65+'9'!AR65+'10'!AR65+'11'!AR65+'12'!AR65</f>
        <v>0</v>
      </c>
      <c r="AS71" s="52">
        <f>'1'!AS65+'2'!AS65+'3'!AS65+'4'!AS65+'5'!AS65+'6'!AS65+'7'!AS65+'8'!AS65+'9'!AS65+'10'!AS65+'11'!AS65+'12'!AS65</f>
        <v>6960</v>
      </c>
      <c r="AT71" s="53">
        <f>'1'!AT65+'2'!AT65+'3'!AT65+'4'!AT65+'5'!AT65+'6'!AT65+'7'!AT65+'8'!AT65+'9'!AT65+'10'!AT65+'11'!AT65+'12'!AT65</f>
        <v>457</v>
      </c>
      <c r="AU71" s="53">
        <f>'1'!AU65+'2'!AU65+'3'!AU65+'4'!AU65+'5'!AU65+'6'!AU65+'7'!AU65+'8'!AU65+'9'!AU65+'10'!AU65+'11'!AU65+'12'!AU65</f>
        <v>0</v>
      </c>
      <c r="AV71" s="53">
        <f>'1'!AV65+'2'!AV65+'3'!AV65+'4'!AV65+'5'!AV65+'6'!AV65+'7'!AV65+'8'!AV65+'9'!AV65+'10'!AV65+'11'!AV65+'12'!AV65</f>
        <v>0</v>
      </c>
      <c r="AW71" s="53">
        <f>'1'!AW65+'2'!AW65+'3'!AW65+'4'!AW65+'5'!AW65+'6'!AW65+'7'!AW65+'8'!AW65+'9'!AW65+'10'!AW65+'11'!AW65+'12'!AW65</f>
        <v>0</v>
      </c>
      <c r="AX71" s="57">
        <f>'1'!AX65+'2'!AX65+'3'!AX65+'4'!AX65+'5'!AX65+'6'!AX65+'7'!AX65+'8'!AX65+'9'!AX65+'10'!AX65+'11'!AX65+'12'!AX65</f>
        <v>0</v>
      </c>
      <c r="AY71" s="57">
        <f>'1'!AY65+'2'!AY65+'3'!AY65+'4'!AY65+'5'!AY65+'6'!AY65+'7'!AY65+'8'!AY65+'9'!AY65+'10'!AY65+'11'!AY65+'12'!AY65</f>
        <v>0</v>
      </c>
      <c r="AZ71" s="57">
        <f>'1'!AZ65+'2'!AZ65+'3'!AZ65+'4'!AZ65+'5'!AZ65+'6'!AZ65+'7'!AZ65+'8'!AZ65+'9'!AZ65+'10'!AZ65+'11'!AZ65+'12'!AZ65</f>
        <v>0</v>
      </c>
      <c r="BA71" s="53">
        <f>'1'!BA65+'2'!BA65+'3'!BA65+'4'!BA65+'5'!BA65+'6'!BA65+'7'!BA65+'8'!BA65+'9'!BA65+'10'!BA65+'11'!BA65+'12'!BA65</f>
        <v>0</v>
      </c>
      <c r="BB71" s="53">
        <f>'1'!BB65+'2'!BB65+'3'!BB65+'4'!BB65+'5'!BB65+'6'!BB65+'7'!BB65+'8'!BB65+'9'!BB65+'10'!BB65+'11'!BB65+'12'!BB65</f>
        <v>0</v>
      </c>
      <c r="BC71" s="53">
        <f>'1'!BC65+'2'!BC65+'3'!BC65+'4'!BC65+'5'!BC65+'6'!BC65+'7'!BC65+'8'!BC65+'9'!BC65+'10'!BC65+'11'!BC65+'12'!BC65</f>
        <v>1198</v>
      </c>
      <c r="BD71" s="53">
        <f>'1'!BD65+'2'!BD65+'3'!BD65+'4'!BD65+'5'!BD65+'6'!BD65+'7'!BD65+'8'!BD65+'9'!BD65+'10'!BD65+'11'!BD65+'12'!BD65</f>
        <v>1712</v>
      </c>
      <c r="BE71" s="53">
        <f>'1'!BE65+'2'!BE65+'3'!BE65+'4'!BE65+'5'!BE65+'6'!BE65+'7'!BE65+'8'!BE65+'9'!BE65+'10'!BE65+'11'!BE65+'12'!BE65</f>
        <v>0</v>
      </c>
      <c r="BF71" s="53">
        <f>'1'!BF65+'2'!BF65+'3'!BF65+'4'!BF65+'5'!BF65+'6'!BF65+'7'!BF65+'8'!BF65+'9'!BF65+'10'!BF65+'11'!BF65+'12'!BF65</f>
        <v>0</v>
      </c>
      <c r="BG71" s="53">
        <f>'1'!BG65+'2'!BG65+'3'!BG65+'4'!BG65+'5'!BG65+'6'!BG65+'7'!BG65+'8'!BG65+'9'!BG65+'10'!BG65+'11'!BG65+'12'!BG65</f>
        <v>554</v>
      </c>
      <c r="BH71" s="53">
        <f>'1'!BH65+'2'!BH65+'3'!BH65+'4'!BH65+'5'!BH65+'6'!BH65+'7'!BH65+'8'!BH65+'9'!BH65+'10'!BH65+'11'!BH65+'12'!BH65</f>
        <v>0</v>
      </c>
      <c r="BI71" s="53">
        <f>'1'!BI65+'2'!BI65+'3'!BI65+'4'!BI65+'5'!BI65+'6'!BI65+'7'!BI65+'8'!BI65+'9'!BI65+'10'!BI65+'11'!BI65+'12'!BI65</f>
        <v>300</v>
      </c>
      <c r="BJ71" s="53">
        <f>'1'!BJ65+'2'!BJ65+'3'!BJ65+'4'!BJ65+'5'!BJ65+'6'!BJ65+'7'!BJ65+'8'!BJ65+'9'!BJ65+'10'!BJ65+'11'!BJ65+'12'!BJ65</f>
        <v>0</v>
      </c>
      <c r="BK71" s="53">
        <f>'1'!BK65+'2'!BK65+'3'!BK65+'4'!BK65+'5'!BK65+'6'!BK65+'7'!BK65+'8'!BK65+'9'!BK65+'10'!BK65+'11'!BK65+'12'!BK65</f>
        <v>2600</v>
      </c>
      <c r="BL71" s="53">
        <f>'1'!BL65+'2'!BL65+'3'!BL65+'4'!BL65+'5'!BL65+'6'!BL65+'7'!BL65+'8'!BL65+'9'!BL65+'10'!BL65+'11'!BL65+'12'!BL65</f>
        <v>0</v>
      </c>
      <c r="BM71" s="53">
        <f>'1'!BM65+'2'!BM65+'3'!BM65+'4'!BM65+'5'!BM65+'6'!BM65+'7'!BM65+'8'!BM65+'9'!BM65+'10'!BM65+'11'!BM65+'12'!BM65</f>
        <v>0</v>
      </c>
      <c r="BN71" s="53">
        <f>'1'!BN65+'2'!BN65+'3'!BN65+'4'!BN65+'5'!BN65+'6'!BN65+'7'!BN65+'8'!BN65+'9'!BN65+'10'!BN65+'11'!BN65+'12'!BN65</f>
        <v>0</v>
      </c>
      <c r="BO71" s="53">
        <f>'1'!BO65+'2'!BO65+'3'!BO65+'4'!BO65+'5'!BO65+'6'!BO65+'7'!BO65+'8'!BO65+'9'!BO65+'10'!BO65+'11'!BO65+'12'!BO65</f>
        <v>0</v>
      </c>
      <c r="BP71" s="53">
        <f>'1'!BP65+'2'!BP65+'3'!BP65+'4'!BP65+'5'!BP65+'6'!BP65+'7'!BP65+'8'!BP65+'9'!BP65+'10'!BP65+'11'!BP65+'12'!BP65</f>
        <v>0</v>
      </c>
      <c r="BQ71" s="53">
        <f>'1'!BQ65+'2'!BQ65+'3'!BQ65+'4'!BQ65+'5'!BQ65+'6'!BQ65+'7'!BQ65+'8'!BQ65+'9'!BQ65+'10'!BQ65+'11'!BQ65+'12'!BQ65</f>
        <v>0</v>
      </c>
      <c r="BR71" s="53">
        <f>'1'!BR65+'2'!BR65+'3'!BR65+'4'!BR65+'5'!BR65+'6'!BR65+'7'!BR65+'8'!BR65+'9'!BR65+'10'!BR65+'11'!BR65+'12'!BR65</f>
        <v>0</v>
      </c>
      <c r="BS71" s="53">
        <f>'1'!BS65+'2'!BS65+'3'!BS65+'4'!BS65+'5'!BS65+'6'!BS65+'7'!BS65+'8'!BS65+'9'!BS65+'10'!BS65+'11'!BS65+'12'!BS65</f>
        <v>139</v>
      </c>
      <c r="BT71" s="53">
        <f>'1'!BT65+'2'!BT65+'3'!BT65+'4'!BT65+'5'!BT65+'6'!BT65+'7'!BT65+'8'!BT65+'9'!BT65+'10'!BT65+'11'!BT65+'12'!BT65</f>
        <v>0</v>
      </c>
      <c r="BU71" s="53">
        <f>'1'!BU65+'2'!BU65+'3'!BU65+'4'!BU65+'5'!BU65+'6'!BU65+'7'!BU65+'8'!BU65+'9'!BU65+'10'!BU65+'11'!BU65+'12'!BU65</f>
        <v>0</v>
      </c>
      <c r="BV71" s="53">
        <f>'1'!BV65+'2'!BV65+'3'!BV65+'4'!BV65+'5'!BV65+'6'!BV65+'7'!BV65+'8'!BV65+'9'!BV65+'10'!BV65+'11'!BV65+'12'!BV65</f>
        <v>0</v>
      </c>
      <c r="BW71" s="53">
        <f>'1'!BW65+'2'!BW65+'3'!BW65+'4'!BW65+'5'!BW65+'6'!BW65+'7'!BW65+'8'!BW65+'9'!BW65+'10'!BW65+'11'!BW65+'12'!BW65</f>
        <v>0</v>
      </c>
      <c r="BX71" s="54">
        <f t="shared" si="6"/>
        <v>6960</v>
      </c>
      <c r="BY71" s="53">
        <f>'1'!BY65+'2'!BY65+'3'!BY65+'4'!BY65+'5'!BY65+'6'!BY65+'7'!BY65+'8'!BY65+'9'!BY65+'10'!BY65+'11'!BY65+'12'!BY65</f>
        <v>0</v>
      </c>
      <c r="BZ71" s="55">
        <f>'1'!BZ65+'2'!BZ65+'3'!BZ65+'4'!BZ65+'5'!BZ65+'6'!BZ65+'7'!BZ65+'8'!BZ65+'9'!BZ65+'10'!BZ65+'11'!BZ65+'12'!BZ65</f>
        <v>0</v>
      </c>
      <c r="CA71" s="58">
        <f>'1'!CA65+'2'!CA65+'3'!CA65+'4'!CA65+'5'!CA65+'6'!CA65+'7'!CA65+'8'!CA65+'9'!CA65+'10'!CA65+'11'!CA65+'12'!CA65</f>
        <v>1132694</v>
      </c>
      <c r="CB71" s="59">
        <f>'1'!CB65+'2'!CB65+'3'!CB65+'4'!CB65+'5'!CB65+'6'!CB65+'7'!CB65+'8'!CB65+'9'!CB65+'10'!CB65+'11'!CB65+'12'!CB65</f>
        <v>0</v>
      </c>
      <c r="CC71" s="59">
        <f>'1'!CC65+'2'!CC65+'3'!CC65+'4'!CC65+'5'!CC65+'6'!CC65+'7'!CC65+'8'!CC65+'9'!CC65+'10'!CC65+'11'!CC65+'12'!CC65</f>
        <v>0</v>
      </c>
      <c r="CD71" s="59">
        <f>'1'!CD65+'2'!CD65+'3'!CD65+'4'!CD65+'5'!CD65+'6'!CD65+'7'!CD65+'8'!CD65+'9'!CD65+'10'!CD65+'11'!CD65+'12'!CD65</f>
        <v>0</v>
      </c>
      <c r="CE71" s="59">
        <f>'1'!CE65+'2'!CE65+'3'!CE65+'4'!CE65+'5'!CE65+'6'!CE65+'7'!CE65+'8'!CE65+'9'!CE65+'10'!CE65+'11'!CE65+'12'!CE65</f>
        <v>941</v>
      </c>
      <c r="CF71" s="59">
        <f>'1'!CF65+'2'!CF65+'3'!CF65+'4'!CF65+'5'!CF65+'6'!CF65+'7'!CF65+'8'!CF65+'9'!CF65+'10'!CF65+'11'!CF65+'12'!CF65</f>
        <v>0</v>
      </c>
      <c r="CG71" s="59">
        <f>'1'!CG65+'2'!CG65+'3'!CG65+'4'!CG65+'5'!CG65+'6'!CG65+'7'!CG65+'8'!CG65+'9'!CG65+'10'!CG65+'11'!CG65+'12'!CG65</f>
        <v>15386</v>
      </c>
      <c r="CH71" s="59">
        <f>'1'!CH65+'2'!CH65+'3'!CH65+'4'!CH65+'5'!CH65+'6'!CH65+'7'!CH65+'8'!CH65+'9'!CH65+'10'!CH65+'11'!CH65+'12'!CH65</f>
        <v>2090</v>
      </c>
      <c r="CI71" s="59">
        <f>'1'!CI65+'2'!CI65+'3'!CI65+'4'!CI65+'5'!CI65+'6'!CI65+'7'!CI65+'8'!CI65+'9'!CI65+'10'!CI65+'11'!CI65+'12'!CI65</f>
        <v>0</v>
      </c>
      <c r="CJ71" s="59">
        <f>'1'!CJ65+'2'!CJ65+'3'!CJ65+'4'!CJ65+'5'!CJ65+'6'!CJ65+'7'!CJ65+'8'!CJ65+'9'!CJ65+'10'!CJ65+'11'!CJ65+'12'!CJ65</f>
        <v>0</v>
      </c>
      <c r="CK71" s="59">
        <f>'1'!CK65+'2'!CK65+'3'!CK65+'4'!CK65+'5'!CK65+'6'!CK65+'7'!CK65+'8'!CK65+'9'!CK65+'10'!CK65+'11'!CK65+'12'!CK65</f>
        <v>0</v>
      </c>
      <c r="CL71" s="60">
        <f>'1'!CL65+'2'!CL65+'3'!CL65+'4'!CL65+'5'!CL65+'6'!CL65+'7'!CL65+'8'!CL65+'9'!CL65+'10'!CL65+'11'!CL65+'12'!CL65</f>
        <v>69043</v>
      </c>
      <c r="CM71" s="61">
        <f>'1'!CM65+'2'!CM65+'3'!CM65+'4'!CM65+'5'!CM65+'6'!CM65+'7'!CM65+'8'!CM65+'9'!CM65+'10'!CM65+'11'!CM65+'12'!CM65</f>
        <v>0</v>
      </c>
      <c r="CN71" s="62">
        <f>'1'!CN65+'2'!CN65+'3'!CN65+'4'!CN65+'5'!CN65+'6'!CN65+'7'!CN65+'8'!CN65+'9'!CN65+'10'!CN65+'11'!CN65+'12'!CN65</f>
        <v>0</v>
      </c>
      <c r="CO71" s="63">
        <f t="shared" si="7"/>
        <v>0</v>
      </c>
      <c r="CP71" s="64">
        <f>'1'!CP65+'2'!CP65+'3'!CP65+'4'!CP65+'5'!CP65+'6'!CP65+'7'!CP65+'8'!CP65+'9'!CP65+'10'!CP65+'11'!CP65+'12'!CP65</f>
        <v>0</v>
      </c>
      <c r="CQ71" s="64">
        <f>'1'!CQ65+'2'!CQ65+'3'!CQ65+'4'!CQ65+'5'!CQ65+'6'!CQ65+'7'!CQ65+'8'!CQ65+'9'!CQ65+'10'!CQ65+'11'!CQ65+'12'!CQ65</f>
        <v>0</v>
      </c>
      <c r="CR71" s="65">
        <f>'1'!CR65+'2'!CR65+'3'!CR65+'4'!CR65+'5'!CR65+'6'!CR65+'7'!CR65+'8'!CR65+'9'!CR65+'10'!CR65+'11'!CR65+'12'!CR65</f>
        <v>0</v>
      </c>
      <c r="CS71" s="65">
        <f t="shared" si="3"/>
        <v>0</v>
      </c>
      <c r="CT71" s="66">
        <f>'1'!CT65+'2'!CT65+'3'!CT65+'4'!CT65+'5'!CT65+'6'!CT65+'7'!CT65+'8'!CT65+'9'!CT65+'10'!CT65+'11'!CT65+'12'!CT65</f>
        <v>0</v>
      </c>
      <c r="CU71" s="67">
        <f>'1'!CU65+'2'!CU65+'3'!CU65+'4'!CU65+'5'!CU65+'6'!CU65+'7'!CU65+'8'!CU65+'9'!CU65+'10'!CU65+'11'!CU65+'12'!CU65</f>
        <v>20935</v>
      </c>
      <c r="CV71" s="68">
        <f>'1'!CV65+'2'!CV65+'3'!CV65+'4'!CV65+'5'!CV65+'6'!CV65+'7'!CV65+'8'!CV65+'9'!CV65+'10'!CV65+'11'!CV65+'12'!CV65</f>
        <v>1000</v>
      </c>
      <c r="CW71" s="69">
        <f>'1'!CW65+'2'!CW65+'3'!CW65+'4'!CW65+'5'!CW65+'6'!CW65+'7'!CW65+'8'!CW65+'9'!CW65+'10'!CW65+'11'!CW65+'12'!CW65</f>
        <v>0</v>
      </c>
      <c r="CX71" s="70">
        <f>'1'!CX65+'2'!CX65+'3'!CX65+'4'!CX65+'5'!CX65+'6'!CX65+'7'!CX65+'8'!CX65+'9'!CX65+'10'!CX65+'11'!CX65+'12'!CX65</f>
        <v>1000</v>
      </c>
      <c r="CY71" s="67">
        <f>'1'!CY65+'2'!CY65+'3'!CY65+'4'!CY65+'5'!CY65+'6'!CY65+'7'!CY65+'8'!CY65+'9'!CY65+'10'!CY65+'11'!CY65+'12'!CY65</f>
        <v>0</v>
      </c>
      <c r="DA71" s="7"/>
    </row>
    <row r="72" spans="1:105" s="49" customFormat="1" ht="12" customHeight="1" x14ac:dyDescent="0.2">
      <c r="A72" s="50">
        <v>430350</v>
      </c>
      <c r="B72" s="51"/>
      <c r="C72" s="51" t="s">
        <v>156</v>
      </c>
      <c r="D72" s="52">
        <f t="shared" si="4"/>
        <v>5049</v>
      </c>
      <c r="E72" s="53">
        <f>'1'!E66+'2'!E66+'3'!E66+'4'!E66+'5'!E66+'6'!E66+'7'!E66+'8'!E66+'9'!E66+'10'!E66+'11'!E66+'12'!E66</f>
        <v>0</v>
      </c>
      <c r="F72" s="53">
        <f>'1'!F66+'2'!F66+'3'!F66+'4'!F66+'5'!F66+'6'!F66+'7'!F66+'8'!F66+'9'!F66+'10'!F66+'11'!F66+'12'!F66</f>
        <v>0</v>
      </c>
      <c r="G72" s="53">
        <f>'1'!G66+'2'!G66+'3'!G66+'4'!G66+'5'!G66+'6'!G66+'7'!G66+'8'!G66+'9'!G66+'10'!G66+'11'!G66+'12'!G66</f>
        <v>0</v>
      </c>
      <c r="H72" s="53">
        <f>'1'!H66+'2'!H66+'3'!H66+'4'!H66+'5'!H66+'6'!H66+'7'!H66+'8'!H66+'9'!H66+'10'!H66+'11'!H66+'12'!H66</f>
        <v>0</v>
      </c>
      <c r="I72" s="53">
        <f>'1'!I66+'2'!I66+'3'!I66+'4'!I66+'5'!I66+'6'!I66+'7'!I66+'8'!I66+'9'!I66+'10'!I66+'11'!I66+'12'!I66</f>
        <v>0</v>
      </c>
      <c r="J72" s="53">
        <f>'1'!J66+'2'!J66+'3'!J66+'4'!J66+'5'!J66+'6'!J66+'7'!J66+'8'!J66+'9'!J66+'10'!J66+'11'!J66+'12'!J66</f>
        <v>0</v>
      </c>
      <c r="K72" s="53">
        <f>'1'!K66+'2'!K66+'3'!K66+'4'!K66+'5'!K66+'6'!K66+'7'!K66+'8'!K66+'9'!K66+'10'!K66+'11'!K66+'12'!K66</f>
        <v>0</v>
      </c>
      <c r="L72" s="53">
        <f>'1'!L66+'2'!L66+'3'!L66+'4'!L66+'5'!L66+'6'!L66+'7'!L66+'8'!L66+'9'!L66+'10'!L66+'11'!L66+'12'!L66</f>
        <v>0</v>
      </c>
      <c r="M72" s="53">
        <f>'1'!M66+'2'!M66+'3'!M66+'4'!M66+'5'!M66+'6'!M66+'7'!M66+'8'!M66+'9'!M66+'10'!M66+'11'!M66+'12'!M66</f>
        <v>0</v>
      </c>
      <c r="N72" s="53">
        <f>'1'!N66+'2'!N66+'3'!N66+'4'!N66+'5'!N66+'6'!N66+'7'!N66+'8'!N66+'9'!N66+'10'!N66+'11'!N66+'12'!N66</f>
        <v>0</v>
      </c>
      <c r="O72" s="53">
        <f>'1'!O66+'2'!O66+'3'!O66+'4'!O66+'5'!O66+'6'!O66+'7'!O66+'8'!O66+'9'!O66+'10'!O66+'11'!O66+'12'!O66</f>
        <v>0</v>
      </c>
      <c r="P72" s="53">
        <f>'1'!P66+'2'!P66+'3'!P66+'4'!P66+'5'!P66+'6'!P66+'7'!P66+'8'!P66+'9'!P66+'10'!P66+'11'!P66+'12'!P66</f>
        <v>0</v>
      </c>
      <c r="Q72" s="53">
        <f>'1'!Q66+'2'!Q66+'3'!Q66+'4'!Q66+'5'!Q66+'6'!Q66+'7'!Q66+'8'!Q66+'9'!Q66+'10'!Q66+'11'!Q66+'12'!Q66</f>
        <v>0</v>
      </c>
      <c r="R72" s="53">
        <f>'1'!R66+'2'!R66+'3'!R66+'4'!R66+'5'!R66+'6'!R66+'7'!R66+'8'!R66+'9'!R66+'10'!R66+'11'!R66+'12'!R66</f>
        <v>0</v>
      </c>
      <c r="S72" s="53">
        <f>'1'!S66+'2'!S66+'3'!S66+'4'!S66+'5'!S66+'6'!S66+'7'!S66+'8'!S66+'9'!S66+'10'!S66+'11'!S66+'12'!S66</f>
        <v>0</v>
      </c>
      <c r="T72" s="53">
        <f>'1'!T66+'2'!T66+'3'!T66+'4'!T66+'5'!T66+'6'!T66+'7'!T66+'8'!T66+'9'!T66+'10'!T66+'11'!T66+'12'!T66</f>
        <v>0</v>
      </c>
      <c r="U72" s="53">
        <f>'1'!U66+'2'!U66+'3'!U66+'4'!U66+'5'!U66+'6'!U66+'7'!U66+'8'!U66+'9'!U66+'10'!U66+'11'!U66+'12'!U66</f>
        <v>0</v>
      </c>
      <c r="V72" s="53">
        <f>'1'!V66+'2'!V66+'3'!V66+'4'!V66+'5'!V66+'6'!V66+'7'!V66+'8'!V66+'9'!V66+'10'!V66+'11'!V66+'12'!V66</f>
        <v>0</v>
      </c>
      <c r="W72" s="53">
        <f>'1'!W66+'2'!W66+'3'!W66+'4'!W66+'5'!W66+'6'!W66+'7'!W66+'8'!W66+'9'!W66+'10'!W66+'11'!W66+'12'!W66</f>
        <v>0</v>
      </c>
      <c r="X72" s="53">
        <f>'1'!X66+'2'!X66+'3'!X66+'4'!X66+'5'!X66+'6'!X66+'7'!X66+'8'!X66+'9'!X66+'10'!X66+'11'!X66+'12'!X66</f>
        <v>0</v>
      </c>
      <c r="Y72" s="53">
        <f>'1'!Y66+'2'!Y66+'3'!Y66+'4'!Y66+'5'!Y66+'6'!Y66+'7'!Y66+'8'!Y66+'9'!Y66+'10'!Y66+'11'!Y66+'12'!Y66</f>
        <v>0</v>
      </c>
      <c r="Z72" s="53">
        <f>'1'!Z66+'2'!Z66+'3'!Z66+'4'!Z66+'5'!Z66+'6'!Z66+'7'!Z66+'8'!Z66+'9'!Z66+'10'!Z66+'11'!Z66+'12'!Z66</f>
        <v>63</v>
      </c>
      <c r="AA72" s="53">
        <f>'1'!AA66+'2'!AA66+'3'!AA66+'4'!AA66+'5'!AA66+'6'!AA66+'7'!AA66+'8'!AA66+'9'!AA66+'10'!AA66+'11'!AA66+'12'!AA66</f>
        <v>0</v>
      </c>
      <c r="AB72" s="53">
        <f>'1'!AB66+'2'!AB66+'3'!AB66+'4'!AB66+'5'!AB66+'6'!AB66+'7'!AB66+'8'!AB66+'9'!AB66+'10'!AB66+'11'!AB66+'12'!AB66</f>
        <v>0</v>
      </c>
      <c r="AC72" s="53">
        <f>'1'!AC66+'2'!AC66+'3'!AC66+'4'!AC66+'5'!AC66+'6'!AC66+'7'!AC66+'8'!AC66+'9'!AC66+'10'!AC66+'11'!AC66+'12'!AC66</f>
        <v>0</v>
      </c>
      <c r="AD72" s="53">
        <f>'1'!AD66+'2'!AD66+'3'!AD66+'4'!AD66+'5'!AD66+'6'!AD66+'7'!AD66+'8'!AD66+'9'!AD66+'10'!AD66+'11'!AD66+'12'!AD66</f>
        <v>0</v>
      </c>
      <c r="AE72" s="53">
        <f>'1'!AE66+'2'!AE66+'3'!AE66+'4'!AE66+'5'!AE66+'6'!AE66+'7'!AE66+'8'!AE66+'9'!AE66+'10'!AE66+'11'!AE66+'12'!AE66</f>
        <v>2623</v>
      </c>
      <c r="AF72" s="53">
        <f>'1'!AF66+'2'!AF66+'3'!AF66+'4'!AF66+'5'!AF66+'6'!AF66+'7'!AF66+'8'!AF66+'9'!AF66+'10'!AF66+'11'!AF66+'12'!AF66</f>
        <v>0</v>
      </c>
      <c r="AG72" s="53">
        <f>'1'!AG66+'2'!AG66+'3'!AG66+'4'!AG66+'5'!AG66+'6'!AG66+'7'!AG66+'8'!AG66+'9'!AG66+'10'!AG66+'11'!AG66+'12'!AG66</f>
        <v>0</v>
      </c>
      <c r="AH72" s="53">
        <f>'1'!AH66+'2'!AH66+'3'!AH66+'4'!AH66+'5'!AH66+'6'!AH66+'7'!AH66+'8'!AH66+'9'!AH66+'10'!AH66+'11'!AH66+'12'!AH66</f>
        <v>0</v>
      </c>
      <c r="AI72" s="53">
        <f>'1'!AI66+'2'!AI66+'3'!AI66+'4'!AI66+'5'!AI66+'6'!AI66+'7'!AI66+'8'!AI66+'9'!AI66+'10'!AI66+'11'!AI66+'12'!AI66</f>
        <v>0</v>
      </c>
      <c r="AJ72" s="53">
        <f>'1'!AJ66+'2'!AJ66+'3'!AJ66+'4'!AJ66+'5'!AJ66+'6'!AJ66+'7'!AJ66+'8'!AJ66+'9'!AJ66+'10'!AJ66+'11'!AJ66+'12'!AJ66</f>
        <v>1156</v>
      </c>
      <c r="AK72" s="53">
        <f>'1'!AK66+'2'!AK66+'3'!AK66+'4'!AK66+'5'!AK66+'6'!AK66+'7'!AK66+'8'!AK66+'9'!AK66+'10'!AK66+'11'!AK66+'12'!AK66</f>
        <v>0</v>
      </c>
      <c r="AL72" s="53">
        <f>'1'!AL66+'2'!AL66+'3'!AL66+'4'!AL66+'5'!AL66+'6'!AL66+'7'!AL66+'8'!AL66+'9'!AL66+'10'!AL66+'11'!AL66+'12'!AL66</f>
        <v>1207</v>
      </c>
      <c r="AM72" s="53">
        <f>'1'!AM66+'2'!AM66+'3'!AM66+'4'!AM66+'5'!AM66+'6'!AM66+'7'!AM66+'8'!AM66+'9'!AM66+'10'!AM66+'11'!AM66+'12'!AM66</f>
        <v>0</v>
      </c>
      <c r="AN72" s="53">
        <f>'1'!AN66+'2'!AN66+'3'!AN66+'4'!AN66+'5'!AN66+'6'!AN66+'7'!AN66+'8'!AN66+'9'!AN66+'10'!AN66+'11'!AN66+'12'!AN66</f>
        <v>0</v>
      </c>
      <c r="AO72" s="53">
        <f>'1'!AO66+'2'!AO66+'3'!AO66+'4'!AO66+'5'!AO66+'6'!AO66+'7'!AO66+'8'!AO66+'9'!AO66+'10'!AO66+'11'!AO66+'12'!AO66</f>
        <v>0</v>
      </c>
      <c r="AP72" s="54">
        <f t="shared" si="5"/>
        <v>5034</v>
      </c>
      <c r="AQ72" s="53">
        <f>'1'!AQ66+'2'!AQ66+'3'!AQ66+'4'!AQ66+'5'!AQ66+'6'!AQ66+'7'!AQ66+'8'!AQ66+'9'!AQ66+'10'!AQ66+'11'!AQ66+'12'!AQ66</f>
        <v>2642</v>
      </c>
      <c r="AR72" s="55">
        <f>'1'!AR66+'2'!AR66+'3'!AR66+'4'!AR66+'5'!AR66+'6'!AR66+'7'!AR66+'8'!AR66+'9'!AR66+'10'!AR66+'11'!AR66+'12'!AR66</f>
        <v>15</v>
      </c>
      <c r="AS72" s="52">
        <f>'1'!AS66+'2'!AS66+'3'!AS66+'4'!AS66+'5'!AS66+'6'!AS66+'7'!AS66+'8'!AS66+'9'!AS66+'10'!AS66+'11'!AS66+'12'!AS66</f>
        <v>2239</v>
      </c>
      <c r="AT72" s="56">
        <f>'1'!AT66+'2'!AT66+'3'!AT66+'4'!AT66+'5'!AT66+'6'!AT66+'7'!AT66+'8'!AT66+'9'!AT66+'10'!AT66+'11'!AT66+'12'!AT66</f>
        <v>0</v>
      </c>
      <c r="AU72" s="53">
        <f>'1'!AU66+'2'!AU66+'3'!AU66+'4'!AU66+'5'!AU66+'6'!AU66+'7'!AU66+'8'!AU66+'9'!AU66+'10'!AU66+'11'!AU66+'12'!AU66</f>
        <v>0</v>
      </c>
      <c r="AV72" s="53">
        <f>'1'!AV66+'2'!AV66+'3'!AV66+'4'!AV66+'5'!AV66+'6'!AV66+'7'!AV66+'8'!AV66+'9'!AV66+'10'!AV66+'11'!AV66+'12'!AV66</f>
        <v>0</v>
      </c>
      <c r="AW72" s="53">
        <f>'1'!AW66+'2'!AW66+'3'!AW66+'4'!AW66+'5'!AW66+'6'!AW66+'7'!AW66+'8'!AW66+'9'!AW66+'10'!AW66+'11'!AW66+'12'!AW66</f>
        <v>0</v>
      </c>
      <c r="AX72" s="57">
        <f>'1'!AX66+'2'!AX66+'3'!AX66+'4'!AX66+'5'!AX66+'6'!AX66+'7'!AX66+'8'!AX66+'9'!AX66+'10'!AX66+'11'!AX66+'12'!AX66</f>
        <v>0</v>
      </c>
      <c r="AY72" s="57">
        <f>'1'!AY66+'2'!AY66+'3'!AY66+'4'!AY66+'5'!AY66+'6'!AY66+'7'!AY66+'8'!AY66+'9'!AY66+'10'!AY66+'11'!AY66+'12'!AY66</f>
        <v>0</v>
      </c>
      <c r="AZ72" s="57">
        <f>'1'!AZ66+'2'!AZ66+'3'!AZ66+'4'!AZ66+'5'!AZ66+'6'!AZ66+'7'!AZ66+'8'!AZ66+'9'!AZ66+'10'!AZ66+'11'!AZ66+'12'!AZ66</f>
        <v>0</v>
      </c>
      <c r="BA72" s="53">
        <f>'1'!BA66+'2'!BA66+'3'!BA66+'4'!BA66+'5'!BA66+'6'!BA66+'7'!BA66+'8'!BA66+'9'!BA66+'10'!BA66+'11'!BA66+'12'!BA66</f>
        <v>0</v>
      </c>
      <c r="BB72" s="53">
        <f>'1'!BB66+'2'!BB66+'3'!BB66+'4'!BB66+'5'!BB66+'6'!BB66+'7'!BB66+'8'!BB66+'9'!BB66+'10'!BB66+'11'!BB66+'12'!BB66</f>
        <v>0</v>
      </c>
      <c r="BC72" s="53">
        <f>'1'!BC66+'2'!BC66+'3'!BC66+'4'!BC66+'5'!BC66+'6'!BC66+'7'!BC66+'8'!BC66+'9'!BC66+'10'!BC66+'11'!BC66+'12'!BC66</f>
        <v>0</v>
      </c>
      <c r="BD72" s="53">
        <f>'1'!BD66+'2'!BD66+'3'!BD66+'4'!BD66+'5'!BD66+'6'!BD66+'7'!BD66+'8'!BD66+'9'!BD66+'10'!BD66+'11'!BD66+'12'!BD66</f>
        <v>533</v>
      </c>
      <c r="BE72" s="53">
        <f>'1'!BE66+'2'!BE66+'3'!BE66+'4'!BE66+'5'!BE66+'6'!BE66+'7'!BE66+'8'!BE66+'9'!BE66+'10'!BE66+'11'!BE66+'12'!BE66</f>
        <v>0</v>
      </c>
      <c r="BF72" s="53">
        <f>'1'!BF66+'2'!BF66+'3'!BF66+'4'!BF66+'5'!BF66+'6'!BF66+'7'!BF66+'8'!BF66+'9'!BF66+'10'!BF66+'11'!BF66+'12'!BF66</f>
        <v>0</v>
      </c>
      <c r="BG72" s="53">
        <f>'1'!BG66+'2'!BG66+'3'!BG66+'4'!BG66+'5'!BG66+'6'!BG66+'7'!BG66+'8'!BG66+'9'!BG66+'10'!BG66+'11'!BG66+'12'!BG66</f>
        <v>0</v>
      </c>
      <c r="BH72" s="53">
        <f>'1'!BH66+'2'!BH66+'3'!BH66+'4'!BH66+'5'!BH66+'6'!BH66+'7'!BH66+'8'!BH66+'9'!BH66+'10'!BH66+'11'!BH66+'12'!BH66</f>
        <v>0</v>
      </c>
      <c r="BI72" s="53">
        <f>'1'!BI66+'2'!BI66+'3'!BI66+'4'!BI66+'5'!BI66+'6'!BI66+'7'!BI66+'8'!BI66+'9'!BI66+'10'!BI66+'11'!BI66+'12'!BI66</f>
        <v>23</v>
      </c>
      <c r="BJ72" s="53">
        <f>'1'!BJ66+'2'!BJ66+'3'!BJ66+'4'!BJ66+'5'!BJ66+'6'!BJ66+'7'!BJ66+'8'!BJ66+'9'!BJ66+'10'!BJ66+'11'!BJ66+'12'!BJ66</f>
        <v>208</v>
      </c>
      <c r="BK72" s="53">
        <f>'1'!BK66+'2'!BK66+'3'!BK66+'4'!BK66+'5'!BK66+'6'!BK66+'7'!BK66+'8'!BK66+'9'!BK66+'10'!BK66+'11'!BK66+'12'!BK66</f>
        <v>38</v>
      </c>
      <c r="BL72" s="53">
        <f>'1'!BL66+'2'!BL66+'3'!BL66+'4'!BL66+'5'!BL66+'6'!BL66+'7'!BL66+'8'!BL66+'9'!BL66+'10'!BL66+'11'!BL66+'12'!BL66</f>
        <v>0</v>
      </c>
      <c r="BM72" s="53">
        <f>'1'!BM66+'2'!BM66+'3'!BM66+'4'!BM66+'5'!BM66+'6'!BM66+'7'!BM66+'8'!BM66+'9'!BM66+'10'!BM66+'11'!BM66+'12'!BM66</f>
        <v>0</v>
      </c>
      <c r="BN72" s="53">
        <f>'1'!BN66+'2'!BN66+'3'!BN66+'4'!BN66+'5'!BN66+'6'!BN66+'7'!BN66+'8'!BN66+'9'!BN66+'10'!BN66+'11'!BN66+'12'!BN66</f>
        <v>0</v>
      </c>
      <c r="BO72" s="53">
        <f>'1'!BO66+'2'!BO66+'3'!BO66+'4'!BO66+'5'!BO66+'6'!BO66+'7'!BO66+'8'!BO66+'9'!BO66+'10'!BO66+'11'!BO66+'12'!BO66</f>
        <v>0</v>
      </c>
      <c r="BP72" s="53">
        <f>'1'!BP66+'2'!BP66+'3'!BP66+'4'!BP66+'5'!BP66+'6'!BP66+'7'!BP66+'8'!BP66+'9'!BP66+'10'!BP66+'11'!BP66+'12'!BP66</f>
        <v>1018</v>
      </c>
      <c r="BQ72" s="53">
        <f>'1'!BQ66+'2'!BQ66+'3'!BQ66+'4'!BQ66+'5'!BQ66+'6'!BQ66+'7'!BQ66+'8'!BQ66+'9'!BQ66+'10'!BQ66+'11'!BQ66+'12'!BQ66</f>
        <v>0</v>
      </c>
      <c r="BR72" s="53">
        <f>'1'!BR66+'2'!BR66+'3'!BR66+'4'!BR66+'5'!BR66+'6'!BR66+'7'!BR66+'8'!BR66+'9'!BR66+'10'!BR66+'11'!BR66+'12'!BR66</f>
        <v>0</v>
      </c>
      <c r="BS72" s="53">
        <f>'1'!BS66+'2'!BS66+'3'!BS66+'4'!BS66+'5'!BS66+'6'!BS66+'7'!BS66+'8'!BS66+'9'!BS66+'10'!BS66+'11'!BS66+'12'!BS66</f>
        <v>198</v>
      </c>
      <c r="BT72" s="53">
        <f>'1'!BT66+'2'!BT66+'3'!BT66+'4'!BT66+'5'!BT66+'6'!BT66+'7'!BT66+'8'!BT66+'9'!BT66+'10'!BT66+'11'!BT66+'12'!BT66</f>
        <v>0</v>
      </c>
      <c r="BU72" s="53">
        <f>'1'!BU66+'2'!BU66+'3'!BU66+'4'!BU66+'5'!BU66+'6'!BU66+'7'!BU66+'8'!BU66+'9'!BU66+'10'!BU66+'11'!BU66+'12'!BU66</f>
        <v>221</v>
      </c>
      <c r="BV72" s="53">
        <f>'1'!BV66+'2'!BV66+'3'!BV66+'4'!BV66+'5'!BV66+'6'!BV66+'7'!BV66+'8'!BV66+'9'!BV66+'10'!BV66+'11'!BV66+'12'!BV66</f>
        <v>0</v>
      </c>
      <c r="BW72" s="53">
        <f>'1'!BW66+'2'!BW66+'3'!BW66+'4'!BW66+'5'!BW66+'6'!BW66+'7'!BW66+'8'!BW66+'9'!BW66+'10'!BW66+'11'!BW66+'12'!BW66</f>
        <v>0</v>
      </c>
      <c r="BX72" s="54">
        <f t="shared" si="6"/>
        <v>2239</v>
      </c>
      <c r="BY72" s="53">
        <f>'1'!BY66+'2'!BY66+'3'!BY66+'4'!BY66+'5'!BY66+'6'!BY66+'7'!BY66+'8'!BY66+'9'!BY66+'10'!BY66+'11'!BY66+'12'!BY66</f>
        <v>655</v>
      </c>
      <c r="BZ72" s="55">
        <f>'1'!BZ66+'2'!BZ66+'3'!BZ66+'4'!BZ66+'5'!BZ66+'6'!BZ66+'7'!BZ66+'8'!BZ66+'9'!BZ66+'10'!BZ66+'11'!BZ66+'12'!BZ66</f>
        <v>0</v>
      </c>
      <c r="CA72" s="58">
        <f>'1'!CA66+'2'!CA66+'3'!CA66+'4'!CA66+'5'!CA66+'6'!CA66+'7'!CA66+'8'!CA66+'9'!CA66+'10'!CA66+'11'!CA66+'12'!CA66</f>
        <v>388012</v>
      </c>
      <c r="CB72" s="59">
        <f>'1'!CB66+'2'!CB66+'3'!CB66+'4'!CB66+'5'!CB66+'6'!CB66+'7'!CB66+'8'!CB66+'9'!CB66+'10'!CB66+'11'!CB66+'12'!CB66</f>
        <v>0</v>
      </c>
      <c r="CC72" s="59">
        <f>'1'!CC66+'2'!CC66+'3'!CC66+'4'!CC66+'5'!CC66+'6'!CC66+'7'!CC66+'8'!CC66+'9'!CC66+'10'!CC66+'11'!CC66+'12'!CC66</f>
        <v>100</v>
      </c>
      <c r="CD72" s="59">
        <f>'1'!CD66+'2'!CD66+'3'!CD66+'4'!CD66+'5'!CD66+'6'!CD66+'7'!CD66+'8'!CD66+'9'!CD66+'10'!CD66+'11'!CD66+'12'!CD66</f>
        <v>100</v>
      </c>
      <c r="CE72" s="59">
        <f>'1'!CE66+'2'!CE66+'3'!CE66+'4'!CE66+'5'!CE66+'6'!CE66+'7'!CE66+'8'!CE66+'9'!CE66+'10'!CE66+'11'!CE66+'12'!CE66</f>
        <v>0</v>
      </c>
      <c r="CF72" s="59">
        <f>'1'!CF66+'2'!CF66+'3'!CF66+'4'!CF66+'5'!CF66+'6'!CF66+'7'!CF66+'8'!CF66+'9'!CF66+'10'!CF66+'11'!CF66+'12'!CF66</f>
        <v>0</v>
      </c>
      <c r="CG72" s="59">
        <f>'1'!CG66+'2'!CG66+'3'!CG66+'4'!CG66+'5'!CG66+'6'!CG66+'7'!CG66+'8'!CG66+'9'!CG66+'10'!CG66+'11'!CG66+'12'!CG66</f>
        <v>9310</v>
      </c>
      <c r="CH72" s="59">
        <f>'1'!CH66+'2'!CH66+'3'!CH66+'4'!CH66+'5'!CH66+'6'!CH66+'7'!CH66+'8'!CH66+'9'!CH66+'10'!CH66+'11'!CH66+'12'!CH66</f>
        <v>3966</v>
      </c>
      <c r="CI72" s="59">
        <f>'1'!CI66+'2'!CI66+'3'!CI66+'4'!CI66+'5'!CI66+'6'!CI66+'7'!CI66+'8'!CI66+'9'!CI66+'10'!CI66+'11'!CI66+'12'!CI66</f>
        <v>0</v>
      </c>
      <c r="CJ72" s="59">
        <f>'1'!CJ66+'2'!CJ66+'3'!CJ66+'4'!CJ66+'5'!CJ66+'6'!CJ66+'7'!CJ66+'8'!CJ66+'9'!CJ66+'10'!CJ66+'11'!CJ66+'12'!CJ66</f>
        <v>0</v>
      </c>
      <c r="CK72" s="59">
        <f>'1'!CK66+'2'!CK66+'3'!CK66+'4'!CK66+'5'!CK66+'6'!CK66+'7'!CK66+'8'!CK66+'9'!CK66+'10'!CK66+'11'!CK66+'12'!CK66</f>
        <v>0</v>
      </c>
      <c r="CL72" s="60">
        <f>'1'!CL66+'2'!CL66+'3'!CL66+'4'!CL66+'5'!CL66+'6'!CL66+'7'!CL66+'8'!CL66+'9'!CL66+'10'!CL66+'11'!CL66+'12'!CL66</f>
        <v>18000</v>
      </c>
      <c r="CM72" s="61">
        <f>'1'!CM66+'2'!CM66+'3'!CM66+'4'!CM66+'5'!CM66+'6'!CM66+'7'!CM66+'8'!CM66+'9'!CM66+'10'!CM66+'11'!CM66+'12'!CM66</f>
        <v>0</v>
      </c>
      <c r="CN72" s="62">
        <f>'1'!CN66+'2'!CN66+'3'!CN66+'4'!CN66+'5'!CN66+'6'!CN66+'7'!CN66+'8'!CN66+'9'!CN66+'10'!CN66+'11'!CN66+'12'!CN66</f>
        <v>0</v>
      </c>
      <c r="CO72" s="63">
        <f t="shared" si="7"/>
        <v>0</v>
      </c>
      <c r="CP72" s="64">
        <f>'1'!CP66+'2'!CP66+'3'!CP66+'4'!CP66+'5'!CP66+'6'!CP66+'7'!CP66+'8'!CP66+'9'!CP66+'10'!CP66+'11'!CP66+'12'!CP66</f>
        <v>0</v>
      </c>
      <c r="CQ72" s="64">
        <f>'1'!CQ66+'2'!CQ66+'3'!CQ66+'4'!CQ66+'5'!CQ66+'6'!CQ66+'7'!CQ66+'8'!CQ66+'9'!CQ66+'10'!CQ66+'11'!CQ66+'12'!CQ66</f>
        <v>0</v>
      </c>
      <c r="CR72" s="65">
        <f>'1'!CR66+'2'!CR66+'3'!CR66+'4'!CR66+'5'!CR66+'6'!CR66+'7'!CR66+'8'!CR66+'9'!CR66+'10'!CR66+'11'!CR66+'12'!CR66</f>
        <v>236</v>
      </c>
      <c r="CS72" s="65">
        <f t="shared" si="3"/>
        <v>0</v>
      </c>
      <c r="CT72" s="66">
        <f>'1'!CT66+'2'!CT66+'3'!CT66+'4'!CT66+'5'!CT66+'6'!CT66+'7'!CT66+'8'!CT66+'9'!CT66+'10'!CT66+'11'!CT66+'12'!CT66</f>
        <v>0</v>
      </c>
      <c r="CU72" s="67">
        <f>'1'!CU66+'2'!CU66+'3'!CU66+'4'!CU66+'5'!CU66+'6'!CU66+'7'!CU66+'8'!CU66+'9'!CU66+'10'!CU66+'11'!CU66+'12'!CU66</f>
        <v>370</v>
      </c>
      <c r="CV72" s="68">
        <f>'1'!CV66+'2'!CV66+'3'!CV66+'4'!CV66+'5'!CV66+'6'!CV66+'7'!CV66+'8'!CV66+'9'!CV66+'10'!CV66+'11'!CV66+'12'!CV66</f>
        <v>1010</v>
      </c>
      <c r="CW72" s="69">
        <f>'1'!CW66+'2'!CW66+'3'!CW66+'4'!CW66+'5'!CW66+'6'!CW66+'7'!CW66+'8'!CW66+'9'!CW66+'10'!CW66+'11'!CW66+'12'!CW66</f>
        <v>1010</v>
      </c>
      <c r="CX72" s="70">
        <f>'1'!CX66+'2'!CX66+'3'!CX66+'4'!CX66+'5'!CX66+'6'!CX66+'7'!CX66+'8'!CX66+'9'!CX66+'10'!CX66+'11'!CX66+'12'!CX66</f>
        <v>0</v>
      </c>
      <c r="CY72" s="67">
        <f>'1'!CY66+'2'!CY66+'3'!CY66+'4'!CY66+'5'!CY66+'6'!CY66+'7'!CY66+'8'!CY66+'9'!CY66+'10'!CY66+'11'!CY66+'12'!CY66</f>
        <v>0</v>
      </c>
      <c r="DA72" s="7"/>
    </row>
    <row r="73" spans="1:105" s="49" customFormat="1" ht="12" customHeight="1" x14ac:dyDescent="0.2">
      <c r="A73" s="50">
        <v>430351</v>
      </c>
      <c r="B73" s="51"/>
      <c r="C73" s="51" t="s">
        <v>157</v>
      </c>
      <c r="D73" s="52">
        <f t="shared" si="4"/>
        <v>1474</v>
      </c>
      <c r="E73" s="53">
        <f>'1'!E67+'2'!E67+'3'!E67+'4'!E67+'5'!E67+'6'!E67+'7'!E67+'8'!E67+'9'!E67+'10'!E67+'11'!E67+'12'!E67</f>
        <v>0</v>
      </c>
      <c r="F73" s="53">
        <f>'1'!F67+'2'!F67+'3'!F67+'4'!F67+'5'!F67+'6'!F67+'7'!F67+'8'!F67+'9'!F67+'10'!F67+'11'!F67+'12'!F67</f>
        <v>0</v>
      </c>
      <c r="G73" s="53">
        <f>'1'!G67+'2'!G67+'3'!G67+'4'!G67+'5'!G67+'6'!G67+'7'!G67+'8'!G67+'9'!G67+'10'!G67+'11'!G67+'12'!G67</f>
        <v>0</v>
      </c>
      <c r="H73" s="53">
        <f>'1'!H67+'2'!H67+'3'!H67+'4'!H67+'5'!H67+'6'!H67+'7'!H67+'8'!H67+'9'!H67+'10'!H67+'11'!H67+'12'!H67</f>
        <v>44</v>
      </c>
      <c r="I73" s="53">
        <f>'1'!I67+'2'!I67+'3'!I67+'4'!I67+'5'!I67+'6'!I67+'7'!I67+'8'!I67+'9'!I67+'10'!I67+'11'!I67+'12'!I67</f>
        <v>0</v>
      </c>
      <c r="J73" s="53">
        <f>'1'!J67+'2'!J67+'3'!J67+'4'!J67+'5'!J67+'6'!J67+'7'!J67+'8'!J67+'9'!J67+'10'!J67+'11'!J67+'12'!J67</f>
        <v>0</v>
      </c>
      <c r="K73" s="53">
        <f>'1'!K67+'2'!K67+'3'!K67+'4'!K67+'5'!K67+'6'!K67+'7'!K67+'8'!K67+'9'!K67+'10'!K67+'11'!K67+'12'!K67</f>
        <v>0</v>
      </c>
      <c r="L73" s="53">
        <f>'1'!L67+'2'!L67+'3'!L67+'4'!L67+'5'!L67+'6'!L67+'7'!L67+'8'!L67+'9'!L67+'10'!L67+'11'!L67+'12'!L67</f>
        <v>0</v>
      </c>
      <c r="M73" s="53">
        <f>'1'!M67+'2'!M67+'3'!M67+'4'!M67+'5'!M67+'6'!M67+'7'!M67+'8'!M67+'9'!M67+'10'!M67+'11'!M67+'12'!M67</f>
        <v>0</v>
      </c>
      <c r="N73" s="53">
        <f>'1'!N67+'2'!N67+'3'!N67+'4'!N67+'5'!N67+'6'!N67+'7'!N67+'8'!N67+'9'!N67+'10'!N67+'11'!N67+'12'!N67</f>
        <v>0</v>
      </c>
      <c r="O73" s="53">
        <f>'1'!O67+'2'!O67+'3'!O67+'4'!O67+'5'!O67+'6'!O67+'7'!O67+'8'!O67+'9'!O67+'10'!O67+'11'!O67+'12'!O67</f>
        <v>0</v>
      </c>
      <c r="P73" s="53">
        <f>'1'!P67+'2'!P67+'3'!P67+'4'!P67+'5'!P67+'6'!P67+'7'!P67+'8'!P67+'9'!P67+'10'!P67+'11'!P67+'12'!P67</f>
        <v>92</v>
      </c>
      <c r="Q73" s="53">
        <f>'1'!Q67+'2'!Q67+'3'!Q67+'4'!Q67+'5'!Q67+'6'!Q67+'7'!Q67+'8'!Q67+'9'!Q67+'10'!Q67+'11'!Q67+'12'!Q67</f>
        <v>0</v>
      </c>
      <c r="R73" s="53">
        <f>'1'!R67+'2'!R67+'3'!R67+'4'!R67+'5'!R67+'6'!R67+'7'!R67+'8'!R67+'9'!R67+'10'!R67+'11'!R67+'12'!R67</f>
        <v>0</v>
      </c>
      <c r="S73" s="53">
        <f>'1'!S67+'2'!S67+'3'!S67+'4'!S67+'5'!S67+'6'!S67+'7'!S67+'8'!S67+'9'!S67+'10'!S67+'11'!S67+'12'!S67</f>
        <v>0</v>
      </c>
      <c r="T73" s="53">
        <f>'1'!T67+'2'!T67+'3'!T67+'4'!T67+'5'!T67+'6'!T67+'7'!T67+'8'!T67+'9'!T67+'10'!T67+'11'!T67+'12'!T67</f>
        <v>0</v>
      </c>
      <c r="U73" s="53">
        <f>'1'!U67+'2'!U67+'3'!U67+'4'!U67+'5'!U67+'6'!U67+'7'!U67+'8'!U67+'9'!U67+'10'!U67+'11'!U67+'12'!U67</f>
        <v>0</v>
      </c>
      <c r="V73" s="53">
        <f>'1'!V67+'2'!V67+'3'!V67+'4'!V67+'5'!V67+'6'!V67+'7'!V67+'8'!V67+'9'!V67+'10'!V67+'11'!V67+'12'!V67</f>
        <v>0</v>
      </c>
      <c r="W73" s="53">
        <f>'1'!W67+'2'!W67+'3'!W67+'4'!W67+'5'!W67+'6'!W67+'7'!W67+'8'!W67+'9'!W67+'10'!W67+'11'!W67+'12'!W67</f>
        <v>0</v>
      </c>
      <c r="X73" s="53">
        <f>'1'!X67+'2'!X67+'3'!X67+'4'!X67+'5'!X67+'6'!X67+'7'!X67+'8'!X67+'9'!X67+'10'!X67+'11'!X67+'12'!X67</f>
        <v>10</v>
      </c>
      <c r="Y73" s="53">
        <f>'1'!Y67+'2'!Y67+'3'!Y67+'4'!Y67+'5'!Y67+'6'!Y67+'7'!Y67+'8'!Y67+'9'!Y67+'10'!Y67+'11'!Y67+'12'!Y67</f>
        <v>0</v>
      </c>
      <c r="Z73" s="53">
        <f>'1'!Z67+'2'!Z67+'3'!Z67+'4'!Z67+'5'!Z67+'6'!Z67+'7'!Z67+'8'!Z67+'9'!Z67+'10'!Z67+'11'!Z67+'12'!Z67</f>
        <v>259</v>
      </c>
      <c r="AA73" s="53">
        <f>'1'!AA67+'2'!AA67+'3'!AA67+'4'!AA67+'5'!AA67+'6'!AA67+'7'!AA67+'8'!AA67+'9'!AA67+'10'!AA67+'11'!AA67+'12'!AA67</f>
        <v>0</v>
      </c>
      <c r="AB73" s="53">
        <f>'1'!AB67+'2'!AB67+'3'!AB67+'4'!AB67+'5'!AB67+'6'!AB67+'7'!AB67+'8'!AB67+'9'!AB67+'10'!AB67+'11'!AB67+'12'!AB67</f>
        <v>0</v>
      </c>
      <c r="AC73" s="53">
        <f>'1'!AC67+'2'!AC67+'3'!AC67+'4'!AC67+'5'!AC67+'6'!AC67+'7'!AC67+'8'!AC67+'9'!AC67+'10'!AC67+'11'!AC67+'12'!AC67</f>
        <v>0</v>
      </c>
      <c r="AD73" s="53">
        <f>'1'!AD67+'2'!AD67+'3'!AD67+'4'!AD67+'5'!AD67+'6'!AD67+'7'!AD67+'8'!AD67+'9'!AD67+'10'!AD67+'11'!AD67+'12'!AD67</f>
        <v>0</v>
      </c>
      <c r="AE73" s="53">
        <f>'1'!AE67+'2'!AE67+'3'!AE67+'4'!AE67+'5'!AE67+'6'!AE67+'7'!AE67+'8'!AE67+'9'!AE67+'10'!AE67+'11'!AE67+'12'!AE67</f>
        <v>551</v>
      </c>
      <c r="AF73" s="53">
        <f>'1'!AF67+'2'!AF67+'3'!AF67+'4'!AF67+'5'!AF67+'6'!AF67+'7'!AF67+'8'!AF67+'9'!AF67+'10'!AF67+'11'!AF67+'12'!AF67</f>
        <v>0</v>
      </c>
      <c r="AG73" s="53">
        <f>'1'!AG67+'2'!AG67+'3'!AG67+'4'!AG67+'5'!AG67+'6'!AG67+'7'!AG67+'8'!AG67+'9'!AG67+'10'!AG67+'11'!AG67+'12'!AG67</f>
        <v>0</v>
      </c>
      <c r="AH73" s="53">
        <f>'1'!AH67+'2'!AH67+'3'!AH67+'4'!AH67+'5'!AH67+'6'!AH67+'7'!AH67+'8'!AH67+'9'!AH67+'10'!AH67+'11'!AH67+'12'!AH67</f>
        <v>0</v>
      </c>
      <c r="AI73" s="53">
        <f>'1'!AI67+'2'!AI67+'3'!AI67+'4'!AI67+'5'!AI67+'6'!AI67+'7'!AI67+'8'!AI67+'9'!AI67+'10'!AI67+'11'!AI67+'12'!AI67</f>
        <v>0</v>
      </c>
      <c r="AJ73" s="53">
        <f>'1'!AJ67+'2'!AJ67+'3'!AJ67+'4'!AJ67+'5'!AJ67+'6'!AJ67+'7'!AJ67+'8'!AJ67+'9'!AJ67+'10'!AJ67+'11'!AJ67+'12'!AJ67</f>
        <v>518</v>
      </c>
      <c r="AK73" s="53">
        <f>'1'!AK67+'2'!AK67+'3'!AK67+'4'!AK67+'5'!AK67+'6'!AK67+'7'!AK67+'8'!AK67+'9'!AK67+'10'!AK67+'11'!AK67+'12'!AK67</f>
        <v>0</v>
      </c>
      <c r="AL73" s="53">
        <f>'1'!AL67+'2'!AL67+'3'!AL67+'4'!AL67+'5'!AL67+'6'!AL67+'7'!AL67+'8'!AL67+'9'!AL67+'10'!AL67+'11'!AL67+'12'!AL67</f>
        <v>0</v>
      </c>
      <c r="AM73" s="53">
        <f>'1'!AM67+'2'!AM67+'3'!AM67+'4'!AM67+'5'!AM67+'6'!AM67+'7'!AM67+'8'!AM67+'9'!AM67+'10'!AM67+'11'!AM67+'12'!AM67</f>
        <v>0</v>
      </c>
      <c r="AN73" s="53">
        <f>'1'!AN67+'2'!AN67+'3'!AN67+'4'!AN67+'5'!AN67+'6'!AN67+'7'!AN67+'8'!AN67+'9'!AN67+'10'!AN67+'11'!AN67+'12'!AN67</f>
        <v>0</v>
      </c>
      <c r="AO73" s="53">
        <f>'1'!AO67+'2'!AO67+'3'!AO67+'4'!AO67+'5'!AO67+'6'!AO67+'7'!AO67+'8'!AO67+'9'!AO67+'10'!AO67+'11'!AO67+'12'!AO67</f>
        <v>0</v>
      </c>
      <c r="AP73" s="54">
        <f t="shared" si="5"/>
        <v>1474</v>
      </c>
      <c r="AQ73" s="53">
        <f>'1'!AQ67+'2'!AQ67+'3'!AQ67+'4'!AQ67+'5'!AQ67+'6'!AQ67+'7'!AQ67+'8'!AQ67+'9'!AQ67+'10'!AQ67+'11'!AQ67+'12'!AQ67</f>
        <v>0</v>
      </c>
      <c r="AR73" s="55">
        <f>'1'!AR67+'2'!AR67+'3'!AR67+'4'!AR67+'5'!AR67+'6'!AR67+'7'!AR67+'8'!AR67+'9'!AR67+'10'!AR67+'11'!AR67+'12'!AR67</f>
        <v>0</v>
      </c>
      <c r="AS73" s="52">
        <f>'1'!AS67+'2'!AS67+'3'!AS67+'4'!AS67+'5'!AS67+'6'!AS67+'7'!AS67+'8'!AS67+'9'!AS67+'10'!AS67+'11'!AS67+'12'!AS67</f>
        <v>834</v>
      </c>
      <c r="AT73" s="56">
        <f>'1'!AT67+'2'!AT67+'3'!AT67+'4'!AT67+'5'!AT67+'6'!AT67+'7'!AT67+'8'!AT67+'9'!AT67+'10'!AT67+'11'!AT67+'12'!AT67</f>
        <v>0</v>
      </c>
      <c r="AU73" s="53">
        <f>'1'!AU67+'2'!AU67+'3'!AU67+'4'!AU67+'5'!AU67+'6'!AU67+'7'!AU67+'8'!AU67+'9'!AU67+'10'!AU67+'11'!AU67+'12'!AU67</f>
        <v>0</v>
      </c>
      <c r="AV73" s="53">
        <f>'1'!AV67+'2'!AV67+'3'!AV67+'4'!AV67+'5'!AV67+'6'!AV67+'7'!AV67+'8'!AV67+'9'!AV67+'10'!AV67+'11'!AV67+'12'!AV67</f>
        <v>0</v>
      </c>
      <c r="AW73" s="53">
        <f>'1'!AW67+'2'!AW67+'3'!AW67+'4'!AW67+'5'!AW67+'6'!AW67+'7'!AW67+'8'!AW67+'9'!AW67+'10'!AW67+'11'!AW67+'12'!AW67</f>
        <v>0</v>
      </c>
      <c r="AX73" s="57">
        <f>'1'!AX67+'2'!AX67+'3'!AX67+'4'!AX67+'5'!AX67+'6'!AX67+'7'!AX67+'8'!AX67+'9'!AX67+'10'!AX67+'11'!AX67+'12'!AX67</f>
        <v>0</v>
      </c>
      <c r="AY73" s="57">
        <f>'1'!AY67+'2'!AY67+'3'!AY67+'4'!AY67+'5'!AY67+'6'!AY67+'7'!AY67+'8'!AY67+'9'!AY67+'10'!AY67+'11'!AY67+'12'!AY67</f>
        <v>0</v>
      </c>
      <c r="AZ73" s="57">
        <f>'1'!AZ67+'2'!AZ67+'3'!AZ67+'4'!AZ67+'5'!AZ67+'6'!AZ67+'7'!AZ67+'8'!AZ67+'9'!AZ67+'10'!AZ67+'11'!AZ67+'12'!AZ67</f>
        <v>0</v>
      </c>
      <c r="BA73" s="53">
        <f>'1'!BA67+'2'!BA67+'3'!BA67+'4'!BA67+'5'!BA67+'6'!BA67+'7'!BA67+'8'!BA67+'9'!BA67+'10'!BA67+'11'!BA67+'12'!BA67</f>
        <v>0</v>
      </c>
      <c r="BB73" s="53">
        <f>'1'!BB67+'2'!BB67+'3'!BB67+'4'!BB67+'5'!BB67+'6'!BB67+'7'!BB67+'8'!BB67+'9'!BB67+'10'!BB67+'11'!BB67+'12'!BB67</f>
        <v>0</v>
      </c>
      <c r="BC73" s="53">
        <f>'1'!BC67+'2'!BC67+'3'!BC67+'4'!BC67+'5'!BC67+'6'!BC67+'7'!BC67+'8'!BC67+'9'!BC67+'10'!BC67+'11'!BC67+'12'!BC67</f>
        <v>0</v>
      </c>
      <c r="BD73" s="53">
        <f>'1'!BD67+'2'!BD67+'3'!BD67+'4'!BD67+'5'!BD67+'6'!BD67+'7'!BD67+'8'!BD67+'9'!BD67+'10'!BD67+'11'!BD67+'12'!BD67</f>
        <v>222</v>
      </c>
      <c r="BE73" s="53">
        <f>'1'!BE67+'2'!BE67+'3'!BE67+'4'!BE67+'5'!BE67+'6'!BE67+'7'!BE67+'8'!BE67+'9'!BE67+'10'!BE67+'11'!BE67+'12'!BE67</f>
        <v>0</v>
      </c>
      <c r="BF73" s="53">
        <f>'1'!BF67+'2'!BF67+'3'!BF67+'4'!BF67+'5'!BF67+'6'!BF67+'7'!BF67+'8'!BF67+'9'!BF67+'10'!BF67+'11'!BF67+'12'!BF67</f>
        <v>0</v>
      </c>
      <c r="BG73" s="53">
        <f>'1'!BG67+'2'!BG67+'3'!BG67+'4'!BG67+'5'!BG67+'6'!BG67+'7'!BG67+'8'!BG67+'9'!BG67+'10'!BG67+'11'!BG67+'12'!BG67</f>
        <v>0</v>
      </c>
      <c r="BH73" s="53">
        <f>'1'!BH67+'2'!BH67+'3'!BH67+'4'!BH67+'5'!BH67+'6'!BH67+'7'!BH67+'8'!BH67+'9'!BH67+'10'!BH67+'11'!BH67+'12'!BH67</f>
        <v>0</v>
      </c>
      <c r="BI73" s="53">
        <f>'1'!BI67+'2'!BI67+'3'!BI67+'4'!BI67+'5'!BI67+'6'!BI67+'7'!BI67+'8'!BI67+'9'!BI67+'10'!BI67+'11'!BI67+'12'!BI67</f>
        <v>0</v>
      </c>
      <c r="BJ73" s="53">
        <f>'1'!BJ67+'2'!BJ67+'3'!BJ67+'4'!BJ67+'5'!BJ67+'6'!BJ67+'7'!BJ67+'8'!BJ67+'9'!BJ67+'10'!BJ67+'11'!BJ67+'12'!BJ67</f>
        <v>0</v>
      </c>
      <c r="BK73" s="53">
        <f>'1'!BK67+'2'!BK67+'3'!BK67+'4'!BK67+'5'!BK67+'6'!BK67+'7'!BK67+'8'!BK67+'9'!BK67+'10'!BK67+'11'!BK67+'12'!BK67</f>
        <v>0</v>
      </c>
      <c r="BL73" s="53">
        <f>'1'!BL67+'2'!BL67+'3'!BL67+'4'!BL67+'5'!BL67+'6'!BL67+'7'!BL67+'8'!BL67+'9'!BL67+'10'!BL67+'11'!BL67+'12'!BL67</f>
        <v>0</v>
      </c>
      <c r="BM73" s="53">
        <f>'1'!BM67+'2'!BM67+'3'!BM67+'4'!BM67+'5'!BM67+'6'!BM67+'7'!BM67+'8'!BM67+'9'!BM67+'10'!BM67+'11'!BM67+'12'!BM67</f>
        <v>0</v>
      </c>
      <c r="BN73" s="53">
        <f>'1'!BN67+'2'!BN67+'3'!BN67+'4'!BN67+'5'!BN67+'6'!BN67+'7'!BN67+'8'!BN67+'9'!BN67+'10'!BN67+'11'!BN67+'12'!BN67</f>
        <v>0</v>
      </c>
      <c r="BO73" s="53">
        <f>'1'!BO67+'2'!BO67+'3'!BO67+'4'!BO67+'5'!BO67+'6'!BO67+'7'!BO67+'8'!BO67+'9'!BO67+'10'!BO67+'11'!BO67+'12'!BO67</f>
        <v>0</v>
      </c>
      <c r="BP73" s="53">
        <f>'1'!BP67+'2'!BP67+'3'!BP67+'4'!BP67+'5'!BP67+'6'!BP67+'7'!BP67+'8'!BP67+'9'!BP67+'10'!BP67+'11'!BP67+'12'!BP67</f>
        <v>612</v>
      </c>
      <c r="BQ73" s="53">
        <f>'1'!BQ67+'2'!BQ67+'3'!BQ67+'4'!BQ67+'5'!BQ67+'6'!BQ67+'7'!BQ67+'8'!BQ67+'9'!BQ67+'10'!BQ67+'11'!BQ67+'12'!BQ67</f>
        <v>0</v>
      </c>
      <c r="BR73" s="53">
        <f>'1'!BR67+'2'!BR67+'3'!BR67+'4'!BR67+'5'!BR67+'6'!BR67+'7'!BR67+'8'!BR67+'9'!BR67+'10'!BR67+'11'!BR67+'12'!BR67</f>
        <v>0</v>
      </c>
      <c r="BS73" s="53">
        <f>'1'!BS67+'2'!BS67+'3'!BS67+'4'!BS67+'5'!BS67+'6'!BS67+'7'!BS67+'8'!BS67+'9'!BS67+'10'!BS67+'11'!BS67+'12'!BS67</f>
        <v>0</v>
      </c>
      <c r="BT73" s="53">
        <f>'1'!BT67+'2'!BT67+'3'!BT67+'4'!BT67+'5'!BT67+'6'!BT67+'7'!BT67+'8'!BT67+'9'!BT67+'10'!BT67+'11'!BT67+'12'!BT67</f>
        <v>0</v>
      </c>
      <c r="BU73" s="53">
        <f>'1'!BU67+'2'!BU67+'3'!BU67+'4'!BU67+'5'!BU67+'6'!BU67+'7'!BU67+'8'!BU67+'9'!BU67+'10'!BU67+'11'!BU67+'12'!BU67</f>
        <v>0</v>
      </c>
      <c r="BV73" s="53">
        <f>'1'!BV67+'2'!BV67+'3'!BV67+'4'!BV67+'5'!BV67+'6'!BV67+'7'!BV67+'8'!BV67+'9'!BV67+'10'!BV67+'11'!BV67+'12'!BV67</f>
        <v>0</v>
      </c>
      <c r="BW73" s="53">
        <f>'1'!BW67+'2'!BW67+'3'!BW67+'4'!BW67+'5'!BW67+'6'!BW67+'7'!BW67+'8'!BW67+'9'!BW67+'10'!BW67+'11'!BW67+'12'!BW67</f>
        <v>0</v>
      </c>
      <c r="BX73" s="54">
        <f t="shared" si="6"/>
        <v>834</v>
      </c>
      <c r="BY73" s="53">
        <f>'1'!BY67+'2'!BY67+'3'!BY67+'4'!BY67+'5'!BY67+'6'!BY67+'7'!BY67+'8'!BY67+'9'!BY67+'10'!BY67+'11'!BY67+'12'!BY67</f>
        <v>0</v>
      </c>
      <c r="BZ73" s="55">
        <f>'1'!BZ67+'2'!BZ67+'3'!BZ67+'4'!BZ67+'5'!BZ67+'6'!BZ67+'7'!BZ67+'8'!BZ67+'9'!BZ67+'10'!BZ67+'11'!BZ67+'12'!BZ67</f>
        <v>0</v>
      </c>
      <c r="CA73" s="58">
        <f>'1'!CA67+'2'!CA67+'3'!CA67+'4'!CA67+'5'!CA67+'6'!CA67+'7'!CA67+'8'!CA67+'9'!CA67+'10'!CA67+'11'!CA67+'12'!CA67</f>
        <v>116731</v>
      </c>
      <c r="CB73" s="59">
        <f>'1'!CB67+'2'!CB67+'3'!CB67+'4'!CB67+'5'!CB67+'6'!CB67+'7'!CB67+'8'!CB67+'9'!CB67+'10'!CB67+'11'!CB67+'12'!CB67</f>
        <v>0</v>
      </c>
      <c r="CC73" s="59">
        <f>'1'!CC67+'2'!CC67+'3'!CC67+'4'!CC67+'5'!CC67+'6'!CC67+'7'!CC67+'8'!CC67+'9'!CC67+'10'!CC67+'11'!CC67+'12'!CC67</f>
        <v>0</v>
      </c>
      <c r="CD73" s="59">
        <f>'1'!CD67+'2'!CD67+'3'!CD67+'4'!CD67+'5'!CD67+'6'!CD67+'7'!CD67+'8'!CD67+'9'!CD67+'10'!CD67+'11'!CD67+'12'!CD67</f>
        <v>50</v>
      </c>
      <c r="CE73" s="59">
        <f>'1'!CE67+'2'!CE67+'3'!CE67+'4'!CE67+'5'!CE67+'6'!CE67+'7'!CE67+'8'!CE67+'9'!CE67+'10'!CE67+'11'!CE67+'12'!CE67</f>
        <v>0</v>
      </c>
      <c r="CF73" s="59">
        <f>'1'!CF67+'2'!CF67+'3'!CF67+'4'!CF67+'5'!CF67+'6'!CF67+'7'!CF67+'8'!CF67+'9'!CF67+'10'!CF67+'11'!CF67+'12'!CF67</f>
        <v>0</v>
      </c>
      <c r="CG73" s="59">
        <f>'1'!CG67+'2'!CG67+'3'!CG67+'4'!CG67+'5'!CG67+'6'!CG67+'7'!CG67+'8'!CG67+'9'!CG67+'10'!CG67+'11'!CG67+'12'!CG67</f>
        <v>0</v>
      </c>
      <c r="CH73" s="59">
        <f>'1'!CH67+'2'!CH67+'3'!CH67+'4'!CH67+'5'!CH67+'6'!CH67+'7'!CH67+'8'!CH67+'9'!CH67+'10'!CH67+'11'!CH67+'12'!CH67</f>
        <v>572</v>
      </c>
      <c r="CI73" s="59">
        <f>'1'!CI67+'2'!CI67+'3'!CI67+'4'!CI67+'5'!CI67+'6'!CI67+'7'!CI67+'8'!CI67+'9'!CI67+'10'!CI67+'11'!CI67+'12'!CI67</f>
        <v>0</v>
      </c>
      <c r="CJ73" s="59">
        <f>'1'!CJ67+'2'!CJ67+'3'!CJ67+'4'!CJ67+'5'!CJ67+'6'!CJ67+'7'!CJ67+'8'!CJ67+'9'!CJ67+'10'!CJ67+'11'!CJ67+'12'!CJ67</f>
        <v>0</v>
      </c>
      <c r="CK73" s="59">
        <f>'1'!CK67+'2'!CK67+'3'!CK67+'4'!CK67+'5'!CK67+'6'!CK67+'7'!CK67+'8'!CK67+'9'!CK67+'10'!CK67+'11'!CK67+'12'!CK67</f>
        <v>0</v>
      </c>
      <c r="CL73" s="60">
        <f>'1'!CL67+'2'!CL67+'3'!CL67+'4'!CL67+'5'!CL67+'6'!CL67+'7'!CL67+'8'!CL67+'9'!CL67+'10'!CL67+'11'!CL67+'12'!CL67</f>
        <v>26717</v>
      </c>
      <c r="CM73" s="61">
        <f>'1'!CM67+'2'!CM67+'3'!CM67+'4'!CM67+'5'!CM67+'6'!CM67+'7'!CM67+'8'!CM67+'9'!CM67+'10'!CM67+'11'!CM67+'12'!CM67</f>
        <v>0</v>
      </c>
      <c r="CN73" s="62">
        <f>'1'!CN67+'2'!CN67+'3'!CN67+'4'!CN67+'5'!CN67+'6'!CN67+'7'!CN67+'8'!CN67+'9'!CN67+'10'!CN67+'11'!CN67+'12'!CN67</f>
        <v>0</v>
      </c>
      <c r="CO73" s="63">
        <f t="shared" si="7"/>
        <v>0</v>
      </c>
      <c r="CP73" s="64">
        <f>'1'!CP67+'2'!CP67+'3'!CP67+'4'!CP67+'5'!CP67+'6'!CP67+'7'!CP67+'8'!CP67+'9'!CP67+'10'!CP67+'11'!CP67+'12'!CP67</f>
        <v>0</v>
      </c>
      <c r="CQ73" s="64">
        <f>'1'!CQ67+'2'!CQ67+'3'!CQ67+'4'!CQ67+'5'!CQ67+'6'!CQ67+'7'!CQ67+'8'!CQ67+'9'!CQ67+'10'!CQ67+'11'!CQ67+'12'!CQ67</f>
        <v>0</v>
      </c>
      <c r="CR73" s="65">
        <f>'1'!CR67+'2'!CR67+'3'!CR67+'4'!CR67+'5'!CR67+'6'!CR67+'7'!CR67+'8'!CR67+'9'!CR67+'10'!CR67+'11'!CR67+'12'!CR67</f>
        <v>0</v>
      </c>
      <c r="CS73" s="65">
        <f t="shared" si="3"/>
        <v>0</v>
      </c>
      <c r="CT73" s="66">
        <f>'1'!CT67+'2'!CT67+'3'!CT67+'4'!CT67+'5'!CT67+'6'!CT67+'7'!CT67+'8'!CT67+'9'!CT67+'10'!CT67+'11'!CT67+'12'!CT67</f>
        <v>0</v>
      </c>
      <c r="CU73" s="67">
        <f>'1'!CU67+'2'!CU67+'3'!CU67+'4'!CU67+'5'!CU67+'6'!CU67+'7'!CU67+'8'!CU67+'9'!CU67+'10'!CU67+'11'!CU67+'12'!CU67</f>
        <v>3194</v>
      </c>
      <c r="CV73" s="68">
        <f>'1'!CV67+'2'!CV67+'3'!CV67+'4'!CV67+'5'!CV67+'6'!CV67+'7'!CV67+'8'!CV67+'9'!CV67+'10'!CV67+'11'!CV67+'12'!CV67</f>
        <v>0</v>
      </c>
      <c r="CW73" s="69">
        <f>'1'!CW67+'2'!CW67+'3'!CW67+'4'!CW67+'5'!CW67+'6'!CW67+'7'!CW67+'8'!CW67+'9'!CW67+'10'!CW67+'11'!CW67+'12'!CW67</f>
        <v>0</v>
      </c>
      <c r="CX73" s="70">
        <f>'1'!CX67+'2'!CX67+'3'!CX67+'4'!CX67+'5'!CX67+'6'!CX67+'7'!CX67+'8'!CX67+'9'!CX67+'10'!CX67+'11'!CX67+'12'!CX67</f>
        <v>0</v>
      </c>
      <c r="CY73" s="67">
        <f>'1'!CY67+'2'!CY67+'3'!CY67+'4'!CY67+'5'!CY67+'6'!CY67+'7'!CY67+'8'!CY67+'9'!CY67+'10'!CY67+'11'!CY67+'12'!CY67</f>
        <v>0</v>
      </c>
      <c r="DA73" s="7"/>
    </row>
    <row r="74" spans="1:105" s="49" customFormat="1" ht="12" customHeight="1" x14ac:dyDescent="0.2">
      <c r="A74" s="50">
        <v>430357</v>
      </c>
      <c r="B74" s="51"/>
      <c r="C74" s="51" t="s">
        <v>158</v>
      </c>
      <c r="D74" s="52">
        <f t="shared" si="4"/>
        <v>40</v>
      </c>
      <c r="E74" s="53">
        <f>'1'!E68+'2'!E68+'3'!E68+'4'!E68+'5'!E68+'6'!E68+'7'!E68+'8'!E68+'9'!E68+'10'!E68+'11'!E68+'12'!E68</f>
        <v>0</v>
      </c>
      <c r="F74" s="53">
        <f>'1'!F68+'2'!F68+'3'!F68+'4'!F68+'5'!F68+'6'!F68+'7'!F68+'8'!F68+'9'!F68+'10'!F68+'11'!F68+'12'!F68</f>
        <v>0</v>
      </c>
      <c r="G74" s="53">
        <f>'1'!G68+'2'!G68+'3'!G68+'4'!G68+'5'!G68+'6'!G68+'7'!G68+'8'!G68+'9'!G68+'10'!G68+'11'!G68+'12'!G68</f>
        <v>0</v>
      </c>
      <c r="H74" s="53">
        <f>'1'!H68+'2'!H68+'3'!H68+'4'!H68+'5'!H68+'6'!H68+'7'!H68+'8'!H68+'9'!H68+'10'!H68+'11'!H68+'12'!H68</f>
        <v>0</v>
      </c>
      <c r="I74" s="53">
        <f>'1'!I68+'2'!I68+'3'!I68+'4'!I68+'5'!I68+'6'!I68+'7'!I68+'8'!I68+'9'!I68+'10'!I68+'11'!I68+'12'!I68</f>
        <v>0</v>
      </c>
      <c r="J74" s="53">
        <f>'1'!J68+'2'!J68+'3'!J68+'4'!J68+'5'!J68+'6'!J68+'7'!J68+'8'!J68+'9'!J68+'10'!J68+'11'!J68+'12'!J68</f>
        <v>0</v>
      </c>
      <c r="K74" s="53">
        <f>'1'!K68+'2'!K68+'3'!K68+'4'!K68+'5'!K68+'6'!K68+'7'!K68+'8'!K68+'9'!K68+'10'!K68+'11'!K68+'12'!K68</f>
        <v>0</v>
      </c>
      <c r="L74" s="53">
        <f>'1'!L68+'2'!L68+'3'!L68+'4'!L68+'5'!L68+'6'!L68+'7'!L68+'8'!L68+'9'!L68+'10'!L68+'11'!L68+'12'!L68</f>
        <v>0</v>
      </c>
      <c r="M74" s="53">
        <f>'1'!M68+'2'!M68+'3'!M68+'4'!M68+'5'!M68+'6'!M68+'7'!M68+'8'!M68+'9'!M68+'10'!M68+'11'!M68+'12'!M68</f>
        <v>0</v>
      </c>
      <c r="N74" s="53">
        <f>'1'!N68+'2'!N68+'3'!N68+'4'!N68+'5'!N68+'6'!N68+'7'!N68+'8'!N68+'9'!N68+'10'!N68+'11'!N68+'12'!N68</f>
        <v>0</v>
      </c>
      <c r="O74" s="53">
        <f>'1'!O68+'2'!O68+'3'!O68+'4'!O68+'5'!O68+'6'!O68+'7'!O68+'8'!O68+'9'!O68+'10'!O68+'11'!O68+'12'!O68</f>
        <v>0</v>
      </c>
      <c r="P74" s="53">
        <f>'1'!P68+'2'!P68+'3'!P68+'4'!P68+'5'!P68+'6'!P68+'7'!P68+'8'!P68+'9'!P68+'10'!P68+'11'!P68+'12'!P68</f>
        <v>0</v>
      </c>
      <c r="Q74" s="53">
        <f>'1'!Q68+'2'!Q68+'3'!Q68+'4'!Q68+'5'!Q68+'6'!Q68+'7'!Q68+'8'!Q68+'9'!Q68+'10'!Q68+'11'!Q68+'12'!Q68</f>
        <v>0</v>
      </c>
      <c r="R74" s="53">
        <f>'1'!R68+'2'!R68+'3'!R68+'4'!R68+'5'!R68+'6'!R68+'7'!R68+'8'!R68+'9'!R68+'10'!R68+'11'!R68+'12'!R68</f>
        <v>0</v>
      </c>
      <c r="S74" s="53">
        <f>'1'!S68+'2'!S68+'3'!S68+'4'!S68+'5'!S68+'6'!S68+'7'!S68+'8'!S68+'9'!S68+'10'!S68+'11'!S68+'12'!S68</f>
        <v>0</v>
      </c>
      <c r="T74" s="53">
        <f>'1'!T68+'2'!T68+'3'!T68+'4'!T68+'5'!T68+'6'!T68+'7'!T68+'8'!T68+'9'!T68+'10'!T68+'11'!T68+'12'!T68</f>
        <v>0</v>
      </c>
      <c r="U74" s="53">
        <f>'1'!U68+'2'!U68+'3'!U68+'4'!U68+'5'!U68+'6'!U68+'7'!U68+'8'!U68+'9'!U68+'10'!U68+'11'!U68+'12'!U68</f>
        <v>0</v>
      </c>
      <c r="V74" s="53">
        <f>'1'!V68+'2'!V68+'3'!V68+'4'!V68+'5'!V68+'6'!V68+'7'!V68+'8'!V68+'9'!V68+'10'!V68+'11'!V68+'12'!V68</f>
        <v>0</v>
      </c>
      <c r="W74" s="53">
        <f>'1'!W68+'2'!W68+'3'!W68+'4'!W68+'5'!W68+'6'!W68+'7'!W68+'8'!W68+'9'!W68+'10'!W68+'11'!W68+'12'!W68</f>
        <v>0</v>
      </c>
      <c r="X74" s="53">
        <f>'1'!X68+'2'!X68+'3'!X68+'4'!X68+'5'!X68+'6'!X68+'7'!X68+'8'!X68+'9'!X68+'10'!X68+'11'!X68+'12'!X68</f>
        <v>0</v>
      </c>
      <c r="Y74" s="53">
        <f>'1'!Y68+'2'!Y68+'3'!Y68+'4'!Y68+'5'!Y68+'6'!Y68+'7'!Y68+'8'!Y68+'9'!Y68+'10'!Y68+'11'!Y68+'12'!Y68</f>
        <v>0</v>
      </c>
      <c r="Z74" s="53">
        <f>'1'!Z68+'2'!Z68+'3'!Z68+'4'!Z68+'5'!Z68+'6'!Z68+'7'!Z68+'8'!Z68+'9'!Z68+'10'!Z68+'11'!Z68+'12'!Z68</f>
        <v>0</v>
      </c>
      <c r="AA74" s="53">
        <f>'1'!AA68+'2'!AA68+'3'!AA68+'4'!AA68+'5'!AA68+'6'!AA68+'7'!AA68+'8'!AA68+'9'!AA68+'10'!AA68+'11'!AA68+'12'!AA68</f>
        <v>0</v>
      </c>
      <c r="AB74" s="53">
        <f>'1'!AB68+'2'!AB68+'3'!AB68+'4'!AB68+'5'!AB68+'6'!AB68+'7'!AB68+'8'!AB68+'9'!AB68+'10'!AB68+'11'!AB68+'12'!AB68</f>
        <v>0</v>
      </c>
      <c r="AC74" s="53">
        <f>'1'!AC68+'2'!AC68+'3'!AC68+'4'!AC68+'5'!AC68+'6'!AC68+'7'!AC68+'8'!AC68+'9'!AC68+'10'!AC68+'11'!AC68+'12'!AC68</f>
        <v>0</v>
      </c>
      <c r="AD74" s="53">
        <f>'1'!AD68+'2'!AD68+'3'!AD68+'4'!AD68+'5'!AD68+'6'!AD68+'7'!AD68+'8'!AD68+'9'!AD68+'10'!AD68+'11'!AD68+'12'!AD68</f>
        <v>0</v>
      </c>
      <c r="AE74" s="53">
        <f>'1'!AE68+'2'!AE68+'3'!AE68+'4'!AE68+'5'!AE68+'6'!AE68+'7'!AE68+'8'!AE68+'9'!AE68+'10'!AE68+'11'!AE68+'12'!AE68</f>
        <v>0</v>
      </c>
      <c r="AF74" s="53">
        <f>'1'!AF68+'2'!AF68+'3'!AF68+'4'!AF68+'5'!AF68+'6'!AF68+'7'!AF68+'8'!AF68+'9'!AF68+'10'!AF68+'11'!AF68+'12'!AF68</f>
        <v>40</v>
      </c>
      <c r="AG74" s="53">
        <f>'1'!AG68+'2'!AG68+'3'!AG68+'4'!AG68+'5'!AG68+'6'!AG68+'7'!AG68+'8'!AG68+'9'!AG68+'10'!AG68+'11'!AG68+'12'!AG68</f>
        <v>0</v>
      </c>
      <c r="AH74" s="53">
        <f>'1'!AH68+'2'!AH68+'3'!AH68+'4'!AH68+'5'!AH68+'6'!AH68+'7'!AH68+'8'!AH68+'9'!AH68+'10'!AH68+'11'!AH68+'12'!AH68</f>
        <v>0</v>
      </c>
      <c r="AI74" s="53">
        <f>'1'!AI68+'2'!AI68+'3'!AI68+'4'!AI68+'5'!AI68+'6'!AI68+'7'!AI68+'8'!AI68+'9'!AI68+'10'!AI68+'11'!AI68+'12'!AI68</f>
        <v>0</v>
      </c>
      <c r="AJ74" s="53">
        <f>'1'!AJ68+'2'!AJ68+'3'!AJ68+'4'!AJ68+'5'!AJ68+'6'!AJ68+'7'!AJ68+'8'!AJ68+'9'!AJ68+'10'!AJ68+'11'!AJ68+'12'!AJ68</f>
        <v>0</v>
      </c>
      <c r="AK74" s="53">
        <f>'1'!AK68+'2'!AK68+'3'!AK68+'4'!AK68+'5'!AK68+'6'!AK68+'7'!AK68+'8'!AK68+'9'!AK68+'10'!AK68+'11'!AK68+'12'!AK68</f>
        <v>0</v>
      </c>
      <c r="AL74" s="53">
        <f>'1'!AL68+'2'!AL68+'3'!AL68+'4'!AL68+'5'!AL68+'6'!AL68+'7'!AL68+'8'!AL68+'9'!AL68+'10'!AL68+'11'!AL68+'12'!AL68</f>
        <v>0</v>
      </c>
      <c r="AM74" s="53">
        <f>'1'!AM68+'2'!AM68+'3'!AM68+'4'!AM68+'5'!AM68+'6'!AM68+'7'!AM68+'8'!AM68+'9'!AM68+'10'!AM68+'11'!AM68+'12'!AM68</f>
        <v>0</v>
      </c>
      <c r="AN74" s="53">
        <f>'1'!AN68+'2'!AN68+'3'!AN68+'4'!AN68+'5'!AN68+'6'!AN68+'7'!AN68+'8'!AN68+'9'!AN68+'10'!AN68+'11'!AN68+'12'!AN68</f>
        <v>0</v>
      </c>
      <c r="AO74" s="53">
        <f>'1'!AO68+'2'!AO68+'3'!AO68+'4'!AO68+'5'!AO68+'6'!AO68+'7'!AO68+'8'!AO68+'9'!AO68+'10'!AO68+'11'!AO68+'12'!AO68</f>
        <v>104</v>
      </c>
      <c r="AP74" s="54">
        <f t="shared" si="5"/>
        <v>40</v>
      </c>
      <c r="AQ74" s="53">
        <f>'1'!AQ68+'2'!AQ68+'3'!AQ68+'4'!AQ68+'5'!AQ68+'6'!AQ68+'7'!AQ68+'8'!AQ68+'9'!AQ68+'10'!AQ68+'11'!AQ68+'12'!AQ68</f>
        <v>0</v>
      </c>
      <c r="AR74" s="55">
        <f>'1'!AR68+'2'!AR68+'3'!AR68+'4'!AR68+'5'!AR68+'6'!AR68+'7'!AR68+'8'!AR68+'9'!AR68+'10'!AR68+'11'!AR68+'12'!AR68</f>
        <v>0</v>
      </c>
      <c r="AS74" s="52">
        <f>'1'!AS68+'2'!AS68+'3'!AS68+'4'!AS68+'5'!AS68+'6'!AS68+'7'!AS68+'8'!AS68+'9'!AS68+'10'!AS68+'11'!AS68+'12'!AS68</f>
        <v>0</v>
      </c>
      <c r="AT74" s="56">
        <f>'1'!AT68+'2'!AT68+'3'!AT68+'4'!AT68+'5'!AT68+'6'!AT68+'7'!AT68+'8'!AT68+'9'!AT68+'10'!AT68+'11'!AT68+'12'!AT68</f>
        <v>0</v>
      </c>
      <c r="AU74" s="53">
        <f>'1'!AU68+'2'!AU68+'3'!AU68+'4'!AU68+'5'!AU68+'6'!AU68+'7'!AU68+'8'!AU68+'9'!AU68+'10'!AU68+'11'!AU68+'12'!AU68</f>
        <v>0</v>
      </c>
      <c r="AV74" s="53">
        <f>'1'!AV68+'2'!AV68+'3'!AV68+'4'!AV68+'5'!AV68+'6'!AV68+'7'!AV68+'8'!AV68+'9'!AV68+'10'!AV68+'11'!AV68+'12'!AV68</f>
        <v>0</v>
      </c>
      <c r="AW74" s="53">
        <f>'1'!AW68+'2'!AW68+'3'!AW68+'4'!AW68+'5'!AW68+'6'!AW68+'7'!AW68+'8'!AW68+'9'!AW68+'10'!AW68+'11'!AW68+'12'!AW68</f>
        <v>0</v>
      </c>
      <c r="AX74" s="57">
        <f>'1'!AX68+'2'!AX68+'3'!AX68+'4'!AX68+'5'!AX68+'6'!AX68+'7'!AX68+'8'!AX68+'9'!AX68+'10'!AX68+'11'!AX68+'12'!AX68</f>
        <v>0</v>
      </c>
      <c r="AY74" s="57">
        <f>'1'!AY68+'2'!AY68+'3'!AY68+'4'!AY68+'5'!AY68+'6'!AY68+'7'!AY68+'8'!AY68+'9'!AY68+'10'!AY68+'11'!AY68+'12'!AY68</f>
        <v>0</v>
      </c>
      <c r="AZ74" s="57">
        <f>'1'!AZ68+'2'!AZ68+'3'!AZ68+'4'!AZ68+'5'!AZ68+'6'!AZ68+'7'!AZ68+'8'!AZ68+'9'!AZ68+'10'!AZ68+'11'!AZ68+'12'!AZ68</f>
        <v>0</v>
      </c>
      <c r="BA74" s="53">
        <f>'1'!BA68+'2'!BA68+'3'!BA68+'4'!BA68+'5'!BA68+'6'!BA68+'7'!BA68+'8'!BA68+'9'!BA68+'10'!BA68+'11'!BA68+'12'!BA68</f>
        <v>0</v>
      </c>
      <c r="BB74" s="53">
        <f>'1'!BB68+'2'!BB68+'3'!BB68+'4'!BB68+'5'!BB68+'6'!BB68+'7'!BB68+'8'!BB68+'9'!BB68+'10'!BB68+'11'!BB68+'12'!BB68</f>
        <v>0</v>
      </c>
      <c r="BC74" s="53">
        <f>'1'!BC68+'2'!BC68+'3'!BC68+'4'!BC68+'5'!BC68+'6'!BC68+'7'!BC68+'8'!BC68+'9'!BC68+'10'!BC68+'11'!BC68+'12'!BC68</f>
        <v>0</v>
      </c>
      <c r="BD74" s="53">
        <f>'1'!BD68+'2'!BD68+'3'!BD68+'4'!BD68+'5'!BD68+'6'!BD68+'7'!BD68+'8'!BD68+'9'!BD68+'10'!BD68+'11'!BD68+'12'!BD68</f>
        <v>0</v>
      </c>
      <c r="BE74" s="53">
        <f>'1'!BE68+'2'!BE68+'3'!BE68+'4'!BE68+'5'!BE68+'6'!BE68+'7'!BE68+'8'!BE68+'9'!BE68+'10'!BE68+'11'!BE68+'12'!BE68</f>
        <v>0</v>
      </c>
      <c r="BF74" s="53">
        <f>'1'!BF68+'2'!BF68+'3'!BF68+'4'!BF68+'5'!BF68+'6'!BF68+'7'!BF68+'8'!BF68+'9'!BF68+'10'!BF68+'11'!BF68+'12'!BF68</f>
        <v>0</v>
      </c>
      <c r="BG74" s="53">
        <f>'1'!BG68+'2'!BG68+'3'!BG68+'4'!BG68+'5'!BG68+'6'!BG68+'7'!BG68+'8'!BG68+'9'!BG68+'10'!BG68+'11'!BG68+'12'!BG68</f>
        <v>0</v>
      </c>
      <c r="BH74" s="53">
        <f>'1'!BH68+'2'!BH68+'3'!BH68+'4'!BH68+'5'!BH68+'6'!BH68+'7'!BH68+'8'!BH68+'9'!BH68+'10'!BH68+'11'!BH68+'12'!BH68</f>
        <v>0</v>
      </c>
      <c r="BI74" s="53">
        <f>'1'!BI68+'2'!BI68+'3'!BI68+'4'!BI68+'5'!BI68+'6'!BI68+'7'!BI68+'8'!BI68+'9'!BI68+'10'!BI68+'11'!BI68+'12'!BI68</f>
        <v>0</v>
      </c>
      <c r="BJ74" s="53">
        <f>'1'!BJ68+'2'!BJ68+'3'!BJ68+'4'!BJ68+'5'!BJ68+'6'!BJ68+'7'!BJ68+'8'!BJ68+'9'!BJ68+'10'!BJ68+'11'!BJ68+'12'!BJ68</f>
        <v>0</v>
      </c>
      <c r="BK74" s="53">
        <f>'1'!BK68+'2'!BK68+'3'!BK68+'4'!BK68+'5'!BK68+'6'!BK68+'7'!BK68+'8'!BK68+'9'!BK68+'10'!BK68+'11'!BK68+'12'!BK68</f>
        <v>0</v>
      </c>
      <c r="BL74" s="53">
        <f>'1'!BL68+'2'!BL68+'3'!BL68+'4'!BL68+'5'!BL68+'6'!BL68+'7'!BL68+'8'!BL68+'9'!BL68+'10'!BL68+'11'!BL68+'12'!BL68</f>
        <v>0</v>
      </c>
      <c r="BM74" s="53">
        <f>'1'!BM68+'2'!BM68+'3'!BM68+'4'!BM68+'5'!BM68+'6'!BM68+'7'!BM68+'8'!BM68+'9'!BM68+'10'!BM68+'11'!BM68+'12'!BM68</f>
        <v>0</v>
      </c>
      <c r="BN74" s="53">
        <f>'1'!BN68+'2'!BN68+'3'!BN68+'4'!BN68+'5'!BN68+'6'!BN68+'7'!BN68+'8'!BN68+'9'!BN68+'10'!BN68+'11'!BN68+'12'!BN68</f>
        <v>0</v>
      </c>
      <c r="BO74" s="53">
        <f>'1'!BO68+'2'!BO68+'3'!BO68+'4'!BO68+'5'!BO68+'6'!BO68+'7'!BO68+'8'!BO68+'9'!BO68+'10'!BO68+'11'!BO68+'12'!BO68</f>
        <v>0</v>
      </c>
      <c r="BP74" s="53">
        <f>'1'!BP68+'2'!BP68+'3'!BP68+'4'!BP68+'5'!BP68+'6'!BP68+'7'!BP68+'8'!BP68+'9'!BP68+'10'!BP68+'11'!BP68+'12'!BP68</f>
        <v>0</v>
      </c>
      <c r="BQ74" s="53">
        <f>'1'!BQ68+'2'!BQ68+'3'!BQ68+'4'!BQ68+'5'!BQ68+'6'!BQ68+'7'!BQ68+'8'!BQ68+'9'!BQ68+'10'!BQ68+'11'!BQ68+'12'!BQ68</f>
        <v>0</v>
      </c>
      <c r="BR74" s="53">
        <f>'1'!BR68+'2'!BR68+'3'!BR68+'4'!BR68+'5'!BR68+'6'!BR68+'7'!BR68+'8'!BR68+'9'!BR68+'10'!BR68+'11'!BR68+'12'!BR68</f>
        <v>0</v>
      </c>
      <c r="BS74" s="53">
        <f>'1'!BS68+'2'!BS68+'3'!BS68+'4'!BS68+'5'!BS68+'6'!BS68+'7'!BS68+'8'!BS68+'9'!BS68+'10'!BS68+'11'!BS68+'12'!BS68</f>
        <v>0</v>
      </c>
      <c r="BT74" s="53">
        <f>'1'!BT68+'2'!BT68+'3'!BT68+'4'!BT68+'5'!BT68+'6'!BT68+'7'!BT68+'8'!BT68+'9'!BT68+'10'!BT68+'11'!BT68+'12'!BT68</f>
        <v>0</v>
      </c>
      <c r="BU74" s="53">
        <f>'1'!BU68+'2'!BU68+'3'!BU68+'4'!BU68+'5'!BU68+'6'!BU68+'7'!BU68+'8'!BU68+'9'!BU68+'10'!BU68+'11'!BU68+'12'!BU68</f>
        <v>0</v>
      </c>
      <c r="BV74" s="53">
        <f>'1'!BV68+'2'!BV68+'3'!BV68+'4'!BV68+'5'!BV68+'6'!BV68+'7'!BV68+'8'!BV68+'9'!BV68+'10'!BV68+'11'!BV68+'12'!BV68</f>
        <v>0</v>
      </c>
      <c r="BW74" s="53">
        <f>'1'!BW68+'2'!BW68+'3'!BW68+'4'!BW68+'5'!BW68+'6'!BW68+'7'!BW68+'8'!BW68+'9'!BW68+'10'!BW68+'11'!BW68+'12'!BW68</f>
        <v>0</v>
      </c>
      <c r="BX74" s="54">
        <f t="shared" si="6"/>
        <v>0</v>
      </c>
      <c r="BY74" s="53">
        <f>'1'!BY68+'2'!BY68+'3'!BY68+'4'!BY68+'5'!BY68+'6'!BY68+'7'!BY68+'8'!BY68+'9'!BY68+'10'!BY68+'11'!BY68+'12'!BY68</f>
        <v>0</v>
      </c>
      <c r="BZ74" s="55">
        <f>'1'!BZ68+'2'!BZ68+'3'!BZ68+'4'!BZ68+'5'!BZ68+'6'!BZ68+'7'!BZ68+'8'!BZ68+'9'!BZ68+'10'!BZ68+'11'!BZ68+'12'!BZ68</f>
        <v>0</v>
      </c>
      <c r="CA74" s="58">
        <f>'1'!CA68+'2'!CA68+'3'!CA68+'4'!CA68+'5'!CA68+'6'!CA68+'7'!CA68+'8'!CA68+'9'!CA68+'10'!CA68+'11'!CA68+'12'!CA68</f>
        <v>0</v>
      </c>
      <c r="CB74" s="59">
        <f>'1'!CB68+'2'!CB68+'3'!CB68+'4'!CB68+'5'!CB68+'6'!CB68+'7'!CB68+'8'!CB68+'9'!CB68+'10'!CB68+'11'!CB68+'12'!CB68</f>
        <v>0</v>
      </c>
      <c r="CC74" s="59">
        <f>'1'!CC68+'2'!CC68+'3'!CC68+'4'!CC68+'5'!CC68+'6'!CC68+'7'!CC68+'8'!CC68+'9'!CC68+'10'!CC68+'11'!CC68+'12'!CC68</f>
        <v>0</v>
      </c>
      <c r="CD74" s="59">
        <f>'1'!CD68+'2'!CD68+'3'!CD68+'4'!CD68+'5'!CD68+'6'!CD68+'7'!CD68+'8'!CD68+'9'!CD68+'10'!CD68+'11'!CD68+'12'!CD68</f>
        <v>0</v>
      </c>
      <c r="CE74" s="59">
        <f>'1'!CE68+'2'!CE68+'3'!CE68+'4'!CE68+'5'!CE68+'6'!CE68+'7'!CE68+'8'!CE68+'9'!CE68+'10'!CE68+'11'!CE68+'12'!CE68</f>
        <v>0</v>
      </c>
      <c r="CF74" s="59">
        <f>'1'!CF68+'2'!CF68+'3'!CF68+'4'!CF68+'5'!CF68+'6'!CF68+'7'!CF68+'8'!CF68+'9'!CF68+'10'!CF68+'11'!CF68+'12'!CF68</f>
        <v>0</v>
      </c>
      <c r="CG74" s="59">
        <f>'1'!CG68+'2'!CG68+'3'!CG68+'4'!CG68+'5'!CG68+'6'!CG68+'7'!CG68+'8'!CG68+'9'!CG68+'10'!CG68+'11'!CG68+'12'!CG68</f>
        <v>0</v>
      </c>
      <c r="CH74" s="59">
        <f>'1'!CH68+'2'!CH68+'3'!CH68+'4'!CH68+'5'!CH68+'6'!CH68+'7'!CH68+'8'!CH68+'9'!CH68+'10'!CH68+'11'!CH68+'12'!CH68</f>
        <v>0</v>
      </c>
      <c r="CI74" s="59">
        <f>'1'!CI68+'2'!CI68+'3'!CI68+'4'!CI68+'5'!CI68+'6'!CI68+'7'!CI68+'8'!CI68+'9'!CI68+'10'!CI68+'11'!CI68+'12'!CI68</f>
        <v>0</v>
      </c>
      <c r="CJ74" s="59">
        <f>'1'!CJ68+'2'!CJ68+'3'!CJ68+'4'!CJ68+'5'!CJ68+'6'!CJ68+'7'!CJ68+'8'!CJ68+'9'!CJ68+'10'!CJ68+'11'!CJ68+'12'!CJ68</f>
        <v>0</v>
      </c>
      <c r="CK74" s="59">
        <f>'1'!CK68+'2'!CK68+'3'!CK68+'4'!CK68+'5'!CK68+'6'!CK68+'7'!CK68+'8'!CK68+'9'!CK68+'10'!CK68+'11'!CK68+'12'!CK68</f>
        <v>0</v>
      </c>
      <c r="CL74" s="60">
        <f>'1'!CL68+'2'!CL68+'3'!CL68+'4'!CL68+'5'!CL68+'6'!CL68+'7'!CL68+'8'!CL68+'9'!CL68+'10'!CL68+'11'!CL68+'12'!CL68</f>
        <v>0</v>
      </c>
      <c r="CM74" s="61">
        <f>'1'!CM68+'2'!CM68+'3'!CM68+'4'!CM68+'5'!CM68+'6'!CM68+'7'!CM68+'8'!CM68+'9'!CM68+'10'!CM68+'11'!CM68+'12'!CM68</f>
        <v>0</v>
      </c>
      <c r="CN74" s="62">
        <f>'1'!CN68+'2'!CN68+'3'!CN68+'4'!CN68+'5'!CN68+'6'!CN68+'7'!CN68+'8'!CN68+'9'!CN68+'10'!CN68+'11'!CN68+'12'!CN68</f>
        <v>0</v>
      </c>
      <c r="CO74" s="63">
        <f t="shared" si="7"/>
        <v>0</v>
      </c>
      <c r="CP74" s="64">
        <f>'1'!CP68+'2'!CP68+'3'!CP68+'4'!CP68+'5'!CP68+'6'!CP68+'7'!CP68+'8'!CP68+'9'!CP68+'10'!CP68+'11'!CP68+'12'!CP68</f>
        <v>0</v>
      </c>
      <c r="CQ74" s="64">
        <f>'1'!CQ68+'2'!CQ68+'3'!CQ68+'4'!CQ68+'5'!CQ68+'6'!CQ68+'7'!CQ68+'8'!CQ68+'9'!CQ68+'10'!CQ68+'11'!CQ68+'12'!CQ68</f>
        <v>0</v>
      </c>
      <c r="CR74" s="65">
        <f>'1'!CR68+'2'!CR68+'3'!CR68+'4'!CR68+'5'!CR68+'6'!CR68+'7'!CR68+'8'!CR68+'9'!CR68+'10'!CR68+'11'!CR68+'12'!CR68</f>
        <v>0</v>
      </c>
      <c r="CS74" s="65">
        <f t="shared" si="3"/>
        <v>0</v>
      </c>
      <c r="CT74" s="66">
        <f>'1'!CT68+'2'!CT68+'3'!CT68+'4'!CT68+'5'!CT68+'6'!CT68+'7'!CT68+'8'!CT68+'9'!CT68+'10'!CT68+'11'!CT68+'12'!CT68</f>
        <v>0</v>
      </c>
      <c r="CU74" s="67">
        <f>'1'!CU68+'2'!CU68+'3'!CU68+'4'!CU68+'5'!CU68+'6'!CU68+'7'!CU68+'8'!CU68+'9'!CU68+'10'!CU68+'11'!CU68+'12'!CU68</f>
        <v>0</v>
      </c>
      <c r="CV74" s="68">
        <f>'1'!CV68+'2'!CV68+'3'!CV68+'4'!CV68+'5'!CV68+'6'!CV68+'7'!CV68+'8'!CV68+'9'!CV68+'10'!CV68+'11'!CV68+'12'!CV68</f>
        <v>0</v>
      </c>
      <c r="CW74" s="69">
        <f>'1'!CW68+'2'!CW68+'3'!CW68+'4'!CW68+'5'!CW68+'6'!CW68+'7'!CW68+'8'!CW68+'9'!CW68+'10'!CW68+'11'!CW68+'12'!CW68</f>
        <v>0</v>
      </c>
      <c r="CX74" s="70">
        <f>'1'!CX68+'2'!CX68+'3'!CX68+'4'!CX68+'5'!CX68+'6'!CX68+'7'!CX68+'8'!CX68+'9'!CX68+'10'!CX68+'11'!CX68+'12'!CX68</f>
        <v>0</v>
      </c>
      <c r="CY74" s="67">
        <f>'1'!CY68+'2'!CY68+'3'!CY68+'4'!CY68+'5'!CY68+'6'!CY68+'7'!CY68+'8'!CY68+'9'!CY68+'10'!CY68+'11'!CY68+'12'!CY68</f>
        <v>0</v>
      </c>
      <c r="DA74" s="7"/>
    </row>
    <row r="75" spans="1:105" s="49" customFormat="1" ht="12" customHeight="1" x14ac:dyDescent="0.2">
      <c r="A75" s="50">
        <v>430367</v>
      </c>
      <c r="B75" s="51"/>
      <c r="C75" s="51" t="s">
        <v>159</v>
      </c>
      <c r="D75" s="52">
        <f t="shared" si="4"/>
        <v>6153</v>
      </c>
      <c r="E75" s="53">
        <f>'1'!E69+'2'!E69+'3'!E69+'4'!E69+'5'!E69+'6'!E69+'7'!E69+'8'!E69+'9'!E69+'10'!E69+'11'!E69+'12'!E69</f>
        <v>0</v>
      </c>
      <c r="F75" s="53">
        <f>'1'!F69+'2'!F69+'3'!F69+'4'!F69+'5'!F69+'6'!F69+'7'!F69+'8'!F69+'9'!F69+'10'!F69+'11'!F69+'12'!F69</f>
        <v>0</v>
      </c>
      <c r="G75" s="53">
        <f>'1'!G69+'2'!G69+'3'!G69+'4'!G69+'5'!G69+'6'!G69+'7'!G69+'8'!G69+'9'!G69+'10'!G69+'11'!G69+'12'!G69</f>
        <v>0</v>
      </c>
      <c r="H75" s="53">
        <f>'1'!H69+'2'!H69+'3'!H69+'4'!H69+'5'!H69+'6'!H69+'7'!H69+'8'!H69+'9'!H69+'10'!H69+'11'!H69+'12'!H69</f>
        <v>0</v>
      </c>
      <c r="I75" s="53">
        <f>'1'!I69+'2'!I69+'3'!I69+'4'!I69+'5'!I69+'6'!I69+'7'!I69+'8'!I69+'9'!I69+'10'!I69+'11'!I69+'12'!I69</f>
        <v>0</v>
      </c>
      <c r="J75" s="53">
        <f>'1'!J69+'2'!J69+'3'!J69+'4'!J69+'5'!J69+'6'!J69+'7'!J69+'8'!J69+'9'!J69+'10'!J69+'11'!J69+'12'!J69</f>
        <v>0</v>
      </c>
      <c r="K75" s="53">
        <f>'1'!K69+'2'!K69+'3'!K69+'4'!K69+'5'!K69+'6'!K69+'7'!K69+'8'!K69+'9'!K69+'10'!K69+'11'!K69+'12'!K69</f>
        <v>0</v>
      </c>
      <c r="L75" s="53">
        <f>'1'!L69+'2'!L69+'3'!L69+'4'!L69+'5'!L69+'6'!L69+'7'!L69+'8'!L69+'9'!L69+'10'!L69+'11'!L69+'12'!L69</f>
        <v>0</v>
      </c>
      <c r="M75" s="53">
        <f>'1'!M69+'2'!M69+'3'!M69+'4'!M69+'5'!M69+'6'!M69+'7'!M69+'8'!M69+'9'!M69+'10'!M69+'11'!M69+'12'!M69</f>
        <v>0</v>
      </c>
      <c r="N75" s="53">
        <f>'1'!N69+'2'!N69+'3'!N69+'4'!N69+'5'!N69+'6'!N69+'7'!N69+'8'!N69+'9'!N69+'10'!N69+'11'!N69+'12'!N69</f>
        <v>0</v>
      </c>
      <c r="O75" s="53">
        <f>'1'!O69+'2'!O69+'3'!O69+'4'!O69+'5'!O69+'6'!O69+'7'!O69+'8'!O69+'9'!O69+'10'!O69+'11'!O69+'12'!O69</f>
        <v>4848</v>
      </c>
      <c r="P75" s="53">
        <f>'1'!P69+'2'!P69+'3'!P69+'4'!P69+'5'!P69+'6'!P69+'7'!P69+'8'!P69+'9'!P69+'10'!P69+'11'!P69+'12'!P69</f>
        <v>210</v>
      </c>
      <c r="Q75" s="53">
        <f>'1'!Q69+'2'!Q69+'3'!Q69+'4'!Q69+'5'!Q69+'6'!Q69+'7'!Q69+'8'!Q69+'9'!Q69+'10'!Q69+'11'!Q69+'12'!Q69</f>
        <v>0</v>
      </c>
      <c r="R75" s="53">
        <f>'1'!R69+'2'!R69+'3'!R69+'4'!R69+'5'!R69+'6'!R69+'7'!R69+'8'!R69+'9'!R69+'10'!R69+'11'!R69+'12'!R69</f>
        <v>0</v>
      </c>
      <c r="S75" s="53">
        <f>'1'!S69+'2'!S69+'3'!S69+'4'!S69+'5'!S69+'6'!S69+'7'!S69+'8'!S69+'9'!S69+'10'!S69+'11'!S69+'12'!S69</f>
        <v>0</v>
      </c>
      <c r="T75" s="53">
        <f>'1'!T69+'2'!T69+'3'!T69+'4'!T69+'5'!T69+'6'!T69+'7'!T69+'8'!T69+'9'!T69+'10'!T69+'11'!T69+'12'!T69</f>
        <v>0</v>
      </c>
      <c r="U75" s="53">
        <f>'1'!U69+'2'!U69+'3'!U69+'4'!U69+'5'!U69+'6'!U69+'7'!U69+'8'!U69+'9'!U69+'10'!U69+'11'!U69+'12'!U69</f>
        <v>0</v>
      </c>
      <c r="V75" s="53">
        <f>'1'!V69+'2'!V69+'3'!V69+'4'!V69+'5'!V69+'6'!V69+'7'!V69+'8'!V69+'9'!V69+'10'!V69+'11'!V69+'12'!V69</f>
        <v>0</v>
      </c>
      <c r="W75" s="53">
        <f>'1'!W69+'2'!W69+'3'!W69+'4'!W69+'5'!W69+'6'!W69+'7'!W69+'8'!W69+'9'!W69+'10'!W69+'11'!W69+'12'!W69</f>
        <v>0</v>
      </c>
      <c r="X75" s="53">
        <f>'1'!X69+'2'!X69+'3'!X69+'4'!X69+'5'!X69+'6'!X69+'7'!X69+'8'!X69+'9'!X69+'10'!X69+'11'!X69+'12'!X69</f>
        <v>0</v>
      </c>
      <c r="Y75" s="53">
        <f>'1'!Y69+'2'!Y69+'3'!Y69+'4'!Y69+'5'!Y69+'6'!Y69+'7'!Y69+'8'!Y69+'9'!Y69+'10'!Y69+'11'!Y69+'12'!Y69</f>
        <v>0</v>
      </c>
      <c r="Z75" s="53">
        <f>'1'!Z69+'2'!Z69+'3'!Z69+'4'!Z69+'5'!Z69+'6'!Z69+'7'!Z69+'8'!Z69+'9'!Z69+'10'!Z69+'11'!Z69+'12'!Z69</f>
        <v>506</v>
      </c>
      <c r="AA75" s="53">
        <f>'1'!AA69+'2'!AA69+'3'!AA69+'4'!AA69+'5'!AA69+'6'!AA69+'7'!AA69+'8'!AA69+'9'!AA69+'10'!AA69+'11'!AA69+'12'!AA69</f>
        <v>0</v>
      </c>
      <c r="AB75" s="53">
        <f>'1'!AB69+'2'!AB69+'3'!AB69+'4'!AB69+'5'!AB69+'6'!AB69+'7'!AB69+'8'!AB69+'9'!AB69+'10'!AB69+'11'!AB69+'12'!AB69</f>
        <v>0</v>
      </c>
      <c r="AC75" s="53">
        <f>'1'!AC69+'2'!AC69+'3'!AC69+'4'!AC69+'5'!AC69+'6'!AC69+'7'!AC69+'8'!AC69+'9'!AC69+'10'!AC69+'11'!AC69+'12'!AC69</f>
        <v>0</v>
      </c>
      <c r="AD75" s="53">
        <f>'1'!AD69+'2'!AD69+'3'!AD69+'4'!AD69+'5'!AD69+'6'!AD69+'7'!AD69+'8'!AD69+'9'!AD69+'10'!AD69+'11'!AD69+'12'!AD69</f>
        <v>0</v>
      </c>
      <c r="AE75" s="53">
        <f>'1'!AE69+'2'!AE69+'3'!AE69+'4'!AE69+'5'!AE69+'6'!AE69+'7'!AE69+'8'!AE69+'9'!AE69+'10'!AE69+'11'!AE69+'12'!AE69</f>
        <v>209</v>
      </c>
      <c r="AF75" s="53">
        <f>'1'!AF69+'2'!AF69+'3'!AF69+'4'!AF69+'5'!AF69+'6'!AF69+'7'!AF69+'8'!AF69+'9'!AF69+'10'!AF69+'11'!AF69+'12'!AF69</f>
        <v>0</v>
      </c>
      <c r="AG75" s="53">
        <f>'1'!AG69+'2'!AG69+'3'!AG69+'4'!AG69+'5'!AG69+'6'!AG69+'7'!AG69+'8'!AG69+'9'!AG69+'10'!AG69+'11'!AG69+'12'!AG69</f>
        <v>0</v>
      </c>
      <c r="AH75" s="53">
        <f>'1'!AH69+'2'!AH69+'3'!AH69+'4'!AH69+'5'!AH69+'6'!AH69+'7'!AH69+'8'!AH69+'9'!AH69+'10'!AH69+'11'!AH69+'12'!AH69</f>
        <v>0</v>
      </c>
      <c r="AI75" s="53">
        <f>'1'!AI69+'2'!AI69+'3'!AI69+'4'!AI69+'5'!AI69+'6'!AI69+'7'!AI69+'8'!AI69+'9'!AI69+'10'!AI69+'11'!AI69+'12'!AI69</f>
        <v>0</v>
      </c>
      <c r="AJ75" s="53">
        <f>'1'!AJ69+'2'!AJ69+'3'!AJ69+'4'!AJ69+'5'!AJ69+'6'!AJ69+'7'!AJ69+'8'!AJ69+'9'!AJ69+'10'!AJ69+'11'!AJ69+'12'!AJ69</f>
        <v>0</v>
      </c>
      <c r="AK75" s="53">
        <f>'1'!AK69+'2'!AK69+'3'!AK69+'4'!AK69+'5'!AK69+'6'!AK69+'7'!AK69+'8'!AK69+'9'!AK69+'10'!AK69+'11'!AK69+'12'!AK69</f>
        <v>0</v>
      </c>
      <c r="AL75" s="53">
        <f>'1'!AL69+'2'!AL69+'3'!AL69+'4'!AL69+'5'!AL69+'6'!AL69+'7'!AL69+'8'!AL69+'9'!AL69+'10'!AL69+'11'!AL69+'12'!AL69</f>
        <v>0</v>
      </c>
      <c r="AM75" s="53">
        <f>'1'!AM69+'2'!AM69+'3'!AM69+'4'!AM69+'5'!AM69+'6'!AM69+'7'!AM69+'8'!AM69+'9'!AM69+'10'!AM69+'11'!AM69+'12'!AM69</f>
        <v>380</v>
      </c>
      <c r="AN75" s="53">
        <f>'1'!AN69+'2'!AN69+'3'!AN69+'4'!AN69+'5'!AN69+'6'!AN69+'7'!AN69+'8'!AN69+'9'!AN69+'10'!AN69+'11'!AN69+'12'!AN69</f>
        <v>0</v>
      </c>
      <c r="AO75" s="53">
        <f>'1'!AO69+'2'!AO69+'3'!AO69+'4'!AO69+'5'!AO69+'6'!AO69+'7'!AO69+'8'!AO69+'9'!AO69+'10'!AO69+'11'!AO69+'12'!AO69</f>
        <v>0</v>
      </c>
      <c r="AP75" s="54">
        <f t="shared" si="5"/>
        <v>6153</v>
      </c>
      <c r="AQ75" s="53">
        <f>'1'!AQ69+'2'!AQ69+'3'!AQ69+'4'!AQ69+'5'!AQ69+'6'!AQ69+'7'!AQ69+'8'!AQ69+'9'!AQ69+'10'!AQ69+'11'!AQ69+'12'!AQ69</f>
        <v>0</v>
      </c>
      <c r="AR75" s="55">
        <f>'1'!AR69+'2'!AR69+'3'!AR69+'4'!AR69+'5'!AR69+'6'!AR69+'7'!AR69+'8'!AR69+'9'!AR69+'10'!AR69+'11'!AR69+'12'!AR69</f>
        <v>0</v>
      </c>
      <c r="AS75" s="52">
        <f>'1'!AS69+'2'!AS69+'3'!AS69+'4'!AS69+'5'!AS69+'6'!AS69+'7'!AS69+'8'!AS69+'9'!AS69+'10'!AS69+'11'!AS69+'12'!AS69</f>
        <v>2011</v>
      </c>
      <c r="AT75" s="56">
        <f>'1'!AT69+'2'!AT69+'3'!AT69+'4'!AT69+'5'!AT69+'6'!AT69+'7'!AT69+'8'!AT69+'9'!AT69+'10'!AT69+'11'!AT69+'12'!AT69</f>
        <v>0</v>
      </c>
      <c r="AU75" s="53">
        <f>'1'!AU69+'2'!AU69+'3'!AU69+'4'!AU69+'5'!AU69+'6'!AU69+'7'!AU69+'8'!AU69+'9'!AU69+'10'!AU69+'11'!AU69+'12'!AU69</f>
        <v>0</v>
      </c>
      <c r="AV75" s="53">
        <f>'1'!AV69+'2'!AV69+'3'!AV69+'4'!AV69+'5'!AV69+'6'!AV69+'7'!AV69+'8'!AV69+'9'!AV69+'10'!AV69+'11'!AV69+'12'!AV69</f>
        <v>0</v>
      </c>
      <c r="AW75" s="53">
        <f>'1'!AW69+'2'!AW69+'3'!AW69+'4'!AW69+'5'!AW69+'6'!AW69+'7'!AW69+'8'!AW69+'9'!AW69+'10'!AW69+'11'!AW69+'12'!AW69</f>
        <v>0</v>
      </c>
      <c r="AX75" s="57">
        <f>'1'!AX69+'2'!AX69+'3'!AX69+'4'!AX69+'5'!AX69+'6'!AX69+'7'!AX69+'8'!AX69+'9'!AX69+'10'!AX69+'11'!AX69+'12'!AX69</f>
        <v>0</v>
      </c>
      <c r="AY75" s="57">
        <f>'1'!AY69+'2'!AY69+'3'!AY69+'4'!AY69+'5'!AY69+'6'!AY69+'7'!AY69+'8'!AY69+'9'!AY69+'10'!AY69+'11'!AY69+'12'!AY69</f>
        <v>0</v>
      </c>
      <c r="AZ75" s="57">
        <f>'1'!AZ69+'2'!AZ69+'3'!AZ69+'4'!AZ69+'5'!AZ69+'6'!AZ69+'7'!AZ69+'8'!AZ69+'9'!AZ69+'10'!AZ69+'11'!AZ69+'12'!AZ69</f>
        <v>0</v>
      </c>
      <c r="BA75" s="53">
        <f>'1'!BA69+'2'!BA69+'3'!BA69+'4'!BA69+'5'!BA69+'6'!BA69+'7'!BA69+'8'!BA69+'9'!BA69+'10'!BA69+'11'!BA69+'12'!BA69</f>
        <v>0</v>
      </c>
      <c r="BB75" s="53">
        <f>'1'!BB69+'2'!BB69+'3'!BB69+'4'!BB69+'5'!BB69+'6'!BB69+'7'!BB69+'8'!BB69+'9'!BB69+'10'!BB69+'11'!BB69+'12'!BB69</f>
        <v>0</v>
      </c>
      <c r="BC75" s="53">
        <f>'1'!BC69+'2'!BC69+'3'!BC69+'4'!BC69+'5'!BC69+'6'!BC69+'7'!BC69+'8'!BC69+'9'!BC69+'10'!BC69+'11'!BC69+'12'!BC69</f>
        <v>1140</v>
      </c>
      <c r="BD75" s="53">
        <f>'1'!BD69+'2'!BD69+'3'!BD69+'4'!BD69+'5'!BD69+'6'!BD69+'7'!BD69+'8'!BD69+'9'!BD69+'10'!BD69+'11'!BD69+'12'!BD69</f>
        <v>394</v>
      </c>
      <c r="BE75" s="53">
        <f>'1'!BE69+'2'!BE69+'3'!BE69+'4'!BE69+'5'!BE69+'6'!BE69+'7'!BE69+'8'!BE69+'9'!BE69+'10'!BE69+'11'!BE69+'12'!BE69</f>
        <v>0</v>
      </c>
      <c r="BF75" s="53">
        <f>'1'!BF69+'2'!BF69+'3'!BF69+'4'!BF69+'5'!BF69+'6'!BF69+'7'!BF69+'8'!BF69+'9'!BF69+'10'!BF69+'11'!BF69+'12'!BF69</f>
        <v>0</v>
      </c>
      <c r="BG75" s="53">
        <f>'1'!BG69+'2'!BG69+'3'!BG69+'4'!BG69+'5'!BG69+'6'!BG69+'7'!BG69+'8'!BG69+'9'!BG69+'10'!BG69+'11'!BG69+'12'!BG69</f>
        <v>0</v>
      </c>
      <c r="BH75" s="53">
        <f>'1'!BH69+'2'!BH69+'3'!BH69+'4'!BH69+'5'!BH69+'6'!BH69+'7'!BH69+'8'!BH69+'9'!BH69+'10'!BH69+'11'!BH69+'12'!BH69</f>
        <v>0</v>
      </c>
      <c r="BI75" s="53">
        <f>'1'!BI69+'2'!BI69+'3'!BI69+'4'!BI69+'5'!BI69+'6'!BI69+'7'!BI69+'8'!BI69+'9'!BI69+'10'!BI69+'11'!BI69+'12'!BI69</f>
        <v>0</v>
      </c>
      <c r="BJ75" s="53">
        <f>'1'!BJ69+'2'!BJ69+'3'!BJ69+'4'!BJ69+'5'!BJ69+'6'!BJ69+'7'!BJ69+'8'!BJ69+'9'!BJ69+'10'!BJ69+'11'!BJ69+'12'!BJ69</f>
        <v>0</v>
      </c>
      <c r="BK75" s="53">
        <f>'1'!BK69+'2'!BK69+'3'!BK69+'4'!BK69+'5'!BK69+'6'!BK69+'7'!BK69+'8'!BK69+'9'!BK69+'10'!BK69+'11'!BK69+'12'!BK69</f>
        <v>0</v>
      </c>
      <c r="BL75" s="53">
        <f>'1'!BL69+'2'!BL69+'3'!BL69+'4'!BL69+'5'!BL69+'6'!BL69+'7'!BL69+'8'!BL69+'9'!BL69+'10'!BL69+'11'!BL69+'12'!BL69</f>
        <v>0</v>
      </c>
      <c r="BM75" s="53">
        <f>'1'!BM69+'2'!BM69+'3'!BM69+'4'!BM69+'5'!BM69+'6'!BM69+'7'!BM69+'8'!BM69+'9'!BM69+'10'!BM69+'11'!BM69+'12'!BM69</f>
        <v>0</v>
      </c>
      <c r="BN75" s="53">
        <f>'1'!BN69+'2'!BN69+'3'!BN69+'4'!BN69+'5'!BN69+'6'!BN69+'7'!BN69+'8'!BN69+'9'!BN69+'10'!BN69+'11'!BN69+'12'!BN69</f>
        <v>0</v>
      </c>
      <c r="BO75" s="53">
        <f>'1'!BO69+'2'!BO69+'3'!BO69+'4'!BO69+'5'!BO69+'6'!BO69+'7'!BO69+'8'!BO69+'9'!BO69+'10'!BO69+'11'!BO69+'12'!BO69</f>
        <v>0</v>
      </c>
      <c r="BP75" s="53">
        <f>'1'!BP69+'2'!BP69+'3'!BP69+'4'!BP69+'5'!BP69+'6'!BP69+'7'!BP69+'8'!BP69+'9'!BP69+'10'!BP69+'11'!BP69+'12'!BP69</f>
        <v>477</v>
      </c>
      <c r="BQ75" s="53">
        <f>'1'!BQ69+'2'!BQ69+'3'!BQ69+'4'!BQ69+'5'!BQ69+'6'!BQ69+'7'!BQ69+'8'!BQ69+'9'!BQ69+'10'!BQ69+'11'!BQ69+'12'!BQ69</f>
        <v>0</v>
      </c>
      <c r="BR75" s="53">
        <f>'1'!BR69+'2'!BR69+'3'!BR69+'4'!BR69+'5'!BR69+'6'!BR69+'7'!BR69+'8'!BR69+'9'!BR69+'10'!BR69+'11'!BR69+'12'!BR69</f>
        <v>0</v>
      </c>
      <c r="BS75" s="53">
        <f>'1'!BS69+'2'!BS69+'3'!BS69+'4'!BS69+'5'!BS69+'6'!BS69+'7'!BS69+'8'!BS69+'9'!BS69+'10'!BS69+'11'!BS69+'12'!BS69</f>
        <v>0</v>
      </c>
      <c r="BT75" s="53">
        <f>'1'!BT69+'2'!BT69+'3'!BT69+'4'!BT69+'5'!BT69+'6'!BT69+'7'!BT69+'8'!BT69+'9'!BT69+'10'!BT69+'11'!BT69+'12'!BT69</f>
        <v>0</v>
      </c>
      <c r="BU75" s="53">
        <f>'1'!BU69+'2'!BU69+'3'!BU69+'4'!BU69+'5'!BU69+'6'!BU69+'7'!BU69+'8'!BU69+'9'!BU69+'10'!BU69+'11'!BU69+'12'!BU69</f>
        <v>0</v>
      </c>
      <c r="BV75" s="53">
        <f>'1'!BV69+'2'!BV69+'3'!BV69+'4'!BV69+'5'!BV69+'6'!BV69+'7'!BV69+'8'!BV69+'9'!BV69+'10'!BV69+'11'!BV69+'12'!BV69</f>
        <v>0</v>
      </c>
      <c r="BW75" s="53">
        <f>'1'!BW69+'2'!BW69+'3'!BW69+'4'!BW69+'5'!BW69+'6'!BW69+'7'!BW69+'8'!BW69+'9'!BW69+'10'!BW69+'11'!BW69+'12'!BW69</f>
        <v>0</v>
      </c>
      <c r="BX75" s="54">
        <f t="shared" si="6"/>
        <v>2011</v>
      </c>
      <c r="BY75" s="53">
        <f>'1'!BY69+'2'!BY69+'3'!BY69+'4'!BY69+'5'!BY69+'6'!BY69+'7'!BY69+'8'!BY69+'9'!BY69+'10'!BY69+'11'!BY69+'12'!BY69</f>
        <v>0</v>
      </c>
      <c r="BZ75" s="55">
        <f>'1'!BZ69+'2'!BZ69+'3'!BZ69+'4'!BZ69+'5'!BZ69+'6'!BZ69+'7'!BZ69+'8'!BZ69+'9'!BZ69+'10'!BZ69+'11'!BZ69+'12'!BZ69</f>
        <v>0</v>
      </c>
      <c r="CA75" s="58">
        <f>'1'!CA69+'2'!CA69+'3'!CA69+'4'!CA69+'5'!CA69+'6'!CA69+'7'!CA69+'8'!CA69+'9'!CA69+'10'!CA69+'11'!CA69+'12'!CA69</f>
        <v>59173</v>
      </c>
      <c r="CB75" s="59">
        <f>'1'!CB69+'2'!CB69+'3'!CB69+'4'!CB69+'5'!CB69+'6'!CB69+'7'!CB69+'8'!CB69+'9'!CB69+'10'!CB69+'11'!CB69+'12'!CB69</f>
        <v>0</v>
      </c>
      <c r="CC75" s="59">
        <f>'1'!CC69+'2'!CC69+'3'!CC69+'4'!CC69+'5'!CC69+'6'!CC69+'7'!CC69+'8'!CC69+'9'!CC69+'10'!CC69+'11'!CC69+'12'!CC69</f>
        <v>30</v>
      </c>
      <c r="CD75" s="59">
        <f>'1'!CD69+'2'!CD69+'3'!CD69+'4'!CD69+'5'!CD69+'6'!CD69+'7'!CD69+'8'!CD69+'9'!CD69+'10'!CD69+'11'!CD69+'12'!CD69</f>
        <v>0</v>
      </c>
      <c r="CE75" s="59">
        <f>'1'!CE69+'2'!CE69+'3'!CE69+'4'!CE69+'5'!CE69+'6'!CE69+'7'!CE69+'8'!CE69+'9'!CE69+'10'!CE69+'11'!CE69+'12'!CE69</f>
        <v>0</v>
      </c>
      <c r="CF75" s="59">
        <f>'1'!CF69+'2'!CF69+'3'!CF69+'4'!CF69+'5'!CF69+'6'!CF69+'7'!CF69+'8'!CF69+'9'!CF69+'10'!CF69+'11'!CF69+'12'!CF69</f>
        <v>0</v>
      </c>
      <c r="CG75" s="59">
        <f>'1'!CG69+'2'!CG69+'3'!CG69+'4'!CG69+'5'!CG69+'6'!CG69+'7'!CG69+'8'!CG69+'9'!CG69+'10'!CG69+'11'!CG69+'12'!CG69</f>
        <v>1652</v>
      </c>
      <c r="CH75" s="59">
        <f>'1'!CH69+'2'!CH69+'3'!CH69+'4'!CH69+'5'!CH69+'6'!CH69+'7'!CH69+'8'!CH69+'9'!CH69+'10'!CH69+'11'!CH69+'12'!CH69</f>
        <v>660</v>
      </c>
      <c r="CI75" s="59">
        <f>'1'!CI69+'2'!CI69+'3'!CI69+'4'!CI69+'5'!CI69+'6'!CI69+'7'!CI69+'8'!CI69+'9'!CI69+'10'!CI69+'11'!CI69+'12'!CI69</f>
        <v>0</v>
      </c>
      <c r="CJ75" s="59">
        <f>'1'!CJ69+'2'!CJ69+'3'!CJ69+'4'!CJ69+'5'!CJ69+'6'!CJ69+'7'!CJ69+'8'!CJ69+'9'!CJ69+'10'!CJ69+'11'!CJ69+'12'!CJ69</f>
        <v>0</v>
      </c>
      <c r="CK75" s="59">
        <f>'1'!CK69+'2'!CK69+'3'!CK69+'4'!CK69+'5'!CK69+'6'!CK69+'7'!CK69+'8'!CK69+'9'!CK69+'10'!CK69+'11'!CK69+'12'!CK69</f>
        <v>0</v>
      </c>
      <c r="CL75" s="60">
        <f>'1'!CL69+'2'!CL69+'3'!CL69+'4'!CL69+'5'!CL69+'6'!CL69+'7'!CL69+'8'!CL69+'9'!CL69+'10'!CL69+'11'!CL69+'12'!CL69</f>
        <v>0</v>
      </c>
      <c r="CM75" s="61">
        <f>'1'!CM69+'2'!CM69+'3'!CM69+'4'!CM69+'5'!CM69+'6'!CM69+'7'!CM69+'8'!CM69+'9'!CM69+'10'!CM69+'11'!CM69+'12'!CM69</f>
        <v>0</v>
      </c>
      <c r="CN75" s="62">
        <f>'1'!CN69+'2'!CN69+'3'!CN69+'4'!CN69+'5'!CN69+'6'!CN69+'7'!CN69+'8'!CN69+'9'!CN69+'10'!CN69+'11'!CN69+'12'!CN69</f>
        <v>0</v>
      </c>
      <c r="CO75" s="63">
        <f t="shared" si="7"/>
        <v>0</v>
      </c>
      <c r="CP75" s="64">
        <f>'1'!CP69+'2'!CP69+'3'!CP69+'4'!CP69+'5'!CP69+'6'!CP69+'7'!CP69+'8'!CP69+'9'!CP69+'10'!CP69+'11'!CP69+'12'!CP69</f>
        <v>0</v>
      </c>
      <c r="CQ75" s="64">
        <f>'1'!CQ69+'2'!CQ69+'3'!CQ69+'4'!CQ69+'5'!CQ69+'6'!CQ69+'7'!CQ69+'8'!CQ69+'9'!CQ69+'10'!CQ69+'11'!CQ69+'12'!CQ69</f>
        <v>0</v>
      </c>
      <c r="CR75" s="65">
        <f>'1'!CR69+'2'!CR69+'3'!CR69+'4'!CR69+'5'!CR69+'6'!CR69+'7'!CR69+'8'!CR69+'9'!CR69+'10'!CR69+'11'!CR69+'12'!CR69</f>
        <v>0</v>
      </c>
      <c r="CS75" s="65">
        <f t="shared" si="3"/>
        <v>0</v>
      </c>
      <c r="CT75" s="66">
        <f>'1'!CT69+'2'!CT69+'3'!CT69+'4'!CT69+'5'!CT69+'6'!CT69+'7'!CT69+'8'!CT69+'9'!CT69+'10'!CT69+'11'!CT69+'12'!CT69</f>
        <v>0</v>
      </c>
      <c r="CU75" s="67">
        <f>'1'!CU69+'2'!CU69+'3'!CU69+'4'!CU69+'5'!CU69+'6'!CU69+'7'!CU69+'8'!CU69+'9'!CU69+'10'!CU69+'11'!CU69+'12'!CU69</f>
        <v>959</v>
      </c>
      <c r="CV75" s="68">
        <f>'1'!CV69+'2'!CV69+'3'!CV69+'4'!CV69+'5'!CV69+'6'!CV69+'7'!CV69+'8'!CV69+'9'!CV69+'10'!CV69+'11'!CV69+'12'!CV69</f>
        <v>0</v>
      </c>
      <c r="CW75" s="69">
        <f>'1'!CW69+'2'!CW69+'3'!CW69+'4'!CW69+'5'!CW69+'6'!CW69+'7'!CW69+'8'!CW69+'9'!CW69+'10'!CW69+'11'!CW69+'12'!CW69</f>
        <v>0</v>
      </c>
      <c r="CX75" s="70">
        <f>'1'!CX69+'2'!CX69+'3'!CX69+'4'!CX69+'5'!CX69+'6'!CX69+'7'!CX69+'8'!CX69+'9'!CX69+'10'!CX69+'11'!CX69+'12'!CX69</f>
        <v>0</v>
      </c>
      <c r="CY75" s="67">
        <f>'1'!CY69+'2'!CY69+'3'!CY69+'4'!CY69+'5'!CY69+'6'!CY69+'7'!CY69+'8'!CY69+'9'!CY69+'10'!CY69+'11'!CY69+'12'!CY69</f>
        <v>0</v>
      </c>
      <c r="DA75" s="7"/>
    </row>
    <row r="76" spans="1:105" s="49" customFormat="1" ht="12" customHeight="1" x14ac:dyDescent="0.2">
      <c r="A76" s="50">
        <v>430378</v>
      </c>
      <c r="B76" s="51"/>
      <c r="C76" s="51" t="s">
        <v>160</v>
      </c>
      <c r="D76" s="73">
        <f t="shared" si="4"/>
        <v>10819</v>
      </c>
      <c r="E76" s="74">
        <f>'1'!E70+'2'!E70+'3'!E70+'4'!E70+'5'!E70+'6'!E70+'7'!E70+'8'!E70+'9'!E70+'10'!E70+'11'!E70+'12'!E70</f>
        <v>0</v>
      </c>
      <c r="F76" s="74">
        <f>'1'!F70+'2'!F70+'3'!F70+'4'!F70+'5'!F70+'6'!F70+'7'!F70+'8'!F70+'9'!F70+'10'!F70+'11'!F70+'12'!F70</f>
        <v>0</v>
      </c>
      <c r="G76" s="74">
        <f>'1'!G70+'2'!G70+'3'!G70+'4'!G70+'5'!G70+'6'!G70+'7'!G70+'8'!G70+'9'!G70+'10'!G70+'11'!G70+'12'!G70</f>
        <v>0</v>
      </c>
      <c r="H76" s="74">
        <f>'1'!H70+'2'!H70+'3'!H70+'4'!H70+'5'!H70+'6'!H70+'7'!H70+'8'!H70+'9'!H70+'10'!H70+'11'!H70+'12'!H70</f>
        <v>0</v>
      </c>
      <c r="I76" s="74">
        <f>'1'!I70+'2'!I70+'3'!I70+'4'!I70+'5'!I70+'6'!I70+'7'!I70+'8'!I70+'9'!I70+'10'!I70+'11'!I70+'12'!I70</f>
        <v>0</v>
      </c>
      <c r="J76" s="74">
        <f>'1'!J70+'2'!J70+'3'!J70+'4'!J70+'5'!J70+'6'!J70+'7'!J70+'8'!J70+'9'!J70+'10'!J70+'11'!J70+'12'!J70</f>
        <v>0</v>
      </c>
      <c r="K76" s="74">
        <f>'1'!K70+'2'!K70+'3'!K70+'4'!K70+'5'!K70+'6'!K70+'7'!K70+'8'!K70+'9'!K70+'10'!K70+'11'!K70+'12'!K70</f>
        <v>0</v>
      </c>
      <c r="L76" s="74">
        <f>'1'!L70+'2'!L70+'3'!L70+'4'!L70+'5'!L70+'6'!L70+'7'!L70+'8'!L70+'9'!L70+'10'!L70+'11'!L70+'12'!L70</f>
        <v>3142</v>
      </c>
      <c r="M76" s="74">
        <f>'1'!M70+'2'!M70+'3'!M70+'4'!M70+'5'!M70+'6'!M70+'7'!M70+'8'!M70+'9'!M70+'10'!M70+'11'!M70+'12'!M70</f>
        <v>1056</v>
      </c>
      <c r="N76" s="74">
        <f>'1'!N70+'2'!N70+'3'!N70+'4'!N70+'5'!N70+'6'!N70+'7'!N70+'8'!N70+'9'!N70+'10'!N70+'11'!N70+'12'!N70</f>
        <v>0</v>
      </c>
      <c r="O76" s="74">
        <f>'1'!O70+'2'!O70+'3'!O70+'4'!O70+'5'!O70+'6'!O70+'7'!O70+'8'!O70+'9'!O70+'10'!O70+'11'!O70+'12'!O70</f>
        <v>566</v>
      </c>
      <c r="P76" s="74">
        <f>'1'!P70+'2'!P70+'3'!P70+'4'!P70+'5'!P70+'6'!P70+'7'!P70+'8'!P70+'9'!P70+'10'!P70+'11'!P70+'12'!P70</f>
        <v>2060</v>
      </c>
      <c r="Q76" s="74">
        <f>'1'!Q70+'2'!Q70+'3'!Q70+'4'!Q70+'5'!Q70+'6'!Q70+'7'!Q70+'8'!Q70+'9'!Q70+'10'!Q70+'11'!Q70+'12'!Q70</f>
        <v>950</v>
      </c>
      <c r="R76" s="74">
        <f>'1'!R70+'2'!R70+'3'!R70+'4'!R70+'5'!R70+'6'!R70+'7'!R70+'8'!R70+'9'!R70+'10'!R70+'11'!R70+'12'!R70</f>
        <v>0</v>
      </c>
      <c r="S76" s="74">
        <f>'1'!S70+'2'!S70+'3'!S70+'4'!S70+'5'!S70+'6'!S70+'7'!S70+'8'!S70+'9'!S70+'10'!S70+'11'!S70+'12'!S70</f>
        <v>0</v>
      </c>
      <c r="T76" s="74">
        <f>'1'!T70+'2'!T70+'3'!T70+'4'!T70+'5'!T70+'6'!T70+'7'!T70+'8'!T70+'9'!T70+'10'!T70+'11'!T70+'12'!T70</f>
        <v>0</v>
      </c>
      <c r="U76" s="74">
        <f>'1'!U70+'2'!U70+'3'!U70+'4'!U70+'5'!U70+'6'!U70+'7'!U70+'8'!U70+'9'!U70+'10'!U70+'11'!U70+'12'!U70</f>
        <v>0</v>
      </c>
      <c r="V76" s="74">
        <f>'1'!V70+'2'!V70+'3'!V70+'4'!V70+'5'!V70+'6'!V70+'7'!V70+'8'!V70+'9'!V70+'10'!V70+'11'!V70+'12'!V70</f>
        <v>0</v>
      </c>
      <c r="W76" s="74">
        <f>'1'!W70+'2'!W70+'3'!W70+'4'!W70+'5'!W70+'6'!W70+'7'!W70+'8'!W70+'9'!W70+'10'!W70+'11'!W70+'12'!W70</f>
        <v>0</v>
      </c>
      <c r="X76" s="74">
        <f>'1'!X70+'2'!X70+'3'!X70+'4'!X70+'5'!X70+'6'!X70+'7'!X70+'8'!X70+'9'!X70+'10'!X70+'11'!X70+'12'!X70</f>
        <v>0</v>
      </c>
      <c r="Y76" s="74">
        <f>'1'!Y70+'2'!Y70+'3'!Y70+'4'!Y70+'5'!Y70+'6'!Y70+'7'!Y70+'8'!Y70+'9'!Y70+'10'!Y70+'11'!Y70+'12'!Y70</f>
        <v>0</v>
      </c>
      <c r="Z76" s="74">
        <f>'1'!Z70+'2'!Z70+'3'!Z70+'4'!Z70+'5'!Z70+'6'!Z70+'7'!Z70+'8'!Z70+'9'!Z70+'10'!Z70+'11'!Z70+'12'!Z70</f>
        <v>0</v>
      </c>
      <c r="AA76" s="74">
        <f>'1'!AA70+'2'!AA70+'3'!AA70+'4'!AA70+'5'!AA70+'6'!AA70+'7'!AA70+'8'!AA70+'9'!AA70+'10'!AA70+'11'!AA70+'12'!AA70</f>
        <v>0</v>
      </c>
      <c r="AB76" s="74">
        <f>'1'!AB70+'2'!AB70+'3'!AB70+'4'!AB70+'5'!AB70+'6'!AB70+'7'!AB70+'8'!AB70+'9'!AB70+'10'!AB70+'11'!AB70+'12'!AB70</f>
        <v>0</v>
      </c>
      <c r="AC76" s="74">
        <f>'1'!AC70+'2'!AC70+'3'!AC70+'4'!AC70+'5'!AC70+'6'!AC70+'7'!AC70+'8'!AC70+'9'!AC70+'10'!AC70+'11'!AC70+'12'!AC70</f>
        <v>790</v>
      </c>
      <c r="AD76" s="74">
        <f>'1'!AD70+'2'!AD70+'3'!AD70+'4'!AD70+'5'!AD70+'6'!AD70+'7'!AD70+'8'!AD70+'9'!AD70+'10'!AD70+'11'!AD70+'12'!AD70</f>
        <v>0</v>
      </c>
      <c r="AE76" s="74">
        <f>'1'!AE70+'2'!AE70+'3'!AE70+'4'!AE70+'5'!AE70+'6'!AE70+'7'!AE70+'8'!AE70+'9'!AE70+'10'!AE70+'11'!AE70+'12'!AE70</f>
        <v>2255</v>
      </c>
      <c r="AF76" s="74">
        <f>'1'!AF70+'2'!AF70+'3'!AF70+'4'!AF70+'5'!AF70+'6'!AF70+'7'!AF70+'8'!AF70+'9'!AF70+'10'!AF70+'11'!AF70+'12'!AF70</f>
        <v>0</v>
      </c>
      <c r="AG76" s="74">
        <f>'1'!AG70+'2'!AG70+'3'!AG70+'4'!AG70+'5'!AG70+'6'!AG70+'7'!AG70+'8'!AG70+'9'!AG70+'10'!AG70+'11'!AG70+'12'!AG70</f>
        <v>0</v>
      </c>
      <c r="AH76" s="74">
        <f>'1'!AH70+'2'!AH70+'3'!AH70+'4'!AH70+'5'!AH70+'6'!AH70+'7'!AH70+'8'!AH70+'9'!AH70+'10'!AH70+'11'!AH70+'12'!AH70</f>
        <v>0</v>
      </c>
      <c r="AI76" s="74">
        <f>'1'!AI70+'2'!AI70+'3'!AI70+'4'!AI70+'5'!AI70+'6'!AI70+'7'!AI70+'8'!AI70+'9'!AI70+'10'!AI70+'11'!AI70+'12'!AI70</f>
        <v>0</v>
      </c>
      <c r="AJ76" s="74">
        <f>'1'!AJ70+'2'!AJ70+'3'!AJ70+'4'!AJ70+'5'!AJ70+'6'!AJ70+'7'!AJ70+'8'!AJ70+'9'!AJ70+'10'!AJ70+'11'!AJ70+'12'!AJ70</f>
        <v>0</v>
      </c>
      <c r="AK76" s="74">
        <f>'1'!AK70+'2'!AK70+'3'!AK70+'4'!AK70+'5'!AK70+'6'!AK70+'7'!AK70+'8'!AK70+'9'!AK70+'10'!AK70+'11'!AK70+'12'!AK70</f>
        <v>0</v>
      </c>
      <c r="AL76" s="74">
        <f>'1'!AL70+'2'!AL70+'3'!AL70+'4'!AL70+'5'!AL70+'6'!AL70+'7'!AL70+'8'!AL70+'9'!AL70+'10'!AL70+'11'!AL70+'12'!AL70</f>
        <v>0</v>
      </c>
      <c r="AM76" s="74">
        <f>'1'!AM70+'2'!AM70+'3'!AM70+'4'!AM70+'5'!AM70+'6'!AM70+'7'!AM70+'8'!AM70+'9'!AM70+'10'!AM70+'11'!AM70+'12'!AM70</f>
        <v>0</v>
      </c>
      <c r="AN76" s="74">
        <f>'1'!AN70+'2'!AN70+'3'!AN70+'4'!AN70+'5'!AN70+'6'!AN70+'7'!AN70+'8'!AN70+'9'!AN70+'10'!AN70+'11'!AN70+'12'!AN70</f>
        <v>0</v>
      </c>
      <c r="AO76" s="53">
        <f>'1'!AO70+'2'!AO70+'3'!AO70+'4'!AO70+'5'!AO70+'6'!AO70+'7'!AO70+'8'!AO70+'9'!AO70+'10'!AO70+'11'!AO70+'12'!AO70</f>
        <v>0</v>
      </c>
      <c r="AP76" s="75">
        <f t="shared" si="5"/>
        <v>10819</v>
      </c>
      <c r="AQ76" s="74">
        <f>'1'!AQ70+'2'!AQ70+'3'!AQ70+'4'!AQ70+'5'!AQ70+'6'!AQ70+'7'!AQ70+'8'!AQ70+'9'!AQ70+'10'!AQ70+'11'!AQ70+'12'!AQ70</f>
        <v>0</v>
      </c>
      <c r="AR76" s="76">
        <f>'1'!AR70+'2'!AR70+'3'!AR70+'4'!AR70+'5'!AR70+'6'!AR70+'7'!AR70+'8'!AR70+'9'!AR70+'10'!AR70+'11'!AR70+'12'!AR70</f>
        <v>0</v>
      </c>
      <c r="AS76" s="73">
        <f>'1'!AS70+'2'!AS70+'3'!AS70+'4'!AS70+'5'!AS70+'6'!AS70+'7'!AS70+'8'!AS70+'9'!AS70+'10'!AS70+'11'!AS70+'12'!AS70</f>
        <v>1510</v>
      </c>
      <c r="AT76" s="77">
        <f>'1'!AT70+'2'!AT70+'3'!AT70+'4'!AT70+'5'!AT70+'6'!AT70+'7'!AT70+'8'!AT70+'9'!AT70+'10'!AT70+'11'!AT70+'12'!AT70</f>
        <v>0</v>
      </c>
      <c r="AU76" s="74">
        <f>'1'!AU70+'2'!AU70+'3'!AU70+'4'!AU70+'5'!AU70+'6'!AU70+'7'!AU70+'8'!AU70+'9'!AU70+'10'!AU70+'11'!AU70+'12'!AU70</f>
        <v>0</v>
      </c>
      <c r="AV76" s="74">
        <f>'1'!AV70+'2'!AV70+'3'!AV70+'4'!AV70+'5'!AV70+'6'!AV70+'7'!AV70+'8'!AV70+'9'!AV70+'10'!AV70+'11'!AV70+'12'!AV70</f>
        <v>0</v>
      </c>
      <c r="AW76" s="74">
        <f>'1'!AW70+'2'!AW70+'3'!AW70+'4'!AW70+'5'!AW70+'6'!AW70+'7'!AW70+'8'!AW70+'9'!AW70+'10'!AW70+'11'!AW70+'12'!AW70</f>
        <v>0</v>
      </c>
      <c r="AX76" s="78">
        <f>'1'!AX70+'2'!AX70+'3'!AX70+'4'!AX70+'5'!AX70+'6'!AX70+'7'!AX70+'8'!AX70+'9'!AX70+'10'!AX70+'11'!AX70+'12'!AX70</f>
        <v>0</v>
      </c>
      <c r="AY76" s="78">
        <f>'1'!AY70+'2'!AY70+'3'!AY70+'4'!AY70+'5'!AY70+'6'!AY70+'7'!AY70+'8'!AY70+'9'!AY70+'10'!AY70+'11'!AY70+'12'!AY70</f>
        <v>0</v>
      </c>
      <c r="AZ76" s="57">
        <f>'1'!AZ70+'2'!AZ70+'3'!AZ70+'4'!AZ70+'5'!AZ70+'6'!AZ70+'7'!AZ70+'8'!AZ70+'9'!AZ70+'10'!AZ70+'11'!AZ70+'12'!AZ70</f>
        <v>0</v>
      </c>
      <c r="BA76" s="74">
        <f>'1'!BA70+'2'!BA70+'3'!BA70+'4'!BA70+'5'!BA70+'6'!BA70+'7'!BA70+'8'!BA70+'9'!BA70+'10'!BA70+'11'!BA70+'12'!BA70</f>
        <v>0</v>
      </c>
      <c r="BB76" s="74">
        <f>'1'!BB70+'2'!BB70+'3'!BB70+'4'!BB70+'5'!BB70+'6'!BB70+'7'!BB70+'8'!BB70+'9'!BB70+'10'!BB70+'11'!BB70+'12'!BB70</f>
        <v>0</v>
      </c>
      <c r="BC76" s="74">
        <f>'1'!BC70+'2'!BC70+'3'!BC70+'4'!BC70+'5'!BC70+'6'!BC70+'7'!BC70+'8'!BC70+'9'!BC70+'10'!BC70+'11'!BC70+'12'!BC70</f>
        <v>0</v>
      </c>
      <c r="BD76" s="74">
        <f>'1'!BD70+'2'!BD70+'3'!BD70+'4'!BD70+'5'!BD70+'6'!BD70+'7'!BD70+'8'!BD70+'9'!BD70+'10'!BD70+'11'!BD70+'12'!BD70</f>
        <v>930</v>
      </c>
      <c r="BE76" s="74">
        <f>'1'!BE70+'2'!BE70+'3'!BE70+'4'!BE70+'5'!BE70+'6'!BE70+'7'!BE70+'8'!BE70+'9'!BE70+'10'!BE70+'11'!BE70+'12'!BE70</f>
        <v>0</v>
      </c>
      <c r="BF76" s="74">
        <f>'1'!BF70+'2'!BF70+'3'!BF70+'4'!BF70+'5'!BF70+'6'!BF70+'7'!BF70+'8'!BF70+'9'!BF70+'10'!BF70+'11'!BF70+'12'!BF70</f>
        <v>0</v>
      </c>
      <c r="BG76" s="74">
        <f>'1'!BG70+'2'!BG70+'3'!BG70+'4'!BG70+'5'!BG70+'6'!BG70+'7'!BG70+'8'!BG70+'9'!BG70+'10'!BG70+'11'!BG70+'12'!BG70</f>
        <v>0</v>
      </c>
      <c r="BH76" s="74">
        <f>'1'!BH70+'2'!BH70+'3'!BH70+'4'!BH70+'5'!BH70+'6'!BH70+'7'!BH70+'8'!BH70+'9'!BH70+'10'!BH70+'11'!BH70+'12'!BH70</f>
        <v>0</v>
      </c>
      <c r="BI76" s="74">
        <f>'1'!BI70+'2'!BI70+'3'!BI70+'4'!BI70+'5'!BI70+'6'!BI70+'7'!BI70+'8'!BI70+'9'!BI70+'10'!BI70+'11'!BI70+'12'!BI70</f>
        <v>0</v>
      </c>
      <c r="BJ76" s="74">
        <f>'1'!BJ70+'2'!BJ70+'3'!BJ70+'4'!BJ70+'5'!BJ70+'6'!BJ70+'7'!BJ70+'8'!BJ70+'9'!BJ70+'10'!BJ70+'11'!BJ70+'12'!BJ70</f>
        <v>0</v>
      </c>
      <c r="BK76" s="74">
        <f>'1'!BK70+'2'!BK70+'3'!BK70+'4'!BK70+'5'!BK70+'6'!BK70+'7'!BK70+'8'!BK70+'9'!BK70+'10'!BK70+'11'!BK70+'12'!BK70</f>
        <v>0</v>
      </c>
      <c r="BL76" s="74">
        <f>'1'!BL70+'2'!BL70+'3'!BL70+'4'!BL70+'5'!BL70+'6'!BL70+'7'!BL70+'8'!BL70+'9'!BL70+'10'!BL70+'11'!BL70+'12'!BL70</f>
        <v>0</v>
      </c>
      <c r="BM76" s="74">
        <f>'1'!BM70+'2'!BM70+'3'!BM70+'4'!BM70+'5'!BM70+'6'!BM70+'7'!BM70+'8'!BM70+'9'!BM70+'10'!BM70+'11'!BM70+'12'!BM70</f>
        <v>0</v>
      </c>
      <c r="BN76" s="74">
        <f>'1'!BN70+'2'!BN70+'3'!BN70+'4'!BN70+'5'!BN70+'6'!BN70+'7'!BN70+'8'!BN70+'9'!BN70+'10'!BN70+'11'!BN70+'12'!BN70</f>
        <v>320</v>
      </c>
      <c r="BO76" s="74">
        <f>'1'!BO70+'2'!BO70+'3'!BO70+'4'!BO70+'5'!BO70+'6'!BO70+'7'!BO70+'8'!BO70+'9'!BO70+'10'!BO70+'11'!BO70+'12'!BO70</f>
        <v>0</v>
      </c>
      <c r="BP76" s="74">
        <f>'1'!BP70+'2'!BP70+'3'!BP70+'4'!BP70+'5'!BP70+'6'!BP70+'7'!BP70+'8'!BP70+'9'!BP70+'10'!BP70+'11'!BP70+'12'!BP70</f>
        <v>260</v>
      </c>
      <c r="BQ76" s="74">
        <f>'1'!BQ70+'2'!BQ70+'3'!BQ70+'4'!BQ70+'5'!BQ70+'6'!BQ70+'7'!BQ70+'8'!BQ70+'9'!BQ70+'10'!BQ70+'11'!BQ70+'12'!BQ70</f>
        <v>0</v>
      </c>
      <c r="BR76" s="74">
        <f>'1'!BR70+'2'!BR70+'3'!BR70+'4'!BR70+'5'!BR70+'6'!BR70+'7'!BR70+'8'!BR70+'9'!BR70+'10'!BR70+'11'!BR70+'12'!BR70</f>
        <v>0</v>
      </c>
      <c r="BS76" s="74">
        <f>'1'!BS70+'2'!BS70+'3'!BS70+'4'!BS70+'5'!BS70+'6'!BS70+'7'!BS70+'8'!BS70+'9'!BS70+'10'!BS70+'11'!BS70+'12'!BS70</f>
        <v>0</v>
      </c>
      <c r="BT76" s="74">
        <f>'1'!BT70+'2'!BT70+'3'!BT70+'4'!BT70+'5'!BT70+'6'!BT70+'7'!BT70+'8'!BT70+'9'!BT70+'10'!BT70+'11'!BT70+'12'!BT70</f>
        <v>0</v>
      </c>
      <c r="BU76" s="74">
        <f>'1'!BU70+'2'!BU70+'3'!BU70+'4'!BU70+'5'!BU70+'6'!BU70+'7'!BU70+'8'!BU70+'9'!BU70+'10'!BU70+'11'!BU70+'12'!BU70</f>
        <v>0</v>
      </c>
      <c r="BV76" s="74">
        <f>'1'!BV70+'2'!BV70+'3'!BV70+'4'!BV70+'5'!BV70+'6'!BV70+'7'!BV70+'8'!BV70+'9'!BV70+'10'!BV70+'11'!BV70+'12'!BV70</f>
        <v>0</v>
      </c>
      <c r="BW76" s="74">
        <f>'1'!BW70+'2'!BW70+'3'!BW70+'4'!BW70+'5'!BW70+'6'!BW70+'7'!BW70+'8'!BW70+'9'!BW70+'10'!BW70+'11'!BW70+'12'!BW70</f>
        <v>0</v>
      </c>
      <c r="BX76" s="75">
        <f t="shared" si="6"/>
        <v>1510</v>
      </c>
      <c r="BY76" s="74">
        <f>'1'!BY70+'2'!BY70+'3'!BY70+'4'!BY70+'5'!BY70+'6'!BY70+'7'!BY70+'8'!BY70+'9'!BY70+'10'!BY70+'11'!BY70+'12'!BY70</f>
        <v>0</v>
      </c>
      <c r="BZ76" s="76">
        <f>'1'!BZ70+'2'!BZ70+'3'!BZ70+'4'!BZ70+'5'!BZ70+'6'!BZ70+'7'!BZ70+'8'!BZ70+'9'!BZ70+'10'!BZ70+'11'!BZ70+'12'!BZ70</f>
        <v>0</v>
      </c>
      <c r="CA76" s="79">
        <f>'1'!CA70+'2'!CA70+'3'!CA70+'4'!CA70+'5'!CA70+'6'!CA70+'7'!CA70+'8'!CA70+'9'!CA70+'10'!CA70+'11'!CA70+'12'!CA70</f>
        <v>69469</v>
      </c>
      <c r="CB76" s="80">
        <f>'1'!CB70+'2'!CB70+'3'!CB70+'4'!CB70+'5'!CB70+'6'!CB70+'7'!CB70+'8'!CB70+'9'!CB70+'10'!CB70+'11'!CB70+'12'!CB70</f>
        <v>0</v>
      </c>
      <c r="CC76" s="59">
        <f>'1'!CC70+'2'!CC70+'3'!CC70+'4'!CC70+'5'!CC70+'6'!CC70+'7'!CC70+'8'!CC70+'9'!CC70+'10'!CC70+'11'!CC70+'12'!CC70</f>
        <v>30</v>
      </c>
      <c r="CD76" s="59">
        <f>'1'!CD70+'2'!CD70+'3'!CD70+'4'!CD70+'5'!CD70+'6'!CD70+'7'!CD70+'8'!CD70+'9'!CD70+'10'!CD70+'11'!CD70+'12'!CD70</f>
        <v>0</v>
      </c>
      <c r="CE76" s="59">
        <f>'1'!CE70+'2'!CE70+'3'!CE70+'4'!CE70+'5'!CE70+'6'!CE70+'7'!CE70+'8'!CE70+'9'!CE70+'10'!CE70+'11'!CE70+'12'!CE70</f>
        <v>100</v>
      </c>
      <c r="CF76" s="59">
        <f>'1'!CF70+'2'!CF70+'3'!CF70+'4'!CF70+'5'!CF70+'6'!CF70+'7'!CF70+'8'!CF70+'9'!CF70+'10'!CF70+'11'!CF70+'12'!CF70</f>
        <v>0</v>
      </c>
      <c r="CG76" s="59">
        <f>'1'!CG70+'2'!CG70+'3'!CG70+'4'!CG70+'5'!CG70+'6'!CG70+'7'!CG70+'8'!CG70+'9'!CG70+'10'!CG70+'11'!CG70+'12'!CG70</f>
        <v>14385</v>
      </c>
      <c r="CH76" s="59">
        <f>'1'!CH70+'2'!CH70+'3'!CH70+'4'!CH70+'5'!CH70+'6'!CH70+'7'!CH70+'8'!CH70+'9'!CH70+'10'!CH70+'11'!CH70+'12'!CH70</f>
        <v>0</v>
      </c>
      <c r="CI76" s="59">
        <f>'1'!CI70+'2'!CI70+'3'!CI70+'4'!CI70+'5'!CI70+'6'!CI70+'7'!CI70+'8'!CI70+'9'!CI70+'10'!CI70+'11'!CI70+'12'!CI70</f>
        <v>0</v>
      </c>
      <c r="CJ76" s="59">
        <f>'1'!CJ70+'2'!CJ70+'3'!CJ70+'4'!CJ70+'5'!CJ70+'6'!CJ70+'7'!CJ70+'8'!CJ70+'9'!CJ70+'10'!CJ70+'11'!CJ70+'12'!CJ70</f>
        <v>0</v>
      </c>
      <c r="CK76" s="59">
        <f>'1'!CK70+'2'!CK70+'3'!CK70+'4'!CK70+'5'!CK70+'6'!CK70+'7'!CK70+'8'!CK70+'9'!CK70+'10'!CK70+'11'!CK70+'12'!CK70</f>
        <v>0</v>
      </c>
      <c r="CL76" s="81">
        <f>'1'!CL70+'2'!CL70+'3'!CL70+'4'!CL70+'5'!CL70+'6'!CL70+'7'!CL70+'8'!CL70+'9'!CL70+'10'!CL70+'11'!CL70+'12'!CL70</f>
        <v>0</v>
      </c>
      <c r="CM76" s="82">
        <f>'1'!CM70+'2'!CM70+'3'!CM70+'4'!CM70+'5'!CM70+'6'!CM70+'7'!CM70+'8'!CM70+'9'!CM70+'10'!CM70+'11'!CM70+'12'!CM70</f>
        <v>0</v>
      </c>
      <c r="CN76" s="62">
        <f>'1'!CN70+'2'!CN70+'3'!CN70+'4'!CN70+'5'!CN70+'6'!CN70+'7'!CN70+'8'!CN70+'9'!CN70+'10'!CN70+'11'!CN70+'12'!CN70</f>
        <v>0</v>
      </c>
      <c r="CO76" s="63">
        <f t="shared" si="7"/>
        <v>0</v>
      </c>
      <c r="CP76" s="64">
        <f>'1'!CP70+'2'!CP70+'3'!CP70+'4'!CP70+'5'!CP70+'6'!CP70+'7'!CP70+'8'!CP70+'9'!CP70+'10'!CP70+'11'!CP70+'12'!CP70</f>
        <v>0</v>
      </c>
      <c r="CQ76" s="64">
        <f>'1'!CQ70+'2'!CQ70+'3'!CQ70+'4'!CQ70+'5'!CQ70+'6'!CQ70+'7'!CQ70+'8'!CQ70+'9'!CQ70+'10'!CQ70+'11'!CQ70+'12'!CQ70</f>
        <v>0</v>
      </c>
      <c r="CR76" s="65">
        <f>'1'!CR70+'2'!CR70+'3'!CR70+'4'!CR70+'5'!CR70+'6'!CR70+'7'!CR70+'8'!CR70+'9'!CR70+'10'!CR70+'11'!CR70+'12'!CR70</f>
        <v>0</v>
      </c>
      <c r="CS76" s="65">
        <f t="shared" si="3"/>
        <v>0</v>
      </c>
      <c r="CT76" s="66">
        <f>'1'!CT70+'2'!CT70+'3'!CT70+'4'!CT70+'5'!CT70+'6'!CT70+'7'!CT70+'8'!CT70+'9'!CT70+'10'!CT70+'11'!CT70+'12'!CT70</f>
        <v>0</v>
      </c>
      <c r="CU76" s="67">
        <f>'1'!CU70+'2'!CU70+'3'!CU70+'4'!CU70+'5'!CU70+'6'!CU70+'7'!CU70+'8'!CU70+'9'!CU70+'10'!CU70+'11'!CU70+'12'!CU70</f>
        <v>350</v>
      </c>
      <c r="CV76" s="68">
        <f>'1'!CV70+'2'!CV70+'3'!CV70+'4'!CV70+'5'!CV70+'6'!CV70+'7'!CV70+'8'!CV70+'9'!CV70+'10'!CV70+'11'!CV70+'12'!CV70</f>
        <v>0</v>
      </c>
      <c r="CW76" s="69">
        <f>'1'!CW70+'2'!CW70+'3'!CW70+'4'!CW70+'5'!CW70+'6'!CW70+'7'!CW70+'8'!CW70+'9'!CW70+'10'!CW70+'11'!CW70+'12'!CW70</f>
        <v>0</v>
      </c>
      <c r="CX76" s="70">
        <f>'1'!CX70+'2'!CX70+'3'!CX70+'4'!CX70+'5'!CX70+'6'!CX70+'7'!CX70+'8'!CX70+'9'!CX70+'10'!CX70+'11'!CX70+'12'!CX70</f>
        <v>0</v>
      </c>
      <c r="CY76" s="67">
        <f>'1'!CY70+'2'!CY70+'3'!CY70+'4'!CY70+'5'!CY70+'6'!CY70+'7'!CY70+'8'!CY70+'9'!CY70+'10'!CY70+'11'!CY70+'12'!CY70</f>
        <v>0</v>
      </c>
      <c r="DA76" s="7"/>
    </row>
    <row r="77" spans="1:105" s="49" customFormat="1" ht="12" customHeight="1" x14ac:dyDescent="0.2">
      <c r="A77" s="50">
        <v>430379</v>
      </c>
      <c r="B77" s="51"/>
      <c r="C77" s="51" t="s">
        <v>161</v>
      </c>
      <c r="D77" s="73">
        <f t="shared" si="4"/>
        <v>0</v>
      </c>
      <c r="E77" s="74">
        <f>'1'!E71+'2'!E71+'3'!E71+'4'!E71+'5'!E71+'6'!E71+'7'!E71+'8'!E71+'9'!E71+'10'!E71+'11'!E71+'12'!E71</f>
        <v>0</v>
      </c>
      <c r="F77" s="74">
        <f>'1'!F71+'2'!F71+'3'!F71+'4'!F71+'5'!F71+'6'!F71+'7'!F71+'8'!F71+'9'!F71+'10'!F71+'11'!F71+'12'!F71</f>
        <v>0</v>
      </c>
      <c r="G77" s="74">
        <f>'1'!G71+'2'!G71+'3'!G71+'4'!G71+'5'!G71+'6'!G71+'7'!G71+'8'!G71+'9'!G71+'10'!G71+'11'!G71+'12'!G71</f>
        <v>0</v>
      </c>
      <c r="H77" s="74">
        <f>'1'!H71+'2'!H71+'3'!H71+'4'!H71+'5'!H71+'6'!H71+'7'!H71+'8'!H71+'9'!H71+'10'!H71+'11'!H71+'12'!H71</f>
        <v>0</v>
      </c>
      <c r="I77" s="74">
        <f>'1'!I71+'2'!I71+'3'!I71+'4'!I71+'5'!I71+'6'!I71+'7'!I71+'8'!I71+'9'!I71+'10'!I71+'11'!I71+'12'!I71</f>
        <v>0</v>
      </c>
      <c r="J77" s="74">
        <f>'1'!J71+'2'!J71+'3'!J71+'4'!J71+'5'!J71+'6'!J71+'7'!J71+'8'!J71+'9'!J71+'10'!J71+'11'!J71+'12'!J71</f>
        <v>0</v>
      </c>
      <c r="K77" s="74">
        <f>'1'!K71+'2'!K71+'3'!K71+'4'!K71+'5'!K71+'6'!K71+'7'!K71+'8'!K71+'9'!K71+'10'!K71+'11'!K71+'12'!K71</f>
        <v>0</v>
      </c>
      <c r="L77" s="74">
        <f>'1'!L71+'2'!L71+'3'!L71+'4'!L71+'5'!L71+'6'!L71+'7'!L71+'8'!L71+'9'!L71+'10'!L71+'11'!L71+'12'!L71</f>
        <v>0</v>
      </c>
      <c r="M77" s="74">
        <f>'1'!M71+'2'!M71+'3'!M71+'4'!M71+'5'!M71+'6'!M71+'7'!M71+'8'!M71+'9'!M71+'10'!M71+'11'!M71+'12'!M71</f>
        <v>0</v>
      </c>
      <c r="N77" s="74">
        <f>'1'!N71+'2'!N71+'3'!N71+'4'!N71+'5'!N71+'6'!N71+'7'!N71+'8'!N71+'9'!N71+'10'!N71+'11'!N71+'12'!N71</f>
        <v>0</v>
      </c>
      <c r="O77" s="74">
        <f>'1'!O71+'2'!O71+'3'!O71+'4'!O71+'5'!O71+'6'!O71+'7'!O71+'8'!O71+'9'!O71+'10'!O71+'11'!O71+'12'!O71</f>
        <v>0</v>
      </c>
      <c r="P77" s="74">
        <f>'1'!P71+'2'!P71+'3'!P71+'4'!P71+'5'!P71+'6'!P71+'7'!P71+'8'!P71+'9'!P71+'10'!P71+'11'!P71+'12'!P71</f>
        <v>0</v>
      </c>
      <c r="Q77" s="74">
        <f>'1'!Q71+'2'!Q71+'3'!Q71+'4'!Q71+'5'!Q71+'6'!Q71+'7'!Q71+'8'!Q71+'9'!Q71+'10'!Q71+'11'!Q71+'12'!Q71</f>
        <v>0</v>
      </c>
      <c r="R77" s="74">
        <f>'1'!R71+'2'!R71+'3'!R71+'4'!R71+'5'!R71+'6'!R71+'7'!R71+'8'!R71+'9'!R71+'10'!R71+'11'!R71+'12'!R71</f>
        <v>0</v>
      </c>
      <c r="S77" s="74">
        <f>'1'!S71+'2'!S71+'3'!S71+'4'!S71+'5'!S71+'6'!S71+'7'!S71+'8'!S71+'9'!S71+'10'!S71+'11'!S71+'12'!S71</f>
        <v>0</v>
      </c>
      <c r="T77" s="74">
        <f>'1'!T71+'2'!T71+'3'!T71+'4'!T71+'5'!T71+'6'!T71+'7'!T71+'8'!T71+'9'!T71+'10'!T71+'11'!T71+'12'!T71</f>
        <v>0</v>
      </c>
      <c r="U77" s="74">
        <f>'1'!U71+'2'!U71+'3'!U71+'4'!U71+'5'!U71+'6'!U71+'7'!U71+'8'!U71+'9'!U71+'10'!U71+'11'!U71+'12'!U71</f>
        <v>0</v>
      </c>
      <c r="V77" s="74">
        <f>'1'!V71+'2'!V71+'3'!V71+'4'!V71+'5'!V71+'6'!V71+'7'!V71+'8'!V71+'9'!V71+'10'!V71+'11'!V71+'12'!V71</f>
        <v>0</v>
      </c>
      <c r="W77" s="74">
        <f>'1'!W71+'2'!W71+'3'!W71+'4'!W71+'5'!W71+'6'!W71+'7'!W71+'8'!W71+'9'!W71+'10'!W71+'11'!W71+'12'!W71</f>
        <v>0</v>
      </c>
      <c r="X77" s="74">
        <f>'1'!X71+'2'!X71+'3'!X71+'4'!X71+'5'!X71+'6'!X71+'7'!X71+'8'!X71+'9'!X71+'10'!X71+'11'!X71+'12'!X71</f>
        <v>0</v>
      </c>
      <c r="Y77" s="74">
        <f>'1'!Y71+'2'!Y71+'3'!Y71+'4'!Y71+'5'!Y71+'6'!Y71+'7'!Y71+'8'!Y71+'9'!Y71+'10'!Y71+'11'!Y71+'12'!Y71</f>
        <v>0</v>
      </c>
      <c r="Z77" s="74">
        <f>'1'!Z71+'2'!Z71+'3'!Z71+'4'!Z71+'5'!Z71+'6'!Z71+'7'!Z71+'8'!Z71+'9'!Z71+'10'!Z71+'11'!Z71+'12'!Z71</f>
        <v>0</v>
      </c>
      <c r="AA77" s="74">
        <f>'1'!AA71+'2'!AA71+'3'!AA71+'4'!AA71+'5'!AA71+'6'!AA71+'7'!AA71+'8'!AA71+'9'!AA71+'10'!AA71+'11'!AA71+'12'!AA71</f>
        <v>0</v>
      </c>
      <c r="AB77" s="74">
        <f>'1'!AB71+'2'!AB71+'3'!AB71+'4'!AB71+'5'!AB71+'6'!AB71+'7'!AB71+'8'!AB71+'9'!AB71+'10'!AB71+'11'!AB71+'12'!AB71</f>
        <v>0</v>
      </c>
      <c r="AC77" s="74">
        <f>'1'!AC71+'2'!AC71+'3'!AC71+'4'!AC71+'5'!AC71+'6'!AC71+'7'!AC71+'8'!AC71+'9'!AC71+'10'!AC71+'11'!AC71+'12'!AC71</f>
        <v>0</v>
      </c>
      <c r="AD77" s="74">
        <f>'1'!AD71+'2'!AD71+'3'!AD71+'4'!AD71+'5'!AD71+'6'!AD71+'7'!AD71+'8'!AD71+'9'!AD71+'10'!AD71+'11'!AD71+'12'!AD71</f>
        <v>0</v>
      </c>
      <c r="AE77" s="74">
        <f>'1'!AE71+'2'!AE71+'3'!AE71+'4'!AE71+'5'!AE71+'6'!AE71+'7'!AE71+'8'!AE71+'9'!AE71+'10'!AE71+'11'!AE71+'12'!AE71</f>
        <v>0</v>
      </c>
      <c r="AF77" s="74">
        <f>'1'!AF71+'2'!AF71+'3'!AF71+'4'!AF71+'5'!AF71+'6'!AF71+'7'!AF71+'8'!AF71+'9'!AF71+'10'!AF71+'11'!AF71+'12'!AF71</f>
        <v>0</v>
      </c>
      <c r="AG77" s="74">
        <f>'1'!AG71+'2'!AG71+'3'!AG71+'4'!AG71+'5'!AG71+'6'!AG71+'7'!AG71+'8'!AG71+'9'!AG71+'10'!AG71+'11'!AG71+'12'!AG71</f>
        <v>0</v>
      </c>
      <c r="AH77" s="74">
        <f>'1'!AH71+'2'!AH71+'3'!AH71+'4'!AH71+'5'!AH71+'6'!AH71+'7'!AH71+'8'!AH71+'9'!AH71+'10'!AH71+'11'!AH71+'12'!AH71</f>
        <v>0</v>
      </c>
      <c r="AI77" s="74">
        <f>'1'!AI71+'2'!AI71+'3'!AI71+'4'!AI71+'5'!AI71+'6'!AI71+'7'!AI71+'8'!AI71+'9'!AI71+'10'!AI71+'11'!AI71+'12'!AI71</f>
        <v>0</v>
      </c>
      <c r="AJ77" s="74">
        <f>'1'!AJ71+'2'!AJ71+'3'!AJ71+'4'!AJ71+'5'!AJ71+'6'!AJ71+'7'!AJ71+'8'!AJ71+'9'!AJ71+'10'!AJ71+'11'!AJ71+'12'!AJ71</f>
        <v>0</v>
      </c>
      <c r="AK77" s="74">
        <f>'1'!AK71+'2'!AK71+'3'!AK71+'4'!AK71+'5'!AK71+'6'!AK71+'7'!AK71+'8'!AK71+'9'!AK71+'10'!AK71+'11'!AK71+'12'!AK71</f>
        <v>0</v>
      </c>
      <c r="AL77" s="74">
        <f>'1'!AL71+'2'!AL71+'3'!AL71+'4'!AL71+'5'!AL71+'6'!AL71+'7'!AL71+'8'!AL71+'9'!AL71+'10'!AL71+'11'!AL71+'12'!AL71</f>
        <v>0</v>
      </c>
      <c r="AM77" s="74">
        <f>'1'!AM71+'2'!AM71+'3'!AM71+'4'!AM71+'5'!AM71+'6'!AM71+'7'!AM71+'8'!AM71+'9'!AM71+'10'!AM71+'11'!AM71+'12'!AM71</f>
        <v>0</v>
      </c>
      <c r="AN77" s="74">
        <f>'1'!AN71+'2'!AN71+'3'!AN71+'4'!AN71+'5'!AN71+'6'!AN71+'7'!AN71+'8'!AN71+'9'!AN71+'10'!AN71+'11'!AN71+'12'!AN71</f>
        <v>0</v>
      </c>
      <c r="AO77" s="53">
        <f>'1'!AO71+'2'!AO71+'3'!AO71+'4'!AO71+'5'!AO71+'6'!AO71+'7'!AO71+'8'!AO71+'9'!AO71+'10'!AO71+'11'!AO71+'12'!AO71</f>
        <v>0</v>
      </c>
      <c r="AP77" s="75">
        <f t="shared" si="5"/>
        <v>0</v>
      </c>
      <c r="AQ77" s="74">
        <f>'1'!AQ71+'2'!AQ71+'3'!AQ71+'4'!AQ71+'5'!AQ71+'6'!AQ71+'7'!AQ71+'8'!AQ71+'9'!AQ71+'10'!AQ71+'11'!AQ71+'12'!AQ71</f>
        <v>0</v>
      </c>
      <c r="AR77" s="76">
        <f>'1'!AR71+'2'!AR71+'3'!AR71+'4'!AR71+'5'!AR71+'6'!AR71+'7'!AR71+'8'!AR71+'9'!AR71+'10'!AR71+'11'!AR71+'12'!AR71</f>
        <v>0</v>
      </c>
      <c r="AS77" s="73">
        <f>'1'!AS71+'2'!AS71+'3'!AS71+'4'!AS71+'5'!AS71+'6'!AS71+'7'!AS71+'8'!AS71+'9'!AS71+'10'!AS71+'11'!AS71+'12'!AS71</f>
        <v>0</v>
      </c>
      <c r="AT77" s="77">
        <f>'1'!AT71+'2'!AT71+'3'!AT71+'4'!AT71+'5'!AT71+'6'!AT71+'7'!AT71+'8'!AT71+'9'!AT71+'10'!AT71+'11'!AT71+'12'!AT71</f>
        <v>0</v>
      </c>
      <c r="AU77" s="74">
        <f>'1'!AU71+'2'!AU71+'3'!AU71+'4'!AU71+'5'!AU71+'6'!AU71+'7'!AU71+'8'!AU71+'9'!AU71+'10'!AU71+'11'!AU71+'12'!AU71</f>
        <v>0</v>
      </c>
      <c r="AV77" s="74">
        <f>'1'!AV71+'2'!AV71+'3'!AV71+'4'!AV71+'5'!AV71+'6'!AV71+'7'!AV71+'8'!AV71+'9'!AV71+'10'!AV71+'11'!AV71+'12'!AV71</f>
        <v>0</v>
      </c>
      <c r="AW77" s="74">
        <f>'1'!AW71+'2'!AW71+'3'!AW71+'4'!AW71+'5'!AW71+'6'!AW71+'7'!AW71+'8'!AW71+'9'!AW71+'10'!AW71+'11'!AW71+'12'!AW71</f>
        <v>0</v>
      </c>
      <c r="AX77" s="78">
        <f>'1'!AX71+'2'!AX71+'3'!AX71+'4'!AX71+'5'!AX71+'6'!AX71+'7'!AX71+'8'!AX71+'9'!AX71+'10'!AX71+'11'!AX71+'12'!AX71</f>
        <v>0</v>
      </c>
      <c r="AY77" s="78">
        <f>'1'!AY71+'2'!AY71+'3'!AY71+'4'!AY71+'5'!AY71+'6'!AY71+'7'!AY71+'8'!AY71+'9'!AY71+'10'!AY71+'11'!AY71+'12'!AY71</f>
        <v>0</v>
      </c>
      <c r="AZ77" s="57">
        <f>'1'!AZ71+'2'!AZ71+'3'!AZ71+'4'!AZ71+'5'!AZ71+'6'!AZ71+'7'!AZ71+'8'!AZ71+'9'!AZ71+'10'!AZ71+'11'!AZ71+'12'!AZ71</f>
        <v>0</v>
      </c>
      <c r="BA77" s="74">
        <f>'1'!BA71+'2'!BA71+'3'!BA71+'4'!BA71+'5'!BA71+'6'!BA71+'7'!BA71+'8'!BA71+'9'!BA71+'10'!BA71+'11'!BA71+'12'!BA71</f>
        <v>0</v>
      </c>
      <c r="BB77" s="74">
        <f>'1'!BB71+'2'!BB71+'3'!BB71+'4'!BB71+'5'!BB71+'6'!BB71+'7'!BB71+'8'!BB71+'9'!BB71+'10'!BB71+'11'!BB71+'12'!BB71</f>
        <v>0</v>
      </c>
      <c r="BC77" s="74">
        <f>'1'!BC71+'2'!BC71+'3'!BC71+'4'!BC71+'5'!BC71+'6'!BC71+'7'!BC71+'8'!BC71+'9'!BC71+'10'!BC71+'11'!BC71+'12'!BC71</f>
        <v>0</v>
      </c>
      <c r="BD77" s="74">
        <f>'1'!BD71+'2'!BD71+'3'!BD71+'4'!BD71+'5'!BD71+'6'!BD71+'7'!BD71+'8'!BD71+'9'!BD71+'10'!BD71+'11'!BD71+'12'!BD71</f>
        <v>0</v>
      </c>
      <c r="BE77" s="74">
        <f>'1'!BE71+'2'!BE71+'3'!BE71+'4'!BE71+'5'!BE71+'6'!BE71+'7'!BE71+'8'!BE71+'9'!BE71+'10'!BE71+'11'!BE71+'12'!BE71</f>
        <v>0</v>
      </c>
      <c r="BF77" s="74">
        <f>'1'!BF71+'2'!BF71+'3'!BF71+'4'!BF71+'5'!BF71+'6'!BF71+'7'!BF71+'8'!BF71+'9'!BF71+'10'!BF71+'11'!BF71+'12'!BF71</f>
        <v>0</v>
      </c>
      <c r="BG77" s="74">
        <f>'1'!BG71+'2'!BG71+'3'!BG71+'4'!BG71+'5'!BG71+'6'!BG71+'7'!BG71+'8'!BG71+'9'!BG71+'10'!BG71+'11'!BG71+'12'!BG71</f>
        <v>0</v>
      </c>
      <c r="BH77" s="74">
        <f>'1'!BH71+'2'!BH71+'3'!BH71+'4'!BH71+'5'!BH71+'6'!BH71+'7'!BH71+'8'!BH71+'9'!BH71+'10'!BH71+'11'!BH71+'12'!BH71</f>
        <v>0</v>
      </c>
      <c r="BI77" s="74">
        <f>'1'!BI71+'2'!BI71+'3'!BI71+'4'!BI71+'5'!BI71+'6'!BI71+'7'!BI71+'8'!BI71+'9'!BI71+'10'!BI71+'11'!BI71+'12'!BI71</f>
        <v>0</v>
      </c>
      <c r="BJ77" s="74">
        <f>'1'!BJ71+'2'!BJ71+'3'!BJ71+'4'!BJ71+'5'!BJ71+'6'!BJ71+'7'!BJ71+'8'!BJ71+'9'!BJ71+'10'!BJ71+'11'!BJ71+'12'!BJ71</f>
        <v>0</v>
      </c>
      <c r="BK77" s="74">
        <f>'1'!BK71+'2'!BK71+'3'!BK71+'4'!BK71+'5'!BK71+'6'!BK71+'7'!BK71+'8'!BK71+'9'!BK71+'10'!BK71+'11'!BK71+'12'!BK71</f>
        <v>0</v>
      </c>
      <c r="BL77" s="74">
        <f>'1'!BL71+'2'!BL71+'3'!BL71+'4'!BL71+'5'!BL71+'6'!BL71+'7'!BL71+'8'!BL71+'9'!BL71+'10'!BL71+'11'!BL71+'12'!BL71</f>
        <v>0</v>
      </c>
      <c r="BM77" s="74">
        <f>'1'!BM71+'2'!BM71+'3'!BM71+'4'!BM71+'5'!BM71+'6'!BM71+'7'!BM71+'8'!BM71+'9'!BM71+'10'!BM71+'11'!BM71+'12'!BM71</f>
        <v>0</v>
      </c>
      <c r="BN77" s="74">
        <f>'1'!BN71+'2'!BN71+'3'!BN71+'4'!BN71+'5'!BN71+'6'!BN71+'7'!BN71+'8'!BN71+'9'!BN71+'10'!BN71+'11'!BN71+'12'!BN71</f>
        <v>0</v>
      </c>
      <c r="BO77" s="74">
        <f>'1'!BO71+'2'!BO71+'3'!BO71+'4'!BO71+'5'!BO71+'6'!BO71+'7'!BO71+'8'!BO71+'9'!BO71+'10'!BO71+'11'!BO71+'12'!BO71</f>
        <v>0</v>
      </c>
      <c r="BP77" s="74">
        <f>'1'!BP71+'2'!BP71+'3'!BP71+'4'!BP71+'5'!BP71+'6'!BP71+'7'!BP71+'8'!BP71+'9'!BP71+'10'!BP71+'11'!BP71+'12'!BP71</f>
        <v>0</v>
      </c>
      <c r="BQ77" s="74">
        <f>'1'!BQ71+'2'!BQ71+'3'!BQ71+'4'!BQ71+'5'!BQ71+'6'!BQ71+'7'!BQ71+'8'!BQ71+'9'!BQ71+'10'!BQ71+'11'!BQ71+'12'!BQ71</f>
        <v>0</v>
      </c>
      <c r="BR77" s="74">
        <f>'1'!BR71+'2'!BR71+'3'!BR71+'4'!BR71+'5'!BR71+'6'!BR71+'7'!BR71+'8'!BR71+'9'!BR71+'10'!BR71+'11'!BR71+'12'!BR71</f>
        <v>0</v>
      </c>
      <c r="BS77" s="74">
        <f>'1'!BS71+'2'!BS71+'3'!BS71+'4'!BS71+'5'!BS71+'6'!BS71+'7'!BS71+'8'!BS71+'9'!BS71+'10'!BS71+'11'!BS71+'12'!BS71</f>
        <v>0</v>
      </c>
      <c r="BT77" s="74">
        <f>'1'!BT71+'2'!BT71+'3'!BT71+'4'!BT71+'5'!BT71+'6'!BT71+'7'!BT71+'8'!BT71+'9'!BT71+'10'!BT71+'11'!BT71+'12'!BT71</f>
        <v>0</v>
      </c>
      <c r="BU77" s="74">
        <f>'1'!BU71+'2'!BU71+'3'!BU71+'4'!BU71+'5'!BU71+'6'!BU71+'7'!BU71+'8'!BU71+'9'!BU71+'10'!BU71+'11'!BU71+'12'!BU71</f>
        <v>0</v>
      </c>
      <c r="BV77" s="74">
        <f>'1'!BV71+'2'!BV71+'3'!BV71+'4'!BV71+'5'!BV71+'6'!BV71+'7'!BV71+'8'!BV71+'9'!BV71+'10'!BV71+'11'!BV71+'12'!BV71</f>
        <v>0</v>
      </c>
      <c r="BW77" s="74">
        <f>'1'!BW71+'2'!BW71+'3'!BW71+'4'!BW71+'5'!BW71+'6'!BW71+'7'!BW71+'8'!BW71+'9'!BW71+'10'!BW71+'11'!BW71+'12'!BW71</f>
        <v>0</v>
      </c>
      <c r="BX77" s="75">
        <f t="shared" si="6"/>
        <v>0</v>
      </c>
      <c r="BY77" s="74">
        <f>'1'!BY71+'2'!BY71+'3'!BY71+'4'!BY71+'5'!BY71+'6'!BY71+'7'!BY71+'8'!BY71+'9'!BY71+'10'!BY71+'11'!BY71+'12'!BY71</f>
        <v>0</v>
      </c>
      <c r="BZ77" s="76">
        <f>'1'!BZ71+'2'!BZ71+'3'!BZ71+'4'!BZ71+'5'!BZ71+'6'!BZ71+'7'!BZ71+'8'!BZ71+'9'!BZ71+'10'!BZ71+'11'!BZ71+'12'!BZ71</f>
        <v>0</v>
      </c>
      <c r="CA77" s="79">
        <f>'1'!CA71+'2'!CA71+'3'!CA71+'4'!CA71+'5'!CA71+'6'!CA71+'7'!CA71+'8'!CA71+'9'!CA71+'10'!CA71+'11'!CA71+'12'!CA71</f>
        <v>0</v>
      </c>
      <c r="CB77" s="80">
        <f>'1'!CB71+'2'!CB71+'3'!CB71+'4'!CB71+'5'!CB71+'6'!CB71+'7'!CB71+'8'!CB71+'9'!CB71+'10'!CB71+'11'!CB71+'12'!CB71</f>
        <v>0</v>
      </c>
      <c r="CC77" s="59">
        <f>'1'!CC71+'2'!CC71+'3'!CC71+'4'!CC71+'5'!CC71+'6'!CC71+'7'!CC71+'8'!CC71+'9'!CC71+'10'!CC71+'11'!CC71+'12'!CC71</f>
        <v>0</v>
      </c>
      <c r="CD77" s="59">
        <f>'1'!CD71+'2'!CD71+'3'!CD71+'4'!CD71+'5'!CD71+'6'!CD71+'7'!CD71+'8'!CD71+'9'!CD71+'10'!CD71+'11'!CD71+'12'!CD71</f>
        <v>0</v>
      </c>
      <c r="CE77" s="59">
        <f>'1'!CE71+'2'!CE71+'3'!CE71+'4'!CE71+'5'!CE71+'6'!CE71+'7'!CE71+'8'!CE71+'9'!CE71+'10'!CE71+'11'!CE71+'12'!CE71</f>
        <v>0</v>
      </c>
      <c r="CF77" s="59">
        <f>'1'!CF71+'2'!CF71+'3'!CF71+'4'!CF71+'5'!CF71+'6'!CF71+'7'!CF71+'8'!CF71+'9'!CF71+'10'!CF71+'11'!CF71+'12'!CF71</f>
        <v>0</v>
      </c>
      <c r="CG77" s="59">
        <f>'1'!CG71+'2'!CG71+'3'!CG71+'4'!CG71+'5'!CG71+'6'!CG71+'7'!CG71+'8'!CG71+'9'!CG71+'10'!CG71+'11'!CG71+'12'!CG71</f>
        <v>0</v>
      </c>
      <c r="CH77" s="59">
        <f>'1'!CH71+'2'!CH71+'3'!CH71+'4'!CH71+'5'!CH71+'6'!CH71+'7'!CH71+'8'!CH71+'9'!CH71+'10'!CH71+'11'!CH71+'12'!CH71</f>
        <v>0</v>
      </c>
      <c r="CI77" s="59">
        <f>'1'!CI71+'2'!CI71+'3'!CI71+'4'!CI71+'5'!CI71+'6'!CI71+'7'!CI71+'8'!CI71+'9'!CI71+'10'!CI71+'11'!CI71+'12'!CI71</f>
        <v>0</v>
      </c>
      <c r="CJ77" s="59">
        <f>'1'!CJ71+'2'!CJ71+'3'!CJ71+'4'!CJ71+'5'!CJ71+'6'!CJ71+'7'!CJ71+'8'!CJ71+'9'!CJ71+'10'!CJ71+'11'!CJ71+'12'!CJ71</f>
        <v>0</v>
      </c>
      <c r="CK77" s="59">
        <f>'1'!CK71+'2'!CK71+'3'!CK71+'4'!CK71+'5'!CK71+'6'!CK71+'7'!CK71+'8'!CK71+'9'!CK71+'10'!CK71+'11'!CK71+'12'!CK71</f>
        <v>0</v>
      </c>
      <c r="CL77" s="81">
        <f>'1'!CL71+'2'!CL71+'3'!CL71+'4'!CL71+'5'!CL71+'6'!CL71+'7'!CL71+'8'!CL71+'9'!CL71+'10'!CL71+'11'!CL71+'12'!CL71</f>
        <v>2480000</v>
      </c>
      <c r="CM77" s="82">
        <f>'1'!CM71+'2'!CM71+'3'!CM71+'4'!CM71+'5'!CM71+'6'!CM71+'7'!CM71+'8'!CM71+'9'!CM71+'10'!CM71+'11'!CM71+'12'!CM71</f>
        <v>0</v>
      </c>
      <c r="CN77" s="62">
        <f>'1'!CN71+'2'!CN71+'3'!CN71+'4'!CN71+'5'!CN71+'6'!CN71+'7'!CN71+'8'!CN71+'9'!CN71+'10'!CN71+'11'!CN71+'12'!CN71</f>
        <v>0</v>
      </c>
      <c r="CO77" s="63">
        <f t="shared" si="7"/>
        <v>0</v>
      </c>
      <c r="CP77" s="64">
        <f>'1'!CP71+'2'!CP71+'3'!CP71+'4'!CP71+'5'!CP71+'6'!CP71+'7'!CP71+'8'!CP71+'9'!CP71+'10'!CP71+'11'!CP71+'12'!CP71</f>
        <v>0</v>
      </c>
      <c r="CQ77" s="64">
        <f>'1'!CQ71+'2'!CQ71+'3'!CQ71+'4'!CQ71+'5'!CQ71+'6'!CQ71+'7'!CQ71+'8'!CQ71+'9'!CQ71+'10'!CQ71+'11'!CQ71+'12'!CQ71</f>
        <v>0</v>
      </c>
      <c r="CR77" s="65">
        <f>'1'!CR71+'2'!CR71+'3'!CR71+'4'!CR71+'5'!CR71+'6'!CR71+'7'!CR71+'8'!CR71+'9'!CR71+'10'!CR71+'11'!CR71+'12'!CR71</f>
        <v>0</v>
      </c>
      <c r="CS77" s="65">
        <f t="shared" si="3"/>
        <v>0</v>
      </c>
      <c r="CT77" s="66">
        <f>'1'!CT71+'2'!CT71+'3'!CT71+'4'!CT71+'5'!CT71+'6'!CT71+'7'!CT71+'8'!CT71+'9'!CT71+'10'!CT71+'11'!CT71+'12'!CT71</f>
        <v>0</v>
      </c>
      <c r="CU77" s="67">
        <f>'1'!CU71+'2'!CU71+'3'!CU71+'4'!CU71+'5'!CU71+'6'!CU71+'7'!CU71+'8'!CU71+'9'!CU71+'10'!CU71+'11'!CU71+'12'!CU71</f>
        <v>0</v>
      </c>
      <c r="CV77" s="68">
        <f>'1'!CV71+'2'!CV71+'3'!CV71+'4'!CV71+'5'!CV71+'6'!CV71+'7'!CV71+'8'!CV71+'9'!CV71+'10'!CV71+'11'!CV71+'12'!CV71</f>
        <v>0</v>
      </c>
      <c r="CW77" s="69">
        <f>'1'!CW71+'2'!CW71+'3'!CW71+'4'!CW71+'5'!CW71+'6'!CW71+'7'!CW71+'8'!CW71+'9'!CW71+'10'!CW71+'11'!CW71+'12'!CW71</f>
        <v>0</v>
      </c>
      <c r="CX77" s="70">
        <f>'1'!CX71+'2'!CX71+'3'!CX71+'4'!CX71+'5'!CX71+'6'!CX71+'7'!CX71+'8'!CX71+'9'!CX71+'10'!CX71+'11'!CX71+'12'!CX71</f>
        <v>0</v>
      </c>
      <c r="CY77" s="67">
        <f>'1'!CY71+'2'!CY71+'3'!CY71+'4'!CY71+'5'!CY71+'6'!CY71+'7'!CY71+'8'!CY71+'9'!CY71+'10'!CY71+'11'!CY71+'12'!CY71</f>
        <v>0</v>
      </c>
      <c r="DA77" s="7"/>
    </row>
    <row r="78" spans="1:105" s="49" customFormat="1" ht="12" customHeight="1" x14ac:dyDescent="0.2">
      <c r="A78" s="50">
        <v>430383</v>
      </c>
      <c r="B78" s="51"/>
      <c r="C78" s="51" t="s">
        <v>162</v>
      </c>
      <c r="D78" s="73">
        <f t="shared" si="4"/>
        <v>0</v>
      </c>
      <c r="E78" s="74">
        <f>'1'!E72+'2'!E72+'3'!E72+'4'!E72+'5'!E72+'6'!E72+'7'!E72+'8'!E72+'9'!E72+'10'!E72+'11'!E72+'12'!E72</f>
        <v>0</v>
      </c>
      <c r="F78" s="74">
        <f>'1'!F72+'2'!F72+'3'!F72+'4'!F72+'5'!F72+'6'!F72+'7'!F72+'8'!F72+'9'!F72+'10'!F72+'11'!F72+'12'!F72</f>
        <v>0</v>
      </c>
      <c r="G78" s="74">
        <f>'1'!G72+'2'!G72+'3'!G72+'4'!G72+'5'!G72+'6'!G72+'7'!G72+'8'!G72+'9'!G72+'10'!G72+'11'!G72+'12'!G72</f>
        <v>0</v>
      </c>
      <c r="H78" s="74">
        <f>'1'!H72+'2'!H72+'3'!H72+'4'!H72+'5'!H72+'6'!H72+'7'!H72+'8'!H72+'9'!H72+'10'!H72+'11'!H72+'12'!H72</f>
        <v>0</v>
      </c>
      <c r="I78" s="74">
        <f>'1'!I72+'2'!I72+'3'!I72+'4'!I72+'5'!I72+'6'!I72+'7'!I72+'8'!I72+'9'!I72+'10'!I72+'11'!I72+'12'!I72</f>
        <v>0</v>
      </c>
      <c r="J78" s="74">
        <f>'1'!J72+'2'!J72+'3'!J72+'4'!J72+'5'!J72+'6'!J72+'7'!J72+'8'!J72+'9'!J72+'10'!J72+'11'!J72+'12'!J72</f>
        <v>0</v>
      </c>
      <c r="K78" s="74">
        <f>'1'!K72+'2'!K72+'3'!K72+'4'!K72+'5'!K72+'6'!K72+'7'!K72+'8'!K72+'9'!K72+'10'!K72+'11'!K72+'12'!K72</f>
        <v>0</v>
      </c>
      <c r="L78" s="74">
        <f>'1'!L72+'2'!L72+'3'!L72+'4'!L72+'5'!L72+'6'!L72+'7'!L72+'8'!L72+'9'!L72+'10'!L72+'11'!L72+'12'!L72</f>
        <v>0</v>
      </c>
      <c r="M78" s="74">
        <f>'1'!M72+'2'!M72+'3'!M72+'4'!M72+'5'!M72+'6'!M72+'7'!M72+'8'!M72+'9'!M72+'10'!M72+'11'!M72+'12'!M72</f>
        <v>0</v>
      </c>
      <c r="N78" s="74">
        <f>'1'!N72+'2'!N72+'3'!N72+'4'!N72+'5'!N72+'6'!N72+'7'!N72+'8'!N72+'9'!N72+'10'!N72+'11'!N72+'12'!N72</f>
        <v>0</v>
      </c>
      <c r="O78" s="74">
        <f>'1'!O72+'2'!O72+'3'!O72+'4'!O72+'5'!O72+'6'!O72+'7'!O72+'8'!O72+'9'!O72+'10'!O72+'11'!O72+'12'!O72</f>
        <v>0</v>
      </c>
      <c r="P78" s="74">
        <f>'1'!P72+'2'!P72+'3'!P72+'4'!P72+'5'!P72+'6'!P72+'7'!P72+'8'!P72+'9'!P72+'10'!P72+'11'!P72+'12'!P72</f>
        <v>0</v>
      </c>
      <c r="Q78" s="74">
        <f>'1'!Q72+'2'!Q72+'3'!Q72+'4'!Q72+'5'!Q72+'6'!Q72+'7'!Q72+'8'!Q72+'9'!Q72+'10'!Q72+'11'!Q72+'12'!Q72</f>
        <v>0</v>
      </c>
      <c r="R78" s="74">
        <f>'1'!R72+'2'!R72+'3'!R72+'4'!R72+'5'!R72+'6'!R72+'7'!R72+'8'!R72+'9'!R72+'10'!R72+'11'!R72+'12'!R72</f>
        <v>0</v>
      </c>
      <c r="S78" s="74">
        <f>'1'!S72+'2'!S72+'3'!S72+'4'!S72+'5'!S72+'6'!S72+'7'!S72+'8'!S72+'9'!S72+'10'!S72+'11'!S72+'12'!S72</f>
        <v>0</v>
      </c>
      <c r="T78" s="74">
        <f>'1'!T72+'2'!T72+'3'!T72+'4'!T72+'5'!T72+'6'!T72+'7'!T72+'8'!T72+'9'!T72+'10'!T72+'11'!T72+'12'!T72</f>
        <v>0</v>
      </c>
      <c r="U78" s="74">
        <f>'1'!U72+'2'!U72+'3'!U72+'4'!U72+'5'!U72+'6'!U72+'7'!U72+'8'!U72+'9'!U72+'10'!U72+'11'!U72+'12'!U72</f>
        <v>0</v>
      </c>
      <c r="V78" s="74">
        <f>'1'!V72+'2'!V72+'3'!V72+'4'!V72+'5'!V72+'6'!V72+'7'!V72+'8'!V72+'9'!V72+'10'!V72+'11'!V72+'12'!V72</f>
        <v>0</v>
      </c>
      <c r="W78" s="74">
        <f>'1'!W72+'2'!W72+'3'!W72+'4'!W72+'5'!W72+'6'!W72+'7'!W72+'8'!W72+'9'!W72+'10'!W72+'11'!W72+'12'!W72</f>
        <v>0</v>
      </c>
      <c r="X78" s="74">
        <f>'1'!X72+'2'!X72+'3'!X72+'4'!X72+'5'!X72+'6'!X72+'7'!X72+'8'!X72+'9'!X72+'10'!X72+'11'!X72+'12'!X72</f>
        <v>0</v>
      </c>
      <c r="Y78" s="74">
        <f>'1'!Y72+'2'!Y72+'3'!Y72+'4'!Y72+'5'!Y72+'6'!Y72+'7'!Y72+'8'!Y72+'9'!Y72+'10'!Y72+'11'!Y72+'12'!Y72</f>
        <v>0</v>
      </c>
      <c r="Z78" s="74">
        <f>'1'!Z72+'2'!Z72+'3'!Z72+'4'!Z72+'5'!Z72+'6'!Z72+'7'!Z72+'8'!Z72+'9'!Z72+'10'!Z72+'11'!Z72+'12'!Z72</f>
        <v>0</v>
      </c>
      <c r="AA78" s="74">
        <f>'1'!AA72+'2'!AA72+'3'!AA72+'4'!AA72+'5'!AA72+'6'!AA72+'7'!AA72+'8'!AA72+'9'!AA72+'10'!AA72+'11'!AA72+'12'!AA72</f>
        <v>0</v>
      </c>
      <c r="AB78" s="74">
        <f>'1'!AB72+'2'!AB72+'3'!AB72+'4'!AB72+'5'!AB72+'6'!AB72+'7'!AB72+'8'!AB72+'9'!AB72+'10'!AB72+'11'!AB72+'12'!AB72</f>
        <v>0</v>
      </c>
      <c r="AC78" s="74">
        <f>'1'!AC72+'2'!AC72+'3'!AC72+'4'!AC72+'5'!AC72+'6'!AC72+'7'!AC72+'8'!AC72+'9'!AC72+'10'!AC72+'11'!AC72+'12'!AC72</f>
        <v>0</v>
      </c>
      <c r="AD78" s="74">
        <f>'1'!AD72+'2'!AD72+'3'!AD72+'4'!AD72+'5'!AD72+'6'!AD72+'7'!AD72+'8'!AD72+'9'!AD72+'10'!AD72+'11'!AD72+'12'!AD72</f>
        <v>0</v>
      </c>
      <c r="AE78" s="74">
        <f>'1'!AE72+'2'!AE72+'3'!AE72+'4'!AE72+'5'!AE72+'6'!AE72+'7'!AE72+'8'!AE72+'9'!AE72+'10'!AE72+'11'!AE72+'12'!AE72</f>
        <v>0</v>
      </c>
      <c r="AF78" s="74">
        <f>'1'!AF72+'2'!AF72+'3'!AF72+'4'!AF72+'5'!AF72+'6'!AF72+'7'!AF72+'8'!AF72+'9'!AF72+'10'!AF72+'11'!AF72+'12'!AF72</f>
        <v>0</v>
      </c>
      <c r="AG78" s="74">
        <f>'1'!AG72+'2'!AG72+'3'!AG72+'4'!AG72+'5'!AG72+'6'!AG72+'7'!AG72+'8'!AG72+'9'!AG72+'10'!AG72+'11'!AG72+'12'!AG72</f>
        <v>0</v>
      </c>
      <c r="AH78" s="74">
        <f>'1'!AH72+'2'!AH72+'3'!AH72+'4'!AH72+'5'!AH72+'6'!AH72+'7'!AH72+'8'!AH72+'9'!AH72+'10'!AH72+'11'!AH72+'12'!AH72</f>
        <v>0</v>
      </c>
      <c r="AI78" s="74">
        <f>'1'!AI72+'2'!AI72+'3'!AI72+'4'!AI72+'5'!AI72+'6'!AI72+'7'!AI72+'8'!AI72+'9'!AI72+'10'!AI72+'11'!AI72+'12'!AI72</f>
        <v>0</v>
      </c>
      <c r="AJ78" s="74">
        <f>'1'!AJ72+'2'!AJ72+'3'!AJ72+'4'!AJ72+'5'!AJ72+'6'!AJ72+'7'!AJ72+'8'!AJ72+'9'!AJ72+'10'!AJ72+'11'!AJ72+'12'!AJ72</f>
        <v>0</v>
      </c>
      <c r="AK78" s="74">
        <f>'1'!AK72+'2'!AK72+'3'!AK72+'4'!AK72+'5'!AK72+'6'!AK72+'7'!AK72+'8'!AK72+'9'!AK72+'10'!AK72+'11'!AK72+'12'!AK72</f>
        <v>0</v>
      </c>
      <c r="AL78" s="74">
        <f>'1'!AL72+'2'!AL72+'3'!AL72+'4'!AL72+'5'!AL72+'6'!AL72+'7'!AL72+'8'!AL72+'9'!AL72+'10'!AL72+'11'!AL72+'12'!AL72</f>
        <v>0</v>
      </c>
      <c r="AM78" s="74">
        <f>'1'!AM72+'2'!AM72+'3'!AM72+'4'!AM72+'5'!AM72+'6'!AM72+'7'!AM72+'8'!AM72+'9'!AM72+'10'!AM72+'11'!AM72+'12'!AM72</f>
        <v>0</v>
      </c>
      <c r="AN78" s="74">
        <f>'1'!AN72+'2'!AN72+'3'!AN72+'4'!AN72+'5'!AN72+'6'!AN72+'7'!AN72+'8'!AN72+'9'!AN72+'10'!AN72+'11'!AN72+'12'!AN72</f>
        <v>0</v>
      </c>
      <c r="AO78" s="53">
        <f>'1'!AO72+'2'!AO72+'3'!AO72+'4'!AO72+'5'!AO72+'6'!AO72+'7'!AO72+'8'!AO72+'9'!AO72+'10'!AO72+'11'!AO72+'12'!AO72</f>
        <v>0</v>
      </c>
      <c r="AP78" s="75">
        <f t="shared" si="5"/>
        <v>0</v>
      </c>
      <c r="AQ78" s="74">
        <f>'1'!AQ72+'2'!AQ72+'3'!AQ72+'4'!AQ72+'5'!AQ72+'6'!AQ72+'7'!AQ72+'8'!AQ72+'9'!AQ72+'10'!AQ72+'11'!AQ72+'12'!AQ72</f>
        <v>0</v>
      </c>
      <c r="AR78" s="76">
        <f>'1'!AR72+'2'!AR72+'3'!AR72+'4'!AR72+'5'!AR72+'6'!AR72+'7'!AR72+'8'!AR72+'9'!AR72+'10'!AR72+'11'!AR72+'12'!AR72</f>
        <v>0</v>
      </c>
      <c r="AS78" s="73">
        <f>'1'!AS72+'2'!AS72+'3'!AS72+'4'!AS72+'5'!AS72+'6'!AS72+'7'!AS72+'8'!AS72+'9'!AS72+'10'!AS72+'11'!AS72+'12'!AS72</f>
        <v>0</v>
      </c>
      <c r="AT78" s="77">
        <f>'1'!AT72+'2'!AT72+'3'!AT72+'4'!AT72+'5'!AT72+'6'!AT72+'7'!AT72+'8'!AT72+'9'!AT72+'10'!AT72+'11'!AT72+'12'!AT72</f>
        <v>0</v>
      </c>
      <c r="AU78" s="74">
        <f>'1'!AU72+'2'!AU72+'3'!AU72+'4'!AU72+'5'!AU72+'6'!AU72+'7'!AU72+'8'!AU72+'9'!AU72+'10'!AU72+'11'!AU72+'12'!AU72</f>
        <v>0</v>
      </c>
      <c r="AV78" s="74">
        <f>'1'!AV72+'2'!AV72+'3'!AV72+'4'!AV72+'5'!AV72+'6'!AV72+'7'!AV72+'8'!AV72+'9'!AV72+'10'!AV72+'11'!AV72+'12'!AV72</f>
        <v>0</v>
      </c>
      <c r="AW78" s="74">
        <f>'1'!AW72+'2'!AW72+'3'!AW72+'4'!AW72+'5'!AW72+'6'!AW72+'7'!AW72+'8'!AW72+'9'!AW72+'10'!AW72+'11'!AW72+'12'!AW72</f>
        <v>0</v>
      </c>
      <c r="AX78" s="78">
        <f>'1'!AX72+'2'!AX72+'3'!AX72+'4'!AX72+'5'!AX72+'6'!AX72+'7'!AX72+'8'!AX72+'9'!AX72+'10'!AX72+'11'!AX72+'12'!AX72</f>
        <v>0</v>
      </c>
      <c r="AY78" s="78">
        <f>'1'!AY72+'2'!AY72+'3'!AY72+'4'!AY72+'5'!AY72+'6'!AY72+'7'!AY72+'8'!AY72+'9'!AY72+'10'!AY72+'11'!AY72+'12'!AY72</f>
        <v>0</v>
      </c>
      <c r="AZ78" s="57">
        <f>'1'!AZ72+'2'!AZ72+'3'!AZ72+'4'!AZ72+'5'!AZ72+'6'!AZ72+'7'!AZ72+'8'!AZ72+'9'!AZ72+'10'!AZ72+'11'!AZ72+'12'!AZ72</f>
        <v>0</v>
      </c>
      <c r="BA78" s="74">
        <f>'1'!BA72+'2'!BA72+'3'!BA72+'4'!BA72+'5'!BA72+'6'!BA72+'7'!BA72+'8'!BA72+'9'!BA72+'10'!BA72+'11'!BA72+'12'!BA72</f>
        <v>0</v>
      </c>
      <c r="BB78" s="74">
        <f>'1'!BB72+'2'!BB72+'3'!BB72+'4'!BB72+'5'!BB72+'6'!BB72+'7'!BB72+'8'!BB72+'9'!BB72+'10'!BB72+'11'!BB72+'12'!BB72</f>
        <v>0</v>
      </c>
      <c r="BC78" s="74">
        <f>'1'!BC72+'2'!BC72+'3'!BC72+'4'!BC72+'5'!BC72+'6'!BC72+'7'!BC72+'8'!BC72+'9'!BC72+'10'!BC72+'11'!BC72+'12'!BC72</f>
        <v>0</v>
      </c>
      <c r="BD78" s="74">
        <f>'1'!BD72+'2'!BD72+'3'!BD72+'4'!BD72+'5'!BD72+'6'!BD72+'7'!BD72+'8'!BD72+'9'!BD72+'10'!BD72+'11'!BD72+'12'!BD72</f>
        <v>0</v>
      </c>
      <c r="BE78" s="74">
        <f>'1'!BE72+'2'!BE72+'3'!BE72+'4'!BE72+'5'!BE72+'6'!BE72+'7'!BE72+'8'!BE72+'9'!BE72+'10'!BE72+'11'!BE72+'12'!BE72</f>
        <v>0</v>
      </c>
      <c r="BF78" s="74">
        <f>'1'!BF72+'2'!BF72+'3'!BF72+'4'!BF72+'5'!BF72+'6'!BF72+'7'!BF72+'8'!BF72+'9'!BF72+'10'!BF72+'11'!BF72+'12'!BF72</f>
        <v>0</v>
      </c>
      <c r="BG78" s="74">
        <f>'1'!BG72+'2'!BG72+'3'!BG72+'4'!BG72+'5'!BG72+'6'!BG72+'7'!BG72+'8'!BG72+'9'!BG72+'10'!BG72+'11'!BG72+'12'!BG72</f>
        <v>0</v>
      </c>
      <c r="BH78" s="74">
        <f>'1'!BH72+'2'!BH72+'3'!BH72+'4'!BH72+'5'!BH72+'6'!BH72+'7'!BH72+'8'!BH72+'9'!BH72+'10'!BH72+'11'!BH72+'12'!BH72</f>
        <v>0</v>
      </c>
      <c r="BI78" s="74">
        <f>'1'!BI72+'2'!BI72+'3'!BI72+'4'!BI72+'5'!BI72+'6'!BI72+'7'!BI72+'8'!BI72+'9'!BI72+'10'!BI72+'11'!BI72+'12'!BI72</f>
        <v>0</v>
      </c>
      <c r="BJ78" s="74">
        <f>'1'!BJ72+'2'!BJ72+'3'!BJ72+'4'!BJ72+'5'!BJ72+'6'!BJ72+'7'!BJ72+'8'!BJ72+'9'!BJ72+'10'!BJ72+'11'!BJ72+'12'!BJ72</f>
        <v>0</v>
      </c>
      <c r="BK78" s="74">
        <f>'1'!BK72+'2'!BK72+'3'!BK72+'4'!BK72+'5'!BK72+'6'!BK72+'7'!BK72+'8'!BK72+'9'!BK72+'10'!BK72+'11'!BK72+'12'!BK72</f>
        <v>0</v>
      </c>
      <c r="BL78" s="74">
        <f>'1'!BL72+'2'!BL72+'3'!BL72+'4'!BL72+'5'!BL72+'6'!BL72+'7'!BL72+'8'!BL72+'9'!BL72+'10'!BL72+'11'!BL72+'12'!BL72</f>
        <v>0</v>
      </c>
      <c r="BM78" s="74">
        <f>'1'!BM72+'2'!BM72+'3'!BM72+'4'!BM72+'5'!BM72+'6'!BM72+'7'!BM72+'8'!BM72+'9'!BM72+'10'!BM72+'11'!BM72+'12'!BM72</f>
        <v>0</v>
      </c>
      <c r="BN78" s="74">
        <f>'1'!BN72+'2'!BN72+'3'!BN72+'4'!BN72+'5'!BN72+'6'!BN72+'7'!BN72+'8'!BN72+'9'!BN72+'10'!BN72+'11'!BN72+'12'!BN72</f>
        <v>0</v>
      </c>
      <c r="BO78" s="74">
        <f>'1'!BO72+'2'!BO72+'3'!BO72+'4'!BO72+'5'!BO72+'6'!BO72+'7'!BO72+'8'!BO72+'9'!BO72+'10'!BO72+'11'!BO72+'12'!BO72</f>
        <v>0</v>
      </c>
      <c r="BP78" s="74">
        <f>'1'!BP72+'2'!BP72+'3'!BP72+'4'!BP72+'5'!BP72+'6'!BP72+'7'!BP72+'8'!BP72+'9'!BP72+'10'!BP72+'11'!BP72+'12'!BP72</f>
        <v>0</v>
      </c>
      <c r="BQ78" s="74">
        <f>'1'!BQ72+'2'!BQ72+'3'!BQ72+'4'!BQ72+'5'!BQ72+'6'!BQ72+'7'!BQ72+'8'!BQ72+'9'!BQ72+'10'!BQ72+'11'!BQ72+'12'!BQ72</f>
        <v>0</v>
      </c>
      <c r="BR78" s="74">
        <f>'1'!BR72+'2'!BR72+'3'!BR72+'4'!BR72+'5'!BR72+'6'!BR72+'7'!BR72+'8'!BR72+'9'!BR72+'10'!BR72+'11'!BR72+'12'!BR72</f>
        <v>0</v>
      </c>
      <c r="BS78" s="74">
        <f>'1'!BS72+'2'!BS72+'3'!BS72+'4'!BS72+'5'!BS72+'6'!BS72+'7'!BS72+'8'!BS72+'9'!BS72+'10'!BS72+'11'!BS72+'12'!BS72</f>
        <v>0</v>
      </c>
      <c r="BT78" s="74">
        <f>'1'!BT72+'2'!BT72+'3'!BT72+'4'!BT72+'5'!BT72+'6'!BT72+'7'!BT72+'8'!BT72+'9'!BT72+'10'!BT72+'11'!BT72+'12'!BT72</f>
        <v>0</v>
      </c>
      <c r="BU78" s="74">
        <f>'1'!BU72+'2'!BU72+'3'!BU72+'4'!BU72+'5'!BU72+'6'!BU72+'7'!BU72+'8'!BU72+'9'!BU72+'10'!BU72+'11'!BU72+'12'!BU72</f>
        <v>0</v>
      </c>
      <c r="BV78" s="74">
        <f>'1'!BV72+'2'!BV72+'3'!BV72+'4'!BV72+'5'!BV72+'6'!BV72+'7'!BV72+'8'!BV72+'9'!BV72+'10'!BV72+'11'!BV72+'12'!BV72</f>
        <v>0</v>
      </c>
      <c r="BW78" s="74">
        <f>'1'!BW72+'2'!BW72+'3'!BW72+'4'!BW72+'5'!BW72+'6'!BW72+'7'!BW72+'8'!BW72+'9'!BW72+'10'!BW72+'11'!BW72+'12'!BW72</f>
        <v>0</v>
      </c>
      <c r="BX78" s="75">
        <f t="shared" si="6"/>
        <v>0</v>
      </c>
      <c r="BY78" s="74">
        <f>'1'!BY72+'2'!BY72+'3'!BY72+'4'!BY72+'5'!BY72+'6'!BY72+'7'!BY72+'8'!BY72+'9'!BY72+'10'!BY72+'11'!BY72+'12'!BY72</f>
        <v>0</v>
      </c>
      <c r="BZ78" s="76">
        <f>'1'!BZ72+'2'!BZ72+'3'!BZ72+'4'!BZ72+'5'!BZ72+'6'!BZ72+'7'!BZ72+'8'!BZ72+'9'!BZ72+'10'!BZ72+'11'!BZ72+'12'!BZ72</f>
        <v>0</v>
      </c>
      <c r="CA78" s="79">
        <f>'1'!CA72+'2'!CA72+'3'!CA72+'4'!CA72+'5'!CA72+'6'!CA72+'7'!CA72+'8'!CA72+'9'!CA72+'10'!CA72+'11'!CA72+'12'!CA72</f>
        <v>0</v>
      </c>
      <c r="CB78" s="80">
        <f>'1'!CB72+'2'!CB72+'3'!CB72+'4'!CB72+'5'!CB72+'6'!CB72+'7'!CB72+'8'!CB72+'9'!CB72+'10'!CB72+'11'!CB72+'12'!CB72</f>
        <v>0</v>
      </c>
      <c r="CC78" s="59">
        <f>'1'!CC72+'2'!CC72+'3'!CC72+'4'!CC72+'5'!CC72+'6'!CC72+'7'!CC72+'8'!CC72+'9'!CC72+'10'!CC72+'11'!CC72+'12'!CC72</f>
        <v>0</v>
      </c>
      <c r="CD78" s="59">
        <f>'1'!CD72+'2'!CD72+'3'!CD72+'4'!CD72+'5'!CD72+'6'!CD72+'7'!CD72+'8'!CD72+'9'!CD72+'10'!CD72+'11'!CD72+'12'!CD72</f>
        <v>0</v>
      </c>
      <c r="CE78" s="59">
        <f>'1'!CE72+'2'!CE72+'3'!CE72+'4'!CE72+'5'!CE72+'6'!CE72+'7'!CE72+'8'!CE72+'9'!CE72+'10'!CE72+'11'!CE72+'12'!CE72</f>
        <v>0</v>
      </c>
      <c r="CF78" s="59">
        <f>'1'!CF72+'2'!CF72+'3'!CF72+'4'!CF72+'5'!CF72+'6'!CF72+'7'!CF72+'8'!CF72+'9'!CF72+'10'!CF72+'11'!CF72+'12'!CF72</f>
        <v>0</v>
      </c>
      <c r="CG78" s="59">
        <f>'1'!CG72+'2'!CG72+'3'!CG72+'4'!CG72+'5'!CG72+'6'!CG72+'7'!CG72+'8'!CG72+'9'!CG72+'10'!CG72+'11'!CG72+'12'!CG72</f>
        <v>0</v>
      </c>
      <c r="CH78" s="59">
        <f>'1'!CH72+'2'!CH72+'3'!CH72+'4'!CH72+'5'!CH72+'6'!CH72+'7'!CH72+'8'!CH72+'9'!CH72+'10'!CH72+'11'!CH72+'12'!CH72</f>
        <v>0</v>
      </c>
      <c r="CI78" s="59">
        <f>'1'!CI72+'2'!CI72+'3'!CI72+'4'!CI72+'5'!CI72+'6'!CI72+'7'!CI72+'8'!CI72+'9'!CI72+'10'!CI72+'11'!CI72+'12'!CI72</f>
        <v>0</v>
      </c>
      <c r="CJ78" s="59">
        <f>'1'!CJ72+'2'!CJ72+'3'!CJ72+'4'!CJ72+'5'!CJ72+'6'!CJ72+'7'!CJ72+'8'!CJ72+'9'!CJ72+'10'!CJ72+'11'!CJ72+'12'!CJ72</f>
        <v>30500</v>
      </c>
      <c r="CK78" s="59">
        <f>'1'!CK72+'2'!CK72+'3'!CK72+'4'!CK72+'5'!CK72+'6'!CK72+'7'!CK72+'8'!CK72+'9'!CK72+'10'!CK72+'11'!CK72+'12'!CK72</f>
        <v>0</v>
      </c>
      <c r="CL78" s="81">
        <f>'1'!CL72+'2'!CL72+'3'!CL72+'4'!CL72+'5'!CL72+'6'!CL72+'7'!CL72+'8'!CL72+'9'!CL72+'10'!CL72+'11'!CL72+'12'!CL72</f>
        <v>0</v>
      </c>
      <c r="CM78" s="82">
        <f>'1'!CM72+'2'!CM72+'3'!CM72+'4'!CM72+'5'!CM72+'6'!CM72+'7'!CM72+'8'!CM72+'9'!CM72+'10'!CM72+'11'!CM72+'12'!CM72</f>
        <v>0</v>
      </c>
      <c r="CN78" s="62">
        <f>'1'!CN72+'2'!CN72+'3'!CN72+'4'!CN72+'5'!CN72+'6'!CN72+'7'!CN72+'8'!CN72+'9'!CN72+'10'!CN72+'11'!CN72+'12'!CN72</f>
        <v>0</v>
      </c>
      <c r="CO78" s="63">
        <f t="shared" si="7"/>
        <v>0</v>
      </c>
      <c r="CP78" s="64">
        <f>'1'!CP72+'2'!CP72+'3'!CP72+'4'!CP72+'5'!CP72+'6'!CP72+'7'!CP72+'8'!CP72+'9'!CP72+'10'!CP72+'11'!CP72+'12'!CP72</f>
        <v>0</v>
      </c>
      <c r="CQ78" s="64">
        <f>'1'!CQ72+'2'!CQ72+'3'!CQ72+'4'!CQ72+'5'!CQ72+'6'!CQ72+'7'!CQ72+'8'!CQ72+'9'!CQ72+'10'!CQ72+'11'!CQ72+'12'!CQ72</f>
        <v>0</v>
      </c>
      <c r="CR78" s="65">
        <f>'1'!CR72+'2'!CR72+'3'!CR72+'4'!CR72+'5'!CR72+'6'!CR72+'7'!CR72+'8'!CR72+'9'!CR72+'10'!CR72+'11'!CR72+'12'!CR72</f>
        <v>0</v>
      </c>
      <c r="CS78" s="65">
        <f t="shared" si="3"/>
        <v>0</v>
      </c>
      <c r="CT78" s="66">
        <f>'1'!CT72+'2'!CT72+'3'!CT72+'4'!CT72+'5'!CT72+'6'!CT72+'7'!CT72+'8'!CT72+'9'!CT72+'10'!CT72+'11'!CT72+'12'!CT72</f>
        <v>0</v>
      </c>
      <c r="CU78" s="67">
        <f>'1'!CU72+'2'!CU72+'3'!CU72+'4'!CU72+'5'!CU72+'6'!CU72+'7'!CU72+'8'!CU72+'9'!CU72+'10'!CU72+'11'!CU72+'12'!CU72</f>
        <v>0</v>
      </c>
      <c r="CV78" s="68">
        <f>'1'!CV72+'2'!CV72+'3'!CV72+'4'!CV72+'5'!CV72+'6'!CV72+'7'!CV72+'8'!CV72+'9'!CV72+'10'!CV72+'11'!CV72+'12'!CV72</f>
        <v>0</v>
      </c>
      <c r="CW78" s="69">
        <f>'1'!CW72+'2'!CW72+'3'!CW72+'4'!CW72+'5'!CW72+'6'!CW72+'7'!CW72+'8'!CW72+'9'!CW72+'10'!CW72+'11'!CW72+'12'!CW72</f>
        <v>0</v>
      </c>
      <c r="CX78" s="70">
        <f>'1'!CX72+'2'!CX72+'3'!CX72+'4'!CX72+'5'!CX72+'6'!CX72+'7'!CX72+'8'!CX72+'9'!CX72+'10'!CX72+'11'!CX72+'12'!CX72</f>
        <v>0</v>
      </c>
      <c r="CY78" s="67">
        <f>'1'!CY72+'2'!CY72+'3'!CY72+'4'!CY72+'5'!CY72+'6'!CY72+'7'!CY72+'8'!CY72+'9'!CY72+'10'!CY72+'11'!CY72+'12'!CY72</f>
        <v>0</v>
      </c>
      <c r="DA78" s="7"/>
    </row>
    <row r="79" spans="1:105" s="49" customFormat="1" ht="12" customHeight="1" x14ac:dyDescent="0.2">
      <c r="A79" s="50">
        <v>430386</v>
      </c>
      <c r="B79" s="51"/>
      <c r="C79" s="51" t="s">
        <v>163</v>
      </c>
      <c r="D79" s="73">
        <f t="shared" si="4"/>
        <v>24245</v>
      </c>
      <c r="E79" s="74">
        <f>'1'!E73+'2'!E73+'3'!E73+'4'!E73+'5'!E73+'6'!E73+'7'!E73+'8'!E73+'9'!E73+'10'!E73+'11'!E73+'12'!E73</f>
        <v>0</v>
      </c>
      <c r="F79" s="74">
        <f>'1'!F73+'2'!F73+'3'!F73+'4'!F73+'5'!F73+'6'!F73+'7'!F73+'8'!F73+'9'!F73+'10'!F73+'11'!F73+'12'!F73</f>
        <v>0</v>
      </c>
      <c r="G79" s="74">
        <f>'1'!G73+'2'!G73+'3'!G73+'4'!G73+'5'!G73+'6'!G73+'7'!G73+'8'!G73+'9'!G73+'10'!G73+'11'!G73+'12'!G73</f>
        <v>0</v>
      </c>
      <c r="H79" s="74">
        <f>'1'!H73+'2'!H73+'3'!H73+'4'!H73+'5'!H73+'6'!H73+'7'!H73+'8'!H73+'9'!H73+'10'!H73+'11'!H73+'12'!H73</f>
        <v>6152</v>
      </c>
      <c r="I79" s="74">
        <f>'1'!I73+'2'!I73+'3'!I73+'4'!I73+'5'!I73+'6'!I73+'7'!I73+'8'!I73+'9'!I73+'10'!I73+'11'!I73+'12'!I73</f>
        <v>0</v>
      </c>
      <c r="J79" s="74">
        <f>'1'!J73+'2'!J73+'3'!J73+'4'!J73+'5'!J73+'6'!J73+'7'!J73+'8'!J73+'9'!J73+'10'!J73+'11'!J73+'12'!J73</f>
        <v>1430</v>
      </c>
      <c r="K79" s="74">
        <f>'1'!K73+'2'!K73+'3'!K73+'4'!K73+'5'!K73+'6'!K73+'7'!K73+'8'!K73+'9'!K73+'10'!K73+'11'!K73+'12'!K73</f>
        <v>537</v>
      </c>
      <c r="L79" s="74">
        <f>'1'!L73+'2'!L73+'3'!L73+'4'!L73+'5'!L73+'6'!L73+'7'!L73+'8'!L73+'9'!L73+'10'!L73+'11'!L73+'12'!L73</f>
        <v>1092</v>
      </c>
      <c r="M79" s="74">
        <f>'1'!M73+'2'!M73+'3'!M73+'4'!M73+'5'!M73+'6'!M73+'7'!M73+'8'!M73+'9'!M73+'10'!M73+'11'!M73+'12'!M73</f>
        <v>550</v>
      </c>
      <c r="N79" s="74">
        <f>'1'!N73+'2'!N73+'3'!N73+'4'!N73+'5'!N73+'6'!N73+'7'!N73+'8'!N73+'9'!N73+'10'!N73+'11'!N73+'12'!N73</f>
        <v>0</v>
      </c>
      <c r="O79" s="74">
        <f>'1'!O73+'2'!O73+'3'!O73+'4'!O73+'5'!O73+'6'!O73+'7'!O73+'8'!O73+'9'!O73+'10'!O73+'11'!O73+'12'!O73</f>
        <v>0</v>
      </c>
      <c r="P79" s="74">
        <f>'1'!P73+'2'!P73+'3'!P73+'4'!P73+'5'!P73+'6'!P73+'7'!P73+'8'!P73+'9'!P73+'10'!P73+'11'!P73+'12'!P73</f>
        <v>937</v>
      </c>
      <c r="Q79" s="74">
        <f>'1'!Q73+'2'!Q73+'3'!Q73+'4'!Q73+'5'!Q73+'6'!Q73+'7'!Q73+'8'!Q73+'9'!Q73+'10'!Q73+'11'!Q73+'12'!Q73</f>
        <v>250</v>
      </c>
      <c r="R79" s="74">
        <f>'1'!R73+'2'!R73+'3'!R73+'4'!R73+'5'!R73+'6'!R73+'7'!R73+'8'!R73+'9'!R73+'10'!R73+'11'!R73+'12'!R73</f>
        <v>0</v>
      </c>
      <c r="S79" s="74">
        <f>'1'!S73+'2'!S73+'3'!S73+'4'!S73+'5'!S73+'6'!S73+'7'!S73+'8'!S73+'9'!S73+'10'!S73+'11'!S73+'12'!S73</f>
        <v>0</v>
      </c>
      <c r="T79" s="74">
        <f>'1'!T73+'2'!T73+'3'!T73+'4'!T73+'5'!T73+'6'!T73+'7'!T73+'8'!T73+'9'!T73+'10'!T73+'11'!T73+'12'!T73</f>
        <v>0</v>
      </c>
      <c r="U79" s="74">
        <f>'1'!U73+'2'!U73+'3'!U73+'4'!U73+'5'!U73+'6'!U73+'7'!U73+'8'!U73+'9'!U73+'10'!U73+'11'!U73+'12'!U73</f>
        <v>0</v>
      </c>
      <c r="V79" s="74">
        <f>'1'!V73+'2'!V73+'3'!V73+'4'!V73+'5'!V73+'6'!V73+'7'!V73+'8'!V73+'9'!V73+'10'!V73+'11'!V73+'12'!V73</f>
        <v>0</v>
      </c>
      <c r="W79" s="74">
        <f>'1'!W73+'2'!W73+'3'!W73+'4'!W73+'5'!W73+'6'!W73+'7'!W73+'8'!W73+'9'!W73+'10'!W73+'11'!W73+'12'!W73</f>
        <v>0</v>
      </c>
      <c r="X79" s="74">
        <f>'1'!X73+'2'!X73+'3'!X73+'4'!X73+'5'!X73+'6'!X73+'7'!X73+'8'!X73+'9'!X73+'10'!X73+'11'!X73+'12'!X73</f>
        <v>671</v>
      </c>
      <c r="Y79" s="74">
        <f>'1'!Y73+'2'!Y73+'3'!Y73+'4'!Y73+'5'!Y73+'6'!Y73+'7'!Y73+'8'!Y73+'9'!Y73+'10'!Y73+'11'!Y73+'12'!Y73</f>
        <v>0</v>
      </c>
      <c r="Z79" s="74">
        <f>'1'!Z73+'2'!Z73+'3'!Z73+'4'!Z73+'5'!Z73+'6'!Z73+'7'!Z73+'8'!Z73+'9'!Z73+'10'!Z73+'11'!Z73+'12'!Z73</f>
        <v>0</v>
      </c>
      <c r="AA79" s="74">
        <f>'1'!AA73+'2'!AA73+'3'!AA73+'4'!AA73+'5'!AA73+'6'!AA73+'7'!AA73+'8'!AA73+'9'!AA73+'10'!AA73+'11'!AA73+'12'!AA73</f>
        <v>1078</v>
      </c>
      <c r="AB79" s="74">
        <f>'1'!AB73+'2'!AB73+'3'!AB73+'4'!AB73+'5'!AB73+'6'!AB73+'7'!AB73+'8'!AB73+'9'!AB73+'10'!AB73+'11'!AB73+'12'!AB73</f>
        <v>0</v>
      </c>
      <c r="AC79" s="74">
        <f>'1'!AC73+'2'!AC73+'3'!AC73+'4'!AC73+'5'!AC73+'6'!AC73+'7'!AC73+'8'!AC73+'9'!AC73+'10'!AC73+'11'!AC73+'12'!AC73</f>
        <v>0</v>
      </c>
      <c r="AD79" s="74">
        <f>'1'!AD73+'2'!AD73+'3'!AD73+'4'!AD73+'5'!AD73+'6'!AD73+'7'!AD73+'8'!AD73+'9'!AD73+'10'!AD73+'11'!AD73+'12'!AD73</f>
        <v>0</v>
      </c>
      <c r="AE79" s="74">
        <f>'1'!AE73+'2'!AE73+'3'!AE73+'4'!AE73+'5'!AE73+'6'!AE73+'7'!AE73+'8'!AE73+'9'!AE73+'10'!AE73+'11'!AE73+'12'!AE73</f>
        <v>2667</v>
      </c>
      <c r="AF79" s="74">
        <f>'1'!AF73+'2'!AF73+'3'!AF73+'4'!AF73+'5'!AF73+'6'!AF73+'7'!AF73+'8'!AF73+'9'!AF73+'10'!AF73+'11'!AF73+'12'!AF73</f>
        <v>0</v>
      </c>
      <c r="AG79" s="74">
        <f>'1'!AG73+'2'!AG73+'3'!AG73+'4'!AG73+'5'!AG73+'6'!AG73+'7'!AG73+'8'!AG73+'9'!AG73+'10'!AG73+'11'!AG73+'12'!AG73</f>
        <v>0</v>
      </c>
      <c r="AH79" s="74">
        <f>'1'!AH73+'2'!AH73+'3'!AH73+'4'!AH73+'5'!AH73+'6'!AH73+'7'!AH73+'8'!AH73+'9'!AH73+'10'!AH73+'11'!AH73+'12'!AH73</f>
        <v>0</v>
      </c>
      <c r="AI79" s="74">
        <f>'1'!AI73+'2'!AI73+'3'!AI73+'4'!AI73+'5'!AI73+'6'!AI73+'7'!AI73+'8'!AI73+'9'!AI73+'10'!AI73+'11'!AI73+'12'!AI73</f>
        <v>2450</v>
      </c>
      <c r="AJ79" s="74">
        <f>'1'!AJ73+'2'!AJ73+'3'!AJ73+'4'!AJ73+'5'!AJ73+'6'!AJ73+'7'!AJ73+'8'!AJ73+'9'!AJ73+'10'!AJ73+'11'!AJ73+'12'!AJ73</f>
        <v>6406</v>
      </c>
      <c r="AK79" s="74">
        <f>'1'!AK73+'2'!AK73+'3'!AK73+'4'!AK73+'5'!AK73+'6'!AK73+'7'!AK73+'8'!AK73+'9'!AK73+'10'!AK73+'11'!AK73+'12'!AK73</f>
        <v>0</v>
      </c>
      <c r="AL79" s="74">
        <f>'1'!AL73+'2'!AL73+'3'!AL73+'4'!AL73+'5'!AL73+'6'!AL73+'7'!AL73+'8'!AL73+'9'!AL73+'10'!AL73+'11'!AL73+'12'!AL73</f>
        <v>0</v>
      </c>
      <c r="AM79" s="74">
        <f>'1'!AM73+'2'!AM73+'3'!AM73+'4'!AM73+'5'!AM73+'6'!AM73+'7'!AM73+'8'!AM73+'9'!AM73+'10'!AM73+'11'!AM73+'12'!AM73</f>
        <v>0</v>
      </c>
      <c r="AN79" s="74">
        <f>'1'!AN73+'2'!AN73+'3'!AN73+'4'!AN73+'5'!AN73+'6'!AN73+'7'!AN73+'8'!AN73+'9'!AN73+'10'!AN73+'11'!AN73+'12'!AN73</f>
        <v>25</v>
      </c>
      <c r="AO79" s="53">
        <f>'1'!AO73+'2'!AO73+'3'!AO73+'4'!AO73+'5'!AO73+'6'!AO73+'7'!AO73+'8'!AO73+'9'!AO73+'10'!AO73+'11'!AO73+'12'!AO73</f>
        <v>0</v>
      </c>
      <c r="AP79" s="75">
        <f t="shared" si="5"/>
        <v>24210</v>
      </c>
      <c r="AQ79" s="74">
        <f>'1'!AQ73+'2'!AQ73+'3'!AQ73+'4'!AQ73+'5'!AQ73+'6'!AQ73+'7'!AQ73+'8'!AQ73+'9'!AQ73+'10'!AQ73+'11'!AQ73+'12'!AQ73</f>
        <v>20753</v>
      </c>
      <c r="AR79" s="76">
        <f>'1'!AR73+'2'!AR73+'3'!AR73+'4'!AR73+'5'!AR73+'6'!AR73+'7'!AR73+'8'!AR73+'9'!AR73+'10'!AR73+'11'!AR73+'12'!AR73</f>
        <v>35</v>
      </c>
      <c r="AS79" s="73">
        <f>'1'!AS73+'2'!AS73+'3'!AS73+'4'!AS73+'5'!AS73+'6'!AS73+'7'!AS73+'8'!AS73+'9'!AS73+'10'!AS73+'11'!AS73+'12'!AS73</f>
        <v>1800</v>
      </c>
      <c r="AT79" s="77">
        <f>'1'!AT73+'2'!AT73+'3'!AT73+'4'!AT73+'5'!AT73+'6'!AT73+'7'!AT73+'8'!AT73+'9'!AT73+'10'!AT73+'11'!AT73+'12'!AT73</f>
        <v>0</v>
      </c>
      <c r="AU79" s="74">
        <f>'1'!AU73+'2'!AU73+'3'!AU73+'4'!AU73+'5'!AU73+'6'!AU73+'7'!AU73+'8'!AU73+'9'!AU73+'10'!AU73+'11'!AU73+'12'!AU73</f>
        <v>0</v>
      </c>
      <c r="AV79" s="74">
        <f>'1'!AV73+'2'!AV73+'3'!AV73+'4'!AV73+'5'!AV73+'6'!AV73+'7'!AV73+'8'!AV73+'9'!AV73+'10'!AV73+'11'!AV73+'12'!AV73</f>
        <v>0</v>
      </c>
      <c r="AW79" s="74">
        <f>'1'!AW73+'2'!AW73+'3'!AW73+'4'!AW73+'5'!AW73+'6'!AW73+'7'!AW73+'8'!AW73+'9'!AW73+'10'!AW73+'11'!AW73+'12'!AW73</f>
        <v>144</v>
      </c>
      <c r="AX79" s="78">
        <f>'1'!AX73+'2'!AX73+'3'!AX73+'4'!AX73+'5'!AX73+'6'!AX73+'7'!AX73+'8'!AX73+'9'!AX73+'10'!AX73+'11'!AX73+'12'!AX73</f>
        <v>0</v>
      </c>
      <c r="AY79" s="78">
        <f>'1'!AY73+'2'!AY73+'3'!AY73+'4'!AY73+'5'!AY73+'6'!AY73+'7'!AY73+'8'!AY73+'9'!AY73+'10'!AY73+'11'!AY73+'12'!AY73</f>
        <v>0</v>
      </c>
      <c r="AZ79" s="57">
        <f>'1'!AZ73+'2'!AZ73+'3'!AZ73+'4'!AZ73+'5'!AZ73+'6'!AZ73+'7'!AZ73+'8'!AZ73+'9'!AZ73+'10'!AZ73+'11'!AZ73+'12'!AZ73</f>
        <v>0</v>
      </c>
      <c r="BA79" s="74">
        <f>'1'!BA73+'2'!BA73+'3'!BA73+'4'!BA73+'5'!BA73+'6'!BA73+'7'!BA73+'8'!BA73+'9'!BA73+'10'!BA73+'11'!BA73+'12'!BA73</f>
        <v>0</v>
      </c>
      <c r="BB79" s="74">
        <f>'1'!BB73+'2'!BB73+'3'!BB73+'4'!BB73+'5'!BB73+'6'!BB73+'7'!BB73+'8'!BB73+'9'!BB73+'10'!BB73+'11'!BB73+'12'!BB73</f>
        <v>0</v>
      </c>
      <c r="BC79" s="74">
        <f>'1'!BC73+'2'!BC73+'3'!BC73+'4'!BC73+'5'!BC73+'6'!BC73+'7'!BC73+'8'!BC73+'9'!BC73+'10'!BC73+'11'!BC73+'12'!BC73</f>
        <v>0</v>
      </c>
      <c r="BD79" s="74">
        <f>'1'!BD73+'2'!BD73+'3'!BD73+'4'!BD73+'5'!BD73+'6'!BD73+'7'!BD73+'8'!BD73+'9'!BD73+'10'!BD73+'11'!BD73+'12'!BD73</f>
        <v>120</v>
      </c>
      <c r="BE79" s="74">
        <f>'1'!BE73+'2'!BE73+'3'!BE73+'4'!BE73+'5'!BE73+'6'!BE73+'7'!BE73+'8'!BE73+'9'!BE73+'10'!BE73+'11'!BE73+'12'!BE73</f>
        <v>0</v>
      </c>
      <c r="BF79" s="74">
        <f>'1'!BF73+'2'!BF73+'3'!BF73+'4'!BF73+'5'!BF73+'6'!BF73+'7'!BF73+'8'!BF73+'9'!BF73+'10'!BF73+'11'!BF73+'12'!BF73</f>
        <v>0</v>
      </c>
      <c r="BG79" s="74">
        <f>'1'!BG73+'2'!BG73+'3'!BG73+'4'!BG73+'5'!BG73+'6'!BG73+'7'!BG73+'8'!BG73+'9'!BG73+'10'!BG73+'11'!BG73+'12'!BG73</f>
        <v>0</v>
      </c>
      <c r="BH79" s="74">
        <f>'1'!BH73+'2'!BH73+'3'!BH73+'4'!BH73+'5'!BH73+'6'!BH73+'7'!BH73+'8'!BH73+'9'!BH73+'10'!BH73+'11'!BH73+'12'!BH73</f>
        <v>0</v>
      </c>
      <c r="BI79" s="74">
        <f>'1'!BI73+'2'!BI73+'3'!BI73+'4'!BI73+'5'!BI73+'6'!BI73+'7'!BI73+'8'!BI73+'9'!BI73+'10'!BI73+'11'!BI73+'12'!BI73</f>
        <v>0</v>
      </c>
      <c r="BJ79" s="74">
        <f>'1'!BJ73+'2'!BJ73+'3'!BJ73+'4'!BJ73+'5'!BJ73+'6'!BJ73+'7'!BJ73+'8'!BJ73+'9'!BJ73+'10'!BJ73+'11'!BJ73+'12'!BJ73</f>
        <v>0</v>
      </c>
      <c r="BK79" s="74">
        <f>'1'!BK73+'2'!BK73+'3'!BK73+'4'!BK73+'5'!BK73+'6'!BK73+'7'!BK73+'8'!BK73+'9'!BK73+'10'!BK73+'11'!BK73+'12'!BK73</f>
        <v>0</v>
      </c>
      <c r="BL79" s="74">
        <f>'1'!BL73+'2'!BL73+'3'!BL73+'4'!BL73+'5'!BL73+'6'!BL73+'7'!BL73+'8'!BL73+'9'!BL73+'10'!BL73+'11'!BL73+'12'!BL73</f>
        <v>264</v>
      </c>
      <c r="BM79" s="74">
        <f>'1'!BM73+'2'!BM73+'3'!BM73+'4'!BM73+'5'!BM73+'6'!BM73+'7'!BM73+'8'!BM73+'9'!BM73+'10'!BM73+'11'!BM73+'12'!BM73</f>
        <v>0</v>
      </c>
      <c r="BN79" s="74">
        <f>'1'!BN73+'2'!BN73+'3'!BN73+'4'!BN73+'5'!BN73+'6'!BN73+'7'!BN73+'8'!BN73+'9'!BN73+'10'!BN73+'11'!BN73+'12'!BN73</f>
        <v>0</v>
      </c>
      <c r="BO79" s="74">
        <f>'1'!BO73+'2'!BO73+'3'!BO73+'4'!BO73+'5'!BO73+'6'!BO73+'7'!BO73+'8'!BO73+'9'!BO73+'10'!BO73+'11'!BO73+'12'!BO73</f>
        <v>0</v>
      </c>
      <c r="BP79" s="74">
        <f>'1'!BP73+'2'!BP73+'3'!BP73+'4'!BP73+'5'!BP73+'6'!BP73+'7'!BP73+'8'!BP73+'9'!BP73+'10'!BP73+'11'!BP73+'12'!BP73</f>
        <v>492</v>
      </c>
      <c r="BQ79" s="74">
        <f>'1'!BQ73+'2'!BQ73+'3'!BQ73+'4'!BQ73+'5'!BQ73+'6'!BQ73+'7'!BQ73+'8'!BQ73+'9'!BQ73+'10'!BQ73+'11'!BQ73+'12'!BQ73</f>
        <v>0</v>
      </c>
      <c r="BR79" s="74">
        <f>'1'!BR73+'2'!BR73+'3'!BR73+'4'!BR73+'5'!BR73+'6'!BR73+'7'!BR73+'8'!BR73+'9'!BR73+'10'!BR73+'11'!BR73+'12'!BR73</f>
        <v>300</v>
      </c>
      <c r="BS79" s="74">
        <f>'1'!BS73+'2'!BS73+'3'!BS73+'4'!BS73+'5'!BS73+'6'!BS73+'7'!BS73+'8'!BS73+'9'!BS73+'10'!BS73+'11'!BS73+'12'!BS73</f>
        <v>480</v>
      </c>
      <c r="BT79" s="74">
        <f>'1'!BT73+'2'!BT73+'3'!BT73+'4'!BT73+'5'!BT73+'6'!BT73+'7'!BT73+'8'!BT73+'9'!BT73+'10'!BT73+'11'!BT73+'12'!BT73</f>
        <v>0</v>
      </c>
      <c r="BU79" s="74">
        <f>'1'!BU73+'2'!BU73+'3'!BU73+'4'!BU73+'5'!BU73+'6'!BU73+'7'!BU73+'8'!BU73+'9'!BU73+'10'!BU73+'11'!BU73+'12'!BU73</f>
        <v>0</v>
      </c>
      <c r="BV79" s="74">
        <f>'1'!BV73+'2'!BV73+'3'!BV73+'4'!BV73+'5'!BV73+'6'!BV73+'7'!BV73+'8'!BV73+'9'!BV73+'10'!BV73+'11'!BV73+'12'!BV73</f>
        <v>0</v>
      </c>
      <c r="BW79" s="74">
        <f>'1'!BW73+'2'!BW73+'3'!BW73+'4'!BW73+'5'!BW73+'6'!BW73+'7'!BW73+'8'!BW73+'9'!BW73+'10'!BW73+'11'!BW73+'12'!BW73</f>
        <v>0</v>
      </c>
      <c r="BX79" s="75">
        <f t="shared" si="6"/>
        <v>1800</v>
      </c>
      <c r="BY79" s="74">
        <f>'1'!BY73+'2'!BY73+'3'!BY73+'4'!BY73+'5'!BY73+'6'!BY73+'7'!BY73+'8'!BY73+'9'!BY73+'10'!BY73+'11'!BY73+'12'!BY73</f>
        <v>978</v>
      </c>
      <c r="BZ79" s="76">
        <f>'1'!BZ73+'2'!BZ73+'3'!BZ73+'4'!BZ73+'5'!BZ73+'6'!BZ73+'7'!BZ73+'8'!BZ73+'9'!BZ73+'10'!BZ73+'11'!BZ73+'12'!BZ73</f>
        <v>0</v>
      </c>
      <c r="CA79" s="79">
        <f>'1'!CA73+'2'!CA73+'3'!CA73+'4'!CA73+'5'!CA73+'6'!CA73+'7'!CA73+'8'!CA73+'9'!CA73+'10'!CA73+'11'!CA73+'12'!CA73</f>
        <v>263650</v>
      </c>
      <c r="CB79" s="80">
        <f>'1'!CB73+'2'!CB73+'3'!CB73+'4'!CB73+'5'!CB73+'6'!CB73+'7'!CB73+'8'!CB73+'9'!CB73+'10'!CB73+'11'!CB73+'12'!CB73</f>
        <v>0</v>
      </c>
      <c r="CC79" s="59">
        <f>'1'!CC73+'2'!CC73+'3'!CC73+'4'!CC73+'5'!CC73+'6'!CC73+'7'!CC73+'8'!CC73+'9'!CC73+'10'!CC73+'11'!CC73+'12'!CC73</f>
        <v>0</v>
      </c>
      <c r="CD79" s="59">
        <f>'1'!CD73+'2'!CD73+'3'!CD73+'4'!CD73+'5'!CD73+'6'!CD73+'7'!CD73+'8'!CD73+'9'!CD73+'10'!CD73+'11'!CD73+'12'!CD73</f>
        <v>150</v>
      </c>
      <c r="CE79" s="59">
        <f>'1'!CE73+'2'!CE73+'3'!CE73+'4'!CE73+'5'!CE73+'6'!CE73+'7'!CE73+'8'!CE73+'9'!CE73+'10'!CE73+'11'!CE73+'12'!CE73</f>
        <v>4648</v>
      </c>
      <c r="CF79" s="59">
        <f>'1'!CF73+'2'!CF73+'3'!CF73+'4'!CF73+'5'!CF73+'6'!CF73+'7'!CF73+'8'!CF73+'9'!CF73+'10'!CF73+'11'!CF73+'12'!CF73</f>
        <v>0</v>
      </c>
      <c r="CG79" s="59">
        <f>'1'!CG73+'2'!CG73+'3'!CG73+'4'!CG73+'5'!CG73+'6'!CG73+'7'!CG73+'8'!CG73+'9'!CG73+'10'!CG73+'11'!CG73+'12'!CG73</f>
        <v>5809</v>
      </c>
      <c r="CH79" s="59">
        <f>'1'!CH73+'2'!CH73+'3'!CH73+'4'!CH73+'5'!CH73+'6'!CH73+'7'!CH73+'8'!CH73+'9'!CH73+'10'!CH73+'11'!CH73+'12'!CH73</f>
        <v>5506</v>
      </c>
      <c r="CI79" s="59">
        <f>'1'!CI73+'2'!CI73+'3'!CI73+'4'!CI73+'5'!CI73+'6'!CI73+'7'!CI73+'8'!CI73+'9'!CI73+'10'!CI73+'11'!CI73+'12'!CI73</f>
        <v>0</v>
      </c>
      <c r="CJ79" s="59">
        <f>'1'!CJ73+'2'!CJ73+'3'!CJ73+'4'!CJ73+'5'!CJ73+'6'!CJ73+'7'!CJ73+'8'!CJ73+'9'!CJ73+'10'!CJ73+'11'!CJ73+'12'!CJ73</f>
        <v>0</v>
      </c>
      <c r="CK79" s="59">
        <f>'1'!CK73+'2'!CK73+'3'!CK73+'4'!CK73+'5'!CK73+'6'!CK73+'7'!CK73+'8'!CK73+'9'!CK73+'10'!CK73+'11'!CK73+'12'!CK73</f>
        <v>0</v>
      </c>
      <c r="CL79" s="81">
        <f>'1'!CL73+'2'!CL73+'3'!CL73+'4'!CL73+'5'!CL73+'6'!CL73+'7'!CL73+'8'!CL73+'9'!CL73+'10'!CL73+'11'!CL73+'12'!CL73</f>
        <v>0</v>
      </c>
      <c r="CM79" s="82">
        <f>'1'!CM73+'2'!CM73+'3'!CM73+'4'!CM73+'5'!CM73+'6'!CM73+'7'!CM73+'8'!CM73+'9'!CM73+'10'!CM73+'11'!CM73+'12'!CM73</f>
        <v>0</v>
      </c>
      <c r="CN79" s="62">
        <f>'1'!CN73+'2'!CN73+'3'!CN73+'4'!CN73+'5'!CN73+'6'!CN73+'7'!CN73+'8'!CN73+'9'!CN73+'10'!CN73+'11'!CN73+'12'!CN73</f>
        <v>0</v>
      </c>
      <c r="CO79" s="63">
        <f t="shared" si="7"/>
        <v>0</v>
      </c>
      <c r="CP79" s="64">
        <f>'1'!CP73+'2'!CP73+'3'!CP73+'4'!CP73+'5'!CP73+'6'!CP73+'7'!CP73+'8'!CP73+'9'!CP73+'10'!CP73+'11'!CP73+'12'!CP73</f>
        <v>0</v>
      </c>
      <c r="CQ79" s="64">
        <f>'1'!CQ73+'2'!CQ73+'3'!CQ73+'4'!CQ73+'5'!CQ73+'6'!CQ73+'7'!CQ73+'8'!CQ73+'9'!CQ73+'10'!CQ73+'11'!CQ73+'12'!CQ73</f>
        <v>0</v>
      </c>
      <c r="CR79" s="65">
        <f>'1'!CR73+'2'!CR73+'3'!CR73+'4'!CR73+'5'!CR73+'6'!CR73+'7'!CR73+'8'!CR73+'9'!CR73+'10'!CR73+'11'!CR73+'12'!CR73</f>
        <v>0</v>
      </c>
      <c r="CS79" s="65">
        <f t="shared" si="3"/>
        <v>0</v>
      </c>
      <c r="CT79" s="66">
        <f>'1'!CT73+'2'!CT73+'3'!CT73+'4'!CT73+'5'!CT73+'6'!CT73+'7'!CT73+'8'!CT73+'9'!CT73+'10'!CT73+'11'!CT73+'12'!CT73</f>
        <v>0</v>
      </c>
      <c r="CU79" s="67">
        <f>'1'!CU73+'2'!CU73+'3'!CU73+'4'!CU73+'5'!CU73+'6'!CU73+'7'!CU73+'8'!CU73+'9'!CU73+'10'!CU73+'11'!CU73+'12'!CU73</f>
        <v>1859</v>
      </c>
      <c r="CV79" s="68">
        <f>'1'!CV73+'2'!CV73+'3'!CV73+'4'!CV73+'5'!CV73+'6'!CV73+'7'!CV73+'8'!CV73+'9'!CV73+'10'!CV73+'11'!CV73+'12'!CV73</f>
        <v>0</v>
      </c>
      <c r="CW79" s="69">
        <f>'1'!CW73+'2'!CW73+'3'!CW73+'4'!CW73+'5'!CW73+'6'!CW73+'7'!CW73+'8'!CW73+'9'!CW73+'10'!CW73+'11'!CW73+'12'!CW73</f>
        <v>0</v>
      </c>
      <c r="CX79" s="70">
        <f>'1'!CX73+'2'!CX73+'3'!CX73+'4'!CX73+'5'!CX73+'6'!CX73+'7'!CX73+'8'!CX73+'9'!CX73+'10'!CX73+'11'!CX73+'12'!CX73</f>
        <v>0</v>
      </c>
      <c r="CY79" s="67">
        <f>'1'!CY73+'2'!CY73+'3'!CY73+'4'!CY73+'5'!CY73+'6'!CY73+'7'!CY73+'8'!CY73+'9'!CY73+'10'!CY73+'11'!CY73+'12'!CY73</f>
        <v>0</v>
      </c>
      <c r="DA79" s="7"/>
    </row>
    <row r="80" spans="1:105" s="49" customFormat="1" x14ac:dyDescent="0.2">
      <c r="A80" s="83"/>
      <c r="B80" s="84"/>
      <c r="C80" s="84" t="s">
        <v>164</v>
      </c>
      <c r="D80" s="85">
        <f>D81</f>
        <v>20</v>
      </c>
      <c r="E80" s="86">
        <f t="shared" ref="E80:BS80" si="8">E81</f>
        <v>0</v>
      </c>
      <c r="F80" s="86">
        <f t="shared" si="8"/>
        <v>0</v>
      </c>
      <c r="G80" s="86">
        <f t="shared" si="8"/>
        <v>0</v>
      </c>
      <c r="H80" s="86">
        <f t="shared" si="8"/>
        <v>0</v>
      </c>
      <c r="I80" s="86">
        <f t="shared" si="8"/>
        <v>0</v>
      </c>
      <c r="J80" s="86">
        <f t="shared" si="8"/>
        <v>0</v>
      </c>
      <c r="K80" s="86">
        <f t="shared" si="8"/>
        <v>0</v>
      </c>
      <c r="L80" s="86">
        <f t="shared" si="8"/>
        <v>0</v>
      </c>
      <c r="M80" s="86">
        <f t="shared" si="8"/>
        <v>0</v>
      </c>
      <c r="N80" s="86">
        <f t="shared" si="8"/>
        <v>0</v>
      </c>
      <c r="O80" s="86">
        <f t="shared" si="8"/>
        <v>0</v>
      </c>
      <c r="P80" s="86">
        <f t="shared" si="8"/>
        <v>10</v>
      </c>
      <c r="Q80" s="86">
        <f t="shared" si="8"/>
        <v>0</v>
      </c>
      <c r="R80" s="86">
        <f t="shared" si="8"/>
        <v>0</v>
      </c>
      <c r="S80" s="86">
        <f t="shared" si="8"/>
        <v>0</v>
      </c>
      <c r="T80" s="86">
        <f t="shared" si="8"/>
        <v>0</v>
      </c>
      <c r="U80" s="86">
        <f t="shared" si="8"/>
        <v>0</v>
      </c>
      <c r="V80" s="86">
        <f t="shared" si="8"/>
        <v>0</v>
      </c>
      <c r="W80" s="86">
        <f t="shared" si="8"/>
        <v>0</v>
      </c>
      <c r="X80" s="86">
        <f t="shared" si="8"/>
        <v>0</v>
      </c>
      <c r="Y80" s="86">
        <f t="shared" si="8"/>
        <v>0</v>
      </c>
      <c r="Z80" s="86">
        <f t="shared" si="8"/>
        <v>0</v>
      </c>
      <c r="AA80" s="86">
        <f t="shared" si="8"/>
        <v>0</v>
      </c>
      <c r="AB80" s="86">
        <f t="shared" si="8"/>
        <v>0</v>
      </c>
      <c r="AC80" s="86">
        <f t="shared" si="8"/>
        <v>0</v>
      </c>
      <c r="AD80" s="86">
        <f t="shared" si="8"/>
        <v>0</v>
      </c>
      <c r="AE80" s="86">
        <f t="shared" si="8"/>
        <v>10</v>
      </c>
      <c r="AF80" s="86">
        <f t="shared" si="8"/>
        <v>0</v>
      </c>
      <c r="AG80" s="86">
        <f t="shared" si="8"/>
        <v>0</v>
      </c>
      <c r="AH80" s="86">
        <f t="shared" si="8"/>
        <v>0</v>
      </c>
      <c r="AI80" s="86">
        <f t="shared" si="8"/>
        <v>0</v>
      </c>
      <c r="AJ80" s="86">
        <f t="shared" si="8"/>
        <v>0</v>
      </c>
      <c r="AK80" s="86">
        <f t="shared" si="8"/>
        <v>0</v>
      </c>
      <c r="AL80" s="86">
        <f t="shared" si="8"/>
        <v>0</v>
      </c>
      <c r="AM80" s="86">
        <f t="shared" si="8"/>
        <v>0</v>
      </c>
      <c r="AN80" s="86">
        <f t="shared" si="8"/>
        <v>0</v>
      </c>
      <c r="AO80" s="86">
        <f t="shared" si="8"/>
        <v>0</v>
      </c>
      <c r="AP80" s="86">
        <f t="shared" si="8"/>
        <v>20</v>
      </c>
      <c r="AQ80" s="86">
        <f t="shared" si="8"/>
        <v>0</v>
      </c>
      <c r="AR80" s="87">
        <f t="shared" si="8"/>
        <v>0</v>
      </c>
      <c r="AS80" s="85">
        <f t="shared" si="8"/>
        <v>72</v>
      </c>
      <c r="AT80" s="86">
        <f t="shared" si="8"/>
        <v>0</v>
      </c>
      <c r="AU80" s="86">
        <f t="shared" si="8"/>
        <v>0</v>
      </c>
      <c r="AV80" s="86">
        <f t="shared" si="8"/>
        <v>0</v>
      </c>
      <c r="AW80" s="86">
        <f t="shared" si="8"/>
        <v>0</v>
      </c>
      <c r="AX80" s="86">
        <f t="shared" si="8"/>
        <v>0</v>
      </c>
      <c r="AY80" s="86">
        <f t="shared" si="8"/>
        <v>0</v>
      </c>
      <c r="AZ80" s="86">
        <f t="shared" si="8"/>
        <v>0</v>
      </c>
      <c r="BA80" s="86">
        <f t="shared" si="8"/>
        <v>0</v>
      </c>
      <c r="BB80" s="86">
        <f t="shared" si="8"/>
        <v>0</v>
      </c>
      <c r="BC80" s="86">
        <f t="shared" si="8"/>
        <v>0</v>
      </c>
      <c r="BD80" s="86">
        <f t="shared" si="8"/>
        <v>37</v>
      </c>
      <c r="BE80" s="86">
        <f t="shared" si="8"/>
        <v>0</v>
      </c>
      <c r="BF80" s="86">
        <f t="shared" si="8"/>
        <v>0</v>
      </c>
      <c r="BG80" s="86">
        <f t="shared" si="8"/>
        <v>0</v>
      </c>
      <c r="BH80" s="86">
        <f t="shared" si="8"/>
        <v>0</v>
      </c>
      <c r="BI80" s="86">
        <f t="shared" si="8"/>
        <v>0</v>
      </c>
      <c r="BJ80" s="86">
        <f t="shared" si="8"/>
        <v>0</v>
      </c>
      <c r="BK80" s="86">
        <f t="shared" si="8"/>
        <v>0</v>
      </c>
      <c r="BL80" s="86">
        <f t="shared" si="8"/>
        <v>0</v>
      </c>
      <c r="BM80" s="86">
        <f t="shared" si="8"/>
        <v>0</v>
      </c>
      <c r="BN80" s="86">
        <f t="shared" si="8"/>
        <v>0</v>
      </c>
      <c r="BO80" s="86">
        <f t="shared" si="8"/>
        <v>0</v>
      </c>
      <c r="BP80" s="86">
        <f t="shared" si="8"/>
        <v>35</v>
      </c>
      <c r="BQ80" s="86">
        <f t="shared" si="8"/>
        <v>0</v>
      </c>
      <c r="BR80" s="86">
        <f t="shared" si="8"/>
        <v>0</v>
      </c>
      <c r="BS80" s="86">
        <f t="shared" si="8"/>
        <v>0</v>
      </c>
      <c r="BT80" s="86">
        <f t="shared" ref="BT80:CY80" si="9">BT81</f>
        <v>0</v>
      </c>
      <c r="BU80" s="86">
        <f t="shared" si="9"/>
        <v>0</v>
      </c>
      <c r="BV80" s="86">
        <f t="shared" si="9"/>
        <v>0</v>
      </c>
      <c r="BW80" s="86">
        <f t="shared" si="9"/>
        <v>0</v>
      </c>
      <c r="BX80" s="86">
        <f t="shared" si="9"/>
        <v>72</v>
      </c>
      <c r="BY80" s="86">
        <f t="shared" si="9"/>
        <v>0</v>
      </c>
      <c r="BZ80" s="87">
        <f t="shared" si="9"/>
        <v>0</v>
      </c>
      <c r="CA80" s="85">
        <f t="shared" si="9"/>
        <v>46532</v>
      </c>
      <c r="CB80" s="88">
        <f t="shared" si="9"/>
        <v>0</v>
      </c>
      <c r="CC80" s="88">
        <f t="shared" si="9"/>
        <v>0</v>
      </c>
      <c r="CD80" s="88">
        <f t="shared" si="9"/>
        <v>0</v>
      </c>
      <c r="CE80" s="88">
        <f t="shared" si="9"/>
        <v>0</v>
      </c>
      <c r="CF80" s="88">
        <f t="shared" si="9"/>
        <v>0</v>
      </c>
      <c r="CG80" s="88">
        <f t="shared" si="9"/>
        <v>0</v>
      </c>
      <c r="CH80" s="88">
        <f t="shared" si="9"/>
        <v>0</v>
      </c>
      <c r="CI80" s="88">
        <f t="shared" si="9"/>
        <v>0</v>
      </c>
      <c r="CJ80" s="88">
        <f t="shared" si="9"/>
        <v>0</v>
      </c>
      <c r="CK80" s="88">
        <f t="shared" si="9"/>
        <v>0</v>
      </c>
      <c r="CL80" s="87">
        <f t="shared" si="9"/>
        <v>900</v>
      </c>
      <c r="CM80" s="89">
        <f t="shared" si="9"/>
        <v>0</v>
      </c>
      <c r="CN80" s="90">
        <f t="shared" si="9"/>
        <v>0</v>
      </c>
      <c r="CO80" s="91">
        <f t="shared" si="9"/>
        <v>0</v>
      </c>
      <c r="CP80" s="92">
        <f t="shared" si="9"/>
        <v>0</v>
      </c>
      <c r="CQ80" s="92">
        <f t="shared" si="9"/>
        <v>0</v>
      </c>
      <c r="CR80" s="93">
        <f t="shared" si="9"/>
        <v>0</v>
      </c>
      <c r="CS80" s="93">
        <f t="shared" si="9"/>
        <v>0</v>
      </c>
      <c r="CT80" s="92">
        <f t="shared" si="9"/>
        <v>0</v>
      </c>
      <c r="CU80" s="94">
        <f t="shared" si="9"/>
        <v>0</v>
      </c>
      <c r="CV80" s="92">
        <f t="shared" si="9"/>
        <v>0</v>
      </c>
      <c r="CW80" s="93">
        <f t="shared" si="9"/>
        <v>0</v>
      </c>
      <c r="CX80" s="94">
        <f t="shared" si="9"/>
        <v>0</v>
      </c>
      <c r="CY80" s="94">
        <f t="shared" si="9"/>
        <v>0</v>
      </c>
      <c r="DA80" s="7"/>
    </row>
    <row r="81" spans="1:105" s="49" customFormat="1" ht="12" customHeight="1" x14ac:dyDescent="0.2">
      <c r="A81" s="50">
        <v>430077</v>
      </c>
      <c r="B81" s="51"/>
      <c r="C81" s="51" t="s">
        <v>165</v>
      </c>
      <c r="D81" s="73">
        <f t="shared" si="4"/>
        <v>20</v>
      </c>
      <c r="E81" s="95">
        <f>'1'!E75+'2'!E75+'3'!E75+'4'!E75+'5'!E75+'6'!E75+'7'!E75+'8'!E75+'9'!E75+'10'!E75+'11'!E75+'12'!E75</f>
        <v>0</v>
      </c>
      <c r="F81" s="96">
        <f>'1'!F75+'2'!F75+'3'!F75+'4'!F75+'5'!F75+'6'!F75+'7'!F75+'8'!F75+'9'!F75+'10'!F75+'11'!F75+'12'!F75</f>
        <v>0</v>
      </c>
      <c r="G81" s="96">
        <f>'1'!G75+'2'!G75+'3'!G75+'4'!G75+'5'!G75+'6'!G75+'7'!G75+'8'!G75+'9'!G75+'10'!G75+'11'!G75+'12'!G75</f>
        <v>0</v>
      </c>
      <c r="H81" s="96">
        <f>'1'!H75+'2'!H75+'3'!H75+'4'!H75+'5'!H75+'6'!H75+'7'!H75+'8'!H75+'9'!H75+'10'!H75+'11'!H75+'12'!H75</f>
        <v>0</v>
      </c>
      <c r="I81" s="96">
        <f>'1'!I75+'2'!I75+'3'!I75+'4'!I75+'5'!I75+'6'!I75+'7'!I75+'8'!I75+'9'!I75+'10'!I75+'11'!I75+'12'!I75</f>
        <v>0</v>
      </c>
      <c r="J81" s="96">
        <f>'1'!J75+'2'!J75+'3'!J75+'4'!J75+'5'!J75+'6'!J75+'7'!J75+'8'!J75+'9'!J75+'10'!J75+'11'!J75+'12'!J75</f>
        <v>0</v>
      </c>
      <c r="K81" s="96">
        <f>'1'!K75+'2'!K75+'3'!K75+'4'!K75+'5'!K75+'6'!K75+'7'!K75+'8'!K75+'9'!K75+'10'!K75+'11'!K75+'12'!K75</f>
        <v>0</v>
      </c>
      <c r="L81" s="96">
        <f>'1'!L75+'2'!L75+'3'!L75+'4'!L75+'5'!L75+'6'!L75+'7'!L75+'8'!L75+'9'!L75+'10'!L75+'11'!L75+'12'!L75</f>
        <v>0</v>
      </c>
      <c r="M81" s="96">
        <f>'1'!M75+'2'!M75+'3'!M75+'4'!M75+'5'!M75+'6'!M75+'7'!M75+'8'!M75+'9'!M75+'10'!M75+'11'!M75+'12'!M75</f>
        <v>0</v>
      </c>
      <c r="N81" s="96">
        <f>'1'!N75+'2'!N75+'3'!N75+'4'!N75+'5'!N75+'6'!N75+'7'!N75+'8'!N75+'9'!N75+'10'!N75+'11'!N75+'12'!N75</f>
        <v>0</v>
      </c>
      <c r="O81" s="96">
        <f>'1'!O75+'2'!O75+'3'!O75+'4'!O75+'5'!O75+'6'!O75+'7'!O75+'8'!O75+'9'!O75+'10'!O75+'11'!O75+'12'!O75</f>
        <v>0</v>
      </c>
      <c r="P81" s="96">
        <f>'1'!P75+'2'!P75+'3'!P75+'4'!P75+'5'!P75+'6'!P75+'7'!P75+'8'!P75+'9'!P75+'10'!P75+'11'!P75+'12'!P75</f>
        <v>10</v>
      </c>
      <c r="Q81" s="96">
        <f>'1'!Q75+'2'!Q75+'3'!Q75+'4'!Q75+'5'!Q75+'6'!Q75+'7'!Q75+'8'!Q75+'9'!Q75+'10'!Q75+'11'!Q75+'12'!Q75</f>
        <v>0</v>
      </c>
      <c r="R81" s="96">
        <f>'1'!R75+'2'!R75+'3'!R75+'4'!R75+'5'!R75+'6'!R75+'7'!R75+'8'!R75+'9'!R75+'10'!R75+'11'!R75+'12'!R75</f>
        <v>0</v>
      </c>
      <c r="S81" s="96">
        <f>'1'!S75+'2'!S75+'3'!S75+'4'!S75+'5'!S75+'6'!S75+'7'!S75+'8'!S75+'9'!S75+'10'!S75+'11'!S75+'12'!S75</f>
        <v>0</v>
      </c>
      <c r="T81" s="96">
        <f>'1'!T75+'2'!T75+'3'!T75+'4'!T75+'5'!T75+'6'!T75+'7'!T75+'8'!T75+'9'!T75+'10'!T75+'11'!T75+'12'!T75</f>
        <v>0</v>
      </c>
      <c r="U81" s="96">
        <f>'1'!U75+'2'!U75+'3'!U75+'4'!U75+'5'!U75+'6'!U75+'7'!U75+'8'!U75+'9'!U75+'10'!U75+'11'!U75+'12'!U75</f>
        <v>0</v>
      </c>
      <c r="V81" s="96">
        <f>'1'!V75+'2'!V75+'3'!V75+'4'!V75+'5'!V75+'6'!V75+'7'!V75+'8'!V75+'9'!V75+'10'!V75+'11'!V75+'12'!V75</f>
        <v>0</v>
      </c>
      <c r="W81" s="96">
        <f>'1'!W75+'2'!W75+'3'!W75+'4'!W75+'5'!W75+'6'!W75+'7'!W75+'8'!W75+'9'!W75+'10'!W75+'11'!W75+'12'!W75</f>
        <v>0</v>
      </c>
      <c r="X81" s="96">
        <f>'1'!X75+'2'!X75+'3'!X75+'4'!X75+'5'!X75+'6'!X75+'7'!X75+'8'!X75+'9'!X75+'10'!X75+'11'!X75+'12'!X75</f>
        <v>0</v>
      </c>
      <c r="Y81" s="96">
        <f>'1'!Y75+'2'!Y75+'3'!Y75+'4'!Y75+'5'!Y75+'6'!Y75+'7'!Y75+'8'!Y75+'9'!Y75+'10'!Y75+'11'!Y75+'12'!Y75</f>
        <v>0</v>
      </c>
      <c r="Z81" s="96">
        <f>'1'!Z75+'2'!Z75+'3'!Z75+'4'!Z75+'5'!Z75+'6'!Z75+'7'!Z75+'8'!Z75+'9'!Z75+'10'!Z75+'11'!Z75+'12'!Z75</f>
        <v>0</v>
      </c>
      <c r="AA81" s="96">
        <f>'1'!AA75+'2'!AA75+'3'!AA75+'4'!AA75+'5'!AA75+'6'!AA75+'7'!AA75+'8'!AA75+'9'!AA75+'10'!AA75+'11'!AA75+'12'!AA75</f>
        <v>0</v>
      </c>
      <c r="AB81" s="96">
        <f>'1'!AB75+'2'!AB75+'3'!AB75+'4'!AB75+'5'!AB75+'6'!AB75+'7'!AB75+'8'!AB75+'9'!AB75+'10'!AB75+'11'!AB75+'12'!AB75</f>
        <v>0</v>
      </c>
      <c r="AC81" s="96">
        <f>'1'!AC75+'2'!AC75+'3'!AC75+'4'!AC75+'5'!AC75+'6'!AC75+'7'!AC75+'8'!AC75+'9'!AC75+'10'!AC75+'11'!AC75+'12'!AC75</f>
        <v>0</v>
      </c>
      <c r="AD81" s="96">
        <f>'1'!AD75+'2'!AD75+'3'!AD75+'4'!AD75+'5'!AD75+'6'!AD75+'7'!AD75+'8'!AD75+'9'!AD75+'10'!AD75+'11'!AD75+'12'!AD75</f>
        <v>0</v>
      </c>
      <c r="AE81" s="96">
        <f>'1'!AE75+'2'!AE75+'3'!AE75+'4'!AE75+'5'!AE75+'6'!AE75+'7'!AE75+'8'!AE75+'9'!AE75+'10'!AE75+'11'!AE75+'12'!AE75</f>
        <v>10</v>
      </c>
      <c r="AF81" s="96">
        <f>'1'!AF75+'2'!AF75+'3'!AF75+'4'!AF75+'5'!AF75+'6'!AF75+'7'!AF75+'8'!AF75+'9'!AF75+'10'!AF75+'11'!AF75+'12'!AF75</f>
        <v>0</v>
      </c>
      <c r="AG81" s="96">
        <f>'1'!AG75+'2'!AG75+'3'!AG75+'4'!AG75+'5'!AG75+'6'!AG75+'7'!AG75+'8'!AG75+'9'!AG75+'10'!AG75+'11'!AG75+'12'!AG75</f>
        <v>0</v>
      </c>
      <c r="AH81" s="96">
        <f>'1'!AH75+'2'!AH75+'3'!AH75+'4'!AH75+'5'!AH75+'6'!AH75+'7'!AH75+'8'!AH75+'9'!AH75+'10'!AH75+'11'!AH75+'12'!AH75</f>
        <v>0</v>
      </c>
      <c r="AI81" s="96">
        <f>'1'!AI75+'2'!AI75+'3'!AI75+'4'!AI75+'5'!AI75+'6'!AI75+'7'!AI75+'8'!AI75+'9'!AI75+'10'!AI75+'11'!AI75+'12'!AI75</f>
        <v>0</v>
      </c>
      <c r="AJ81" s="96">
        <f>'1'!AJ75+'2'!AJ75+'3'!AJ75+'4'!AJ75+'5'!AJ75+'6'!AJ75+'7'!AJ75+'8'!AJ75+'9'!AJ75+'10'!AJ75+'11'!AJ75+'12'!AJ75</f>
        <v>0</v>
      </c>
      <c r="AK81" s="96">
        <f>'1'!AK75+'2'!AK75+'3'!AK75+'4'!AK75+'5'!AK75+'6'!AK75+'7'!AK75+'8'!AK75+'9'!AK75+'10'!AK75+'11'!AK75+'12'!AK75</f>
        <v>0</v>
      </c>
      <c r="AL81" s="96">
        <f>'1'!AL75+'2'!AL75+'3'!AL75+'4'!AL75+'5'!AL75+'6'!AL75+'7'!AL75+'8'!AL75+'9'!AL75+'10'!AL75+'11'!AL75+'12'!AL75</f>
        <v>0</v>
      </c>
      <c r="AM81" s="96">
        <f>'1'!AM75+'2'!AM75+'3'!AM75+'4'!AM75+'5'!AM75+'6'!AM75+'7'!AM75+'8'!AM75+'9'!AM75+'10'!AM75+'11'!AM75+'12'!AM75</f>
        <v>0</v>
      </c>
      <c r="AN81" s="96">
        <f>'1'!AN75+'2'!AN75+'3'!AN75+'4'!AN75+'5'!AN75+'6'!AN75+'7'!AN75+'8'!AN75+'9'!AN75+'10'!AN75+'11'!AN75+'12'!AN75</f>
        <v>0</v>
      </c>
      <c r="AO81" s="96">
        <f>'1'!AO75+'2'!AO75+'3'!AO75+'4'!AO75+'5'!AO75+'6'!AO75+'7'!AO75+'8'!AO75+'9'!AO75+'10'!AO75+'11'!AO75+'12'!AO75</f>
        <v>0</v>
      </c>
      <c r="AP81" s="75">
        <f t="shared" si="5"/>
        <v>20</v>
      </c>
      <c r="AQ81" s="96">
        <f>'1'!AQ75+'2'!AQ75+'3'!AQ75+'4'!AQ75+'5'!AQ75+'6'!AQ75+'7'!AQ75+'8'!AQ75+'9'!AQ75+'10'!AQ75+'11'!AQ75+'12'!AQ75</f>
        <v>0</v>
      </c>
      <c r="AR81" s="76">
        <f>'1'!AR75+'2'!AR75+'3'!AR75+'4'!AR75+'5'!AR75+'6'!AR75+'7'!AR75+'8'!AR75+'9'!AR75+'10'!AR75+'11'!AR75+'12'!AR75</f>
        <v>0</v>
      </c>
      <c r="AS81" s="73">
        <f>'1'!AS75+'2'!AS75+'3'!AS75+'4'!AS75+'5'!AS75+'6'!AS75+'7'!AS75+'8'!AS75+'9'!AS75+'10'!AS75+'11'!AS75+'12'!AS75</f>
        <v>72</v>
      </c>
      <c r="AT81" s="77">
        <f>'1'!AT75+'2'!AT75+'3'!AT75+'4'!AT75+'5'!AT75+'6'!AT75+'7'!AT75+'8'!AT75+'9'!AT75+'10'!AT75+'11'!AT75+'12'!AT75</f>
        <v>0</v>
      </c>
      <c r="AU81" s="74">
        <f>'1'!AU75+'2'!AU75+'3'!AU75+'4'!AU75+'5'!AU75+'6'!AU75+'7'!AU75+'8'!AU75+'9'!AU75+'10'!AU75+'11'!AU75+'12'!AU75</f>
        <v>0</v>
      </c>
      <c r="AV81" s="74">
        <f>'1'!AV75+'2'!AV75+'3'!AV75+'4'!AV75+'5'!AV75+'6'!AV75+'7'!AV75+'8'!AV75+'9'!AV75+'10'!AV75+'11'!AV75+'12'!AV75</f>
        <v>0</v>
      </c>
      <c r="AW81" s="74">
        <f>'1'!AW75+'2'!AW75+'3'!AW75+'4'!AW75+'5'!AW75+'6'!AW75+'7'!AW75+'8'!AW75+'9'!AW75+'10'!AW75+'11'!AW75+'12'!AW75</f>
        <v>0</v>
      </c>
      <c r="AX81" s="78">
        <f>'1'!AX75+'2'!AX75+'3'!AX75+'4'!AX75+'5'!AX75+'6'!AX75+'7'!AX75+'8'!AX75+'9'!AX75+'10'!AX75+'11'!AX75+'12'!AX75</f>
        <v>0</v>
      </c>
      <c r="AY81" s="78">
        <f>'1'!AY75+'2'!AY75+'3'!AY75+'4'!AY75+'5'!AY75+'6'!AY75+'7'!AY75+'8'!AY75+'9'!AY75+'10'!AY75+'11'!AY75+'12'!AY75</f>
        <v>0</v>
      </c>
      <c r="AZ81" s="57">
        <f>'1'!AZ75+'2'!AZ75+'3'!AZ75+'4'!AZ75+'5'!AZ75+'6'!AZ75+'7'!AZ75+'8'!AZ75+'9'!AZ75+'10'!AZ75+'11'!AZ75+'12'!AZ75</f>
        <v>0</v>
      </c>
      <c r="BA81" s="74">
        <f>'1'!BA75+'2'!BA75+'3'!BA75+'4'!BA75+'5'!BA75+'6'!BA75+'7'!BA75+'8'!BA75+'9'!BA75+'10'!BA75+'11'!BA75+'12'!BA75</f>
        <v>0</v>
      </c>
      <c r="BB81" s="74">
        <f>'1'!BB75+'2'!BB75+'3'!BB75+'4'!BB75+'5'!BB75+'6'!BB75+'7'!BB75+'8'!BB75+'9'!BB75+'10'!BB75+'11'!BB75+'12'!BB75</f>
        <v>0</v>
      </c>
      <c r="BC81" s="74">
        <f>'1'!BC75+'2'!BC75+'3'!BC75+'4'!BC75+'5'!BC75+'6'!BC75+'7'!BC75+'8'!BC75+'9'!BC75+'10'!BC75+'11'!BC75+'12'!BC75</f>
        <v>0</v>
      </c>
      <c r="BD81" s="74">
        <f>'1'!BD75+'2'!BD75+'3'!BD75+'4'!BD75+'5'!BD75+'6'!BD75+'7'!BD75+'8'!BD75+'9'!BD75+'10'!BD75+'11'!BD75+'12'!BD75</f>
        <v>37</v>
      </c>
      <c r="BE81" s="74">
        <f>'1'!BE75+'2'!BE75+'3'!BE75+'4'!BE75+'5'!BE75+'6'!BE75+'7'!BE75+'8'!BE75+'9'!BE75+'10'!BE75+'11'!BE75+'12'!BE75</f>
        <v>0</v>
      </c>
      <c r="BF81" s="74">
        <f>'1'!BF75+'2'!BF75+'3'!BF75+'4'!BF75+'5'!BF75+'6'!BF75+'7'!BF75+'8'!BF75+'9'!BF75+'10'!BF75+'11'!BF75+'12'!BF75</f>
        <v>0</v>
      </c>
      <c r="BG81" s="74">
        <f>'1'!BG75+'2'!BG75+'3'!BG75+'4'!BG75+'5'!BG75+'6'!BG75+'7'!BG75+'8'!BG75+'9'!BG75+'10'!BG75+'11'!BG75+'12'!BG75</f>
        <v>0</v>
      </c>
      <c r="BH81" s="74">
        <f>'1'!BH75+'2'!BH75+'3'!BH75+'4'!BH75+'5'!BH75+'6'!BH75+'7'!BH75+'8'!BH75+'9'!BH75+'10'!BH75+'11'!BH75+'12'!BH75</f>
        <v>0</v>
      </c>
      <c r="BI81" s="74">
        <f>'1'!BI75+'2'!BI75+'3'!BI75+'4'!BI75+'5'!BI75+'6'!BI75+'7'!BI75+'8'!BI75+'9'!BI75+'10'!BI75+'11'!BI75+'12'!BI75</f>
        <v>0</v>
      </c>
      <c r="BJ81" s="74">
        <f>'1'!BJ75+'2'!BJ75+'3'!BJ75+'4'!BJ75+'5'!BJ75+'6'!BJ75+'7'!BJ75+'8'!BJ75+'9'!BJ75+'10'!BJ75+'11'!BJ75+'12'!BJ75</f>
        <v>0</v>
      </c>
      <c r="BK81" s="74">
        <f>'1'!BK75+'2'!BK75+'3'!BK75+'4'!BK75+'5'!BK75+'6'!BK75+'7'!BK75+'8'!BK75+'9'!BK75+'10'!BK75+'11'!BK75+'12'!BK75</f>
        <v>0</v>
      </c>
      <c r="BL81" s="74">
        <f>'1'!BL75+'2'!BL75+'3'!BL75+'4'!BL75+'5'!BL75+'6'!BL75+'7'!BL75+'8'!BL75+'9'!BL75+'10'!BL75+'11'!BL75+'12'!BL75</f>
        <v>0</v>
      </c>
      <c r="BM81" s="74">
        <f>'1'!BM75+'2'!BM75+'3'!BM75+'4'!BM75+'5'!BM75+'6'!BM75+'7'!BM75+'8'!BM75+'9'!BM75+'10'!BM75+'11'!BM75+'12'!BM75</f>
        <v>0</v>
      </c>
      <c r="BN81" s="74">
        <f>'1'!BN75+'2'!BN75+'3'!BN75+'4'!BN75+'5'!BN75+'6'!BN75+'7'!BN75+'8'!BN75+'9'!BN75+'10'!BN75+'11'!BN75+'12'!BN75</f>
        <v>0</v>
      </c>
      <c r="BO81" s="74">
        <f>'1'!BO75+'2'!BO75+'3'!BO75+'4'!BO75+'5'!BO75+'6'!BO75+'7'!BO75+'8'!BO75+'9'!BO75+'10'!BO75+'11'!BO75+'12'!BO75</f>
        <v>0</v>
      </c>
      <c r="BP81" s="74">
        <f>'1'!BP75+'2'!BP75+'3'!BP75+'4'!BP75+'5'!BP75+'6'!BP75+'7'!BP75+'8'!BP75+'9'!BP75+'10'!BP75+'11'!BP75+'12'!BP75</f>
        <v>35</v>
      </c>
      <c r="BQ81" s="74">
        <f>'1'!BQ75+'2'!BQ75+'3'!BQ75+'4'!BQ75+'5'!BQ75+'6'!BQ75+'7'!BQ75+'8'!BQ75+'9'!BQ75+'10'!BQ75+'11'!BQ75+'12'!BQ75</f>
        <v>0</v>
      </c>
      <c r="BR81" s="74">
        <f>'1'!BR75+'2'!BR75+'3'!BR75+'4'!BR75+'5'!BR75+'6'!BR75+'7'!BR75+'8'!BR75+'9'!BR75+'10'!BR75+'11'!BR75+'12'!BR75</f>
        <v>0</v>
      </c>
      <c r="BS81" s="74">
        <f>'1'!BS75+'2'!BS75+'3'!BS75+'4'!BS75+'5'!BS75+'6'!BS75+'7'!BS75+'8'!BS75+'9'!BS75+'10'!BS75+'11'!BS75+'12'!BS75</f>
        <v>0</v>
      </c>
      <c r="BT81" s="74">
        <f>'1'!BT75+'2'!BT75+'3'!BT75+'4'!BT75+'5'!BT75+'6'!BT75+'7'!BT75+'8'!BT75+'9'!BT75+'10'!BT75+'11'!BT75+'12'!BT75</f>
        <v>0</v>
      </c>
      <c r="BU81" s="74">
        <f>'1'!BU75+'2'!BU75+'3'!BU75+'4'!BU75+'5'!BU75+'6'!BU75+'7'!BU75+'8'!BU75+'9'!BU75+'10'!BU75+'11'!BU75+'12'!BU75</f>
        <v>0</v>
      </c>
      <c r="BV81" s="74">
        <f>'1'!BV75+'2'!BV75+'3'!BV75+'4'!BV75+'5'!BV75+'6'!BV75+'7'!BV75+'8'!BV75+'9'!BV75+'10'!BV75+'11'!BV75+'12'!BV75</f>
        <v>0</v>
      </c>
      <c r="BW81" s="74">
        <f>'1'!BW75+'2'!BW75+'3'!BW75+'4'!BW75+'5'!BW75+'6'!BW75+'7'!BW75+'8'!BW75+'9'!BW75+'10'!BW75+'11'!BW75+'12'!BW75</f>
        <v>0</v>
      </c>
      <c r="BX81" s="75">
        <f t="shared" si="6"/>
        <v>72</v>
      </c>
      <c r="BY81" s="74">
        <f>'1'!BY75+'2'!BY75+'3'!BY75+'4'!BY75+'5'!BY75+'6'!BY75+'7'!BY75+'8'!BY75+'9'!BY75+'10'!BY75+'11'!BY75+'12'!BY75</f>
        <v>0</v>
      </c>
      <c r="BZ81" s="76">
        <f>'1'!BZ75+'2'!BZ75+'3'!BZ75+'4'!BZ75+'5'!BZ75+'6'!BZ75+'7'!BZ75+'8'!BZ75+'9'!BZ75+'10'!BZ75+'11'!BZ75+'12'!BZ75</f>
        <v>0</v>
      </c>
      <c r="CA81" s="79">
        <f>'1'!CA75+'2'!CA75+'3'!CA75+'4'!CA75+'5'!CA75+'6'!CA75+'7'!CA75+'8'!CA75+'9'!CA75+'10'!CA75+'11'!CA75+'12'!CA75</f>
        <v>46532</v>
      </c>
      <c r="CB81" s="80">
        <f>'1'!CB75+'2'!CB75+'3'!CB75+'4'!CB75+'5'!CB75+'6'!CB75+'7'!CB75+'8'!CB75+'9'!CB75+'10'!CB75+'11'!CB75+'12'!CB75</f>
        <v>0</v>
      </c>
      <c r="CC81" s="59">
        <f>'1'!CC75+'2'!CC75+'3'!CC75+'4'!CC75+'5'!CC75+'6'!CC75+'7'!CC75+'8'!CC75+'9'!CC75+'10'!CC75+'11'!CC75+'12'!CC75</f>
        <v>0</v>
      </c>
      <c r="CD81" s="59">
        <f>'1'!CD75+'2'!CD75+'3'!CD75+'4'!CD75+'5'!CD75+'6'!CD75+'7'!CD75+'8'!CD75+'9'!CD75+'10'!CD75+'11'!CD75+'12'!CD75</f>
        <v>0</v>
      </c>
      <c r="CE81" s="59">
        <f>'1'!CE75+'2'!CE75+'3'!CE75+'4'!CE75+'5'!CE75+'6'!CE75+'7'!CE75+'8'!CE75+'9'!CE75+'10'!CE75+'11'!CE75+'12'!CE75</f>
        <v>0</v>
      </c>
      <c r="CF81" s="59">
        <f>'1'!CF75+'2'!CF75+'3'!CF75+'4'!CF75+'5'!CF75+'6'!CF75+'7'!CF75+'8'!CF75+'9'!CF75+'10'!CF75+'11'!CF75+'12'!CF75</f>
        <v>0</v>
      </c>
      <c r="CG81" s="59">
        <f>'1'!CG75+'2'!CG75+'3'!CG75+'4'!CG75+'5'!CG75+'6'!CG75+'7'!CG75+'8'!CG75+'9'!CG75+'10'!CG75+'11'!CG75+'12'!CG75</f>
        <v>0</v>
      </c>
      <c r="CH81" s="59">
        <f>'1'!CH75+'2'!CH75+'3'!CH75+'4'!CH75+'5'!CH75+'6'!CH75+'7'!CH75+'8'!CH75+'9'!CH75+'10'!CH75+'11'!CH75+'12'!CH75</f>
        <v>0</v>
      </c>
      <c r="CI81" s="59">
        <f>'1'!CI75+'2'!CI75+'3'!CI75+'4'!CI75+'5'!CI75+'6'!CI75+'7'!CI75+'8'!CI75+'9'!CI75+'10'!CI75+'11'!CI75+'12'!CI75</f>
        <v>0</v>
      </c>
      <c r="CJ81" s="59">
        <f>'1'!CJ75+'2'!CJ75+'3'!CJ75+'4'!CJ75+'5'!CJ75+'6'!CJ75+'7'!CJ75+'8'!CJ75+'9'!CJ75+'10'!CJ75+'11'!CJ75+'12'!CJ75</f>
        <v>0</v>
      </c>
      <c r="CK81" s="80"/>
      <c r="CL81" s="81">
        <f>'1'!CL75+'2'!CL75+'3'!CL75+'4'!CL75+'5'!CL75+'6'!CL75+'7'!CL75+'8'!CL75+'9'!CL75+'10'!CL75+'11'!CL75+'12'!CL75</f>
        <v>900</v>
      </c>
      <c r="CM81" s="82">
        <f>'1'!CM75+'2'!CM75+'3'!CM75+'4'!CM75+'5'!CM75+'6'!CM75+'7'!CM75+'8'!CM75+'9'!CM75+'10'!CM75+'11'!CM75+'12'!CM75</f>
        <v>0</v>
      </c>
      <c r="CN81" s="62">
        <f>'1'!CN75+'2'!CN75+'3'!CN75+'4'!CN75+'5'!CN75+'6'!CN75+'7'!CN75+'8'!CN75+'9'!CN75+'10'!CN75+'11'!CN75+'12'!CN75</f>
        <v>0</v>
      </c>
      <c r="CO81" s="63">
        <f>SUM(CP81:CQ81)</f>
        <v>0</v>
      </c>
      <c r="CP81" s="97">
        <f>'1'!CP75+'2'!CP75+'3'!CP75+'4'!CP75+'5'!CP75+'6'!CP75+'7'!CP75+'8'!CP75+'9'!CP75+'10'!CP75+'11'!CP75+'12'!CP75</f>
        <v>0</v>
      </c>
      <c r="CQ81" s="98">
        <f>'1'!CQ75+'2'!CQ75+'3'!CQ75+'4'!CQ75+'5'!CQ75+'6'!CQ75+'7'!CQ75+'8'!CQ75+'9'!CQ75+'10'!CQ75+'11'!CQ75+'12'!CQ75</f>
        <v>0</v>
      </c>
      <c r="CR81" s="65">
        <f>'1'!CR75+'2'!CR75+'3'!CR75+'4'!CR75+'5'!CR75+'6'!CR75+'7'!CR75+'8'!CR75+'9'!CR75+'10'!CR75+'11'!CR75+'12'!CR75</f>
        <v>0</v>
      </c>
      <c r="CS81" s="65">
        <f>SUM(CT81:CT81)</f>
        <v>0</v>
      </c>
      <c r="CT81" s="99">
        <f>'1'!CT75+'2'!CT75+'3'!CT75+'4'!CT75+'5'!CT75+'6'!CT75+'7'!CT75+'8'!CT75+'9'!CT75+'10'!CT75+'11'!CT75+'12'!CT75</f>
        <v>0</v>
      </c>
      <c r="CU81" s="67">
        <f>'1'!CU75+'2'!CU75+'3'!CU75+'4'!CU75+'5'!CU75+'6'!CU75+'7'!CU75+'8'!CU75+'9'!CU75+'10'!CU75+'11'!CU75+'12'!CU75</f>
        <v>0</v>
      </c>
      <c r="CV81" s="68">
        <f>'1'!CV75+'2'!CV75+'3'!CV75+'4'!CV75+'5'!CV75+'6'!CV75+'7'!CV75+'8'!CV75+'9'!CV75+'10'!CV75+'11'!CV75+'12'!CV75</f>
        <v>0</v>
      </c>
      <c r="CW81" s="100">
        <f>'1'!CW75+'2'!CW75+'3'!CW75+'4'!CW75+'5'!CW75+'6'!CW75+'7'!CW75+'8'!CW75+'9'!CW75+'10'!CW75+'11'!CW75+'12'!CW75</f>
        <v>0</v>
      </c>
      <c r="CX81" s="101">
        <f>'1'!CX75+'2'!CX75+'3'!CX75+'4'!CX75+'5'!CX75+'6'!CX75+'7'!CX75+'8'!CX75+'9'!CX75+'10'!CX75+'11'!CX75+'12'!CX75</f>
        <v>0</v>
      </c>
      <c r="CY81" s="67">
        <f>'1'!CY75+'2'!CY75+'3'!CY75+'4'!CY75+'5'!CY75+'6'!CY75+'7'!CY75+'8'!CY75+'9'!CY75+'10'!CY75+'11'!CY75+'12'!CY75</f>
        <v>0</v>
      </c>
      <c r="DA81" s="7"/>
    </row>
    <row r="82" spans="1:105" s="49" customFormat="1" x14ac:dyDescent="0.2">
      <c r="A82" s="83"/>
      <c r="B82" s="84"/>
      <c r="C82" s="84" t="s">
        <v>166</v>
      </c>
      <c r="D82" s="85">
        <f>D83</f>
        <v>1016</v>
      </c>
      <c r="E82" s="86">
        <f t="shared" ref="E82:BS82" si="10">E83</f>
        <v>0</v>
      </c>
      <c r="F82" s="86">
        <f t="shared" si="10"/>
        <v>0</v>
      </c>
      <c r="G82" s="86">
        <f t="shared" si="10"/>
        <v>0</v>
      </c>
      <c r="H82" s="86">
        <f t="shared" si="10"/>
        <v>0</v>
      </c>
      <c r="I82" s="86">
        <f t="shared" si="10"/>
        <v>0</v>
      </c>
      <c r="J82" s="86">
        <f t="shared" si="10"/>
        <v>0</v>
      </c>
      <c r="K82" s="86">
        <f t="shared" si="10"/>
        <v>0</v>
      </c>
      <c r="L82" s="86">
        <f t="shared" si="10"/>
        <v>0</v>
      </c>
      <c r="M82" s="86">
        <f t="shared" si="10"/>
        <v>0</v>
      </c>
      <c r="N82" s="86">
        <f t="shared" si="10"/>
        <v>0</v>
      </c>
      <c r="O82" s="86">
        <f t="shared" si="10"/>
        <v>526</v>
      </c>
      <c r="P82" s="86">
        <f t="shared" si="10"/>
        <v>135</v>
      </c>
      <c r="Q82" s="86">
        <f t="shared" si="10"/>
        <v>0</v>
      </c>
      <c r="R82" s="86">
        <f t="shared" si="10"/>
        <v>0</v>
      </c>
      <c r="S82" s="86">
        <f t="shared" si="10"/>
        <v>0</v>
      </c>
      <c r="T82" s="86">
        <f t="shared" si="10"/>
        <v>0</v>
      </c>
      <c r="U82" s="86">
        <f t="shared" si="10"/>
        <v>0</v>
      </c>
      <c r="V82" s="86">
        <f t="shared" si="10"/>
        <v>0</v>
      </c>
      <c r="W82" s="86">
        <f t="shared" si="10"/>
        <v>0</v>
      </c>
      <c r="X82" s="86">
        <f t="shared" si="10"/>
        <v>0</v>
      </c>
      <c r="Y82" s="86">
        <f t="shared" si="10"/>
        <v>0</v>
      </c>
      <c r="Z82" s="86">
        <f t="shared" si="10"/>
        <v>0</v>
      </c>
      <c r="AA82" s="86">
        <f t="shared" si="10"/>
        <v>0</v>
      </c>
      <c r="AB82" s="86">
        <f t="shared" si="10"/>
        <v>0</v>
      </c>
      <c r="AC82" s="86">
        <f t="shared" si="10"/>
        <v>0</v>
      </c>
      <c r="AD82" s="86">
        <f t="shared" si="10"/>
        <v>0</v>
      </c>
      <c r="AE82" s="86">
        <f t="shared" si="10"/>
        <v>177</v>
      </c>
      <c r="AF82" s="86">
        <f t="shared" si="10"/>
        <v>0</v>
      </c>
      <c r="AG82" s="86">
        <f t="shared" si="10"/>
        <v>0</v>
      </c>
      <c r="AH82" s="86">
        <f t="shared" si="10"/>
        <v>50</v>
      </c>
      <c r="AI82" s="86">
        <f t="shared" si="10"/>
        <v>0</v>
      </c>
      <c r="AJ82" s="86">
        <f t="shared" si="10"/>
        <v>128</v>
      </c>
      <c r="AK82" s="86">
        <f t="shared" si="10"/>
        <v>0</v>
      </c>
      <c r="AL82" s="86">
        <f t="shared" si="10"/>
        <v>0</v>
      </c>
      <c r="AM82" s="86">
        <f t="shared" si="10"/>
        <v>0</v>
      </c>
      <c r="AN82" s="86">
        <f t="shared" si="10"/>
        <v>0</v>
      </c>
      <c r="AO82" s="86">
        <f t="shared" si="10"/>
        <v>0</v>
      </c>
      <c r="AP82" s="86">
        <f t="shared" si="10"/>
        <v>1016</v>
      </c>
      <c r="AQ82" s="86">
        <f t="shared" si="10"/>
        <v>0</v>
      </c>
      <c r="AR82" s="87">
        <f t="shared" si="10"/>
        <v>0</v>
      </c>
      <c r="AS82" s="85">
        <f t="shared" si="10"/>
        <v>210</v>
      </c>
      <c r="AT82" s="86">
        <f t="shared" si="10"/>
        <v>0</v>
      </c>
      <c r="AU82" s="86">
        <f t="shared" si="10"/>
        <v>0</v>
      </c>
      <c r="AV82" s="86">
        <f t="shared" si="10"/>
        <v>0</v>
      </c>
      <c r="AW82" s="86">
        <f t="shared" si="10"/>
        <v>0</v>
      </c>
      <c r="AX82" s="86">
        <f t="shared" si="10"/>
        <v>0</v>
      </c>
      <c r="AY82" s="86">
        <f t="shared" si="10"/>
        <v>0</v>
      </c>
      <c r="AZ82" s="86">
        <f t="shared" si="10"/>
        <v>0</v>
      </c>
      <c r="BA82" s="86">
        <f t="shared" si="10"/>
        <v>0</v>
      </c>
      <c r="BB82" s="86">
        <f t="shared" si="10"/>
        <v>0</v>
      </c>
      <c r="BC82" s="86">
        <f t="shared" si="10"/>
        <v>0</v>
      </c>
      <c r="BD82" s="86">
        <f t="shared" si="10"/>
        <v>60</v>
      </c>
      <c r="BE82" s="86">
        <f t="shared" si="10"/>
        <v>0</v>
      </c>
      <c r="BF82" s="86">
        <f t="shared" si="10"/>
        <v>0</v>
      </c>
      <c r="BG82" s="86">
        <f t="shared" si="10"/>
        <v>0</v>
      </c>
      <c r="BH82" s="86">
        <f t="shared" si="10"/>
        <v>0</v>
      </c>
      <c r="BI82" s="86">
        <f t="shared" si="10"/>
        <v>0</v>
      </c>
      <c r="BJ82" s="86">
        <f t="shared" si="10"/>
        <v>0</v>
      </c>
      <c r="BK82" s="86">
        <f t="shared" si="10"/>
        <v>0</v>
      </c>
      <c r="BL82" s="86">
        <f t="shared" si="10"/>
        <v>0</v>
      </c>
      <c r="BM82" s="86">
        <f t="shared" si="10"/>
        <v>0</v>
      </c>
      <c r="BN82" s="86">
        <f t="shared" si="10"/>
        <v>0</v>
      </c>
      <c r="BO82" s="86">
        <f t="shared" si="10"/>
        <v>0</v>
      </c>
      <c r="BP82" s="86">
        <f t="shared" si="10"/>
        <v>60</v>
      </c>
      <c r="BQ82" s="86">
        <f t="shared" si="10"/>
        <v>50</v>
      </c>
      <c r="BR82" s="86">
        <f t="shared" si="10"/>
        <v>0</v>
      </c>
      <c r="BS82" s="86">
        <f t="shared" si="10"/>
        <v>40</v>
      </c>
      <c r="BT82" s="86">
        <f t="shared" ref="BT82:CY82" si="11">BT83</f>
        <v>0</v>
      </c>
      <c r="BU82" s="86">
        <f t="shared" si="11"/>
        <v>0</v>
      </c>
      <c r="BV82" s="86">
        <f t="shared" si="11"/>
        <v>0</v>
      </c>
      <c r="BW82" s="86">
        <f t="shared" si="11"/>
        <v>0</v>
      </c>
      <c r="BX82" s="86">
        <f t="shared" si="11"/>
        <v>210</v>
      </c>
      <c r="BY82" s="86">
        <f t="shared" si="11"/>
        <v>0</v>
      </c>
      <c r="BZ82" s="87">
        <f t="shared" si="11"/>
        <v>0</v>
      </c>
      <c r="CA82" s="85">
        <f t="shared" si="11"/>
        <v>6000</v>
      </c>
      <c r="CB82" s="88">
        <f t="shared" si="11"/>
        <v>0</v>
      </c>
      <c r="CC82" s="88">
        <f t="shared" si="11"/>
        <v>0</v>
      </c>
      <c r="CD82" s="88">
        <f t="shared" si="11"/>
        <v>0</v>
      </c>
      <c r="CE82" s="88">
        <f t="shared" si="11"/>
        <v>272</v>
      </c>
      <c r="CF82" s="88">
        <f t="shared" si="11"/>
        <v>0</v>
      </c>
      <c r="CG82" s="88">
        <f t="shared" si="11"/>
        <v>250</v>
      </c>
      <c r="CH82" s="88">
        <f t="shared" si="11"/>
        <v>85</v>
      </c>
      <c r="CI82" s="88">
        <f t="shared" si="11"/>
        <v>0</v>
      </c>
      <c r="CJ82" s="88">
        <f t="shared" si="11"/>
        <v>0</v>
      </c>
      <c r="CK82" s="88">
        <f t="shared" si="11"/>
        <v>0</v>
      </c>
      <c r="CL82" s="87">
        <f t="shared" si="11"/>
        <v>11277</v>
      </c>
      <c r="CM82" s="102">
        <f t="shared" si="11"/>
        <v>0</v>
      </c>
      <c r="CN82" s="103">
        <f t="shared" si="11"/>
        <v>0</v>
      </c>
      <c r="CO82" s="91">
        <f t="shared" si="11"/>
        <v>0</v>
      </c>
      <c r="CP82" s="92">
        <f t="shared" si="11"/>
        <v>0</v>
      </c>
      <c r="CQ82" s="92">
        <f t="shared" si="11"/>
        <v>0</v>
      </c>
      <c r="CR82" s="93">
        <f t="shared" si="11"/>
        <v>0</v>
      </c>
      <c r="CS82" s="93">
        <f t="shared" si="11"/>
        <v>0</v>
      </c>
      <c r="CT82" s="92">
        <f t="shared" si="11"/>
        <v>0</v>
      </c>
      <c r="CU82" s="94">
        <f t="shared" si="11"/>
        <v>0</v>
      </c>
      <c r="CV82" s="92">
        <f t="shared" si="11"/>
        <v>0</v>
      </c>
      <c r="CW82" s="93">
        <f t="shared" si="11"/>
        <v>0</v>
      </c>
      <c r="CX82" s="94">
        <f t="shared" si="11"/>
        <v>0</v>
      </c>
      <c r="CY82" s="94">
        <f t="shared" si="11"/>
        <v>0</v>
      </c>
      <c r="DA82" s="7"/>
    </row>
    <row r="83" spans="1:105" s="49" customFormat="1" ht="12" customHeight="1" x14ac:dyDescent="0.2">
      <c r="A83" s="50">
        <v>430328</v>
      </c>
      <c r="B83" s="51"/>
      <c r="C83" s="51" t="s">
        <v>167</v>
      </c>
      <c r="D83" s="73">
        <f t="shared" si="4"/>
        <v>1016</v>
      </c>
      <c r="E83" s="95">
        <f>'1'!E77+'2'!E77+'3'!E77+'4'!E77+'5'!E77+'6'!E77+'7'!E77+'8'!E77+'9'!E77+'10'!E77+'11'!E77+'12'!E77</f>
        <v>0</v>
      </c>
      <c r="F83" s="96">
        <f>'1'!F77+'2'!F77+'3'!F77+'4'!F77+'5'!F77+'6'!F77+'7'!F77+'8'!F77+'9'!F77+'10'!F77+'11'!F77+'12'!F77</f>
        <v>0</v>
      </c>
      <c r="G83" s="96">
        <f>'1'!G77+'2'!G77+'3'!G77+'4'!G77+'5'!G77+'6'!G77+'7'!G77+'8'!G77+'9'!G77+'10'!G77+'11'!G77+'12'!G77</f>
        <v>0</v>
      </c>
      <c r="H83" s="96">
        <f>'1'!H77+'2'!H77+'3'!H77+'4'!H77+'5'!H77+'6'!H77+'7'!H77+'8'!H77+'9'!H77+'10'!H77+'11'!H77+'12'!H77</f>
        <v>0</v>
      </c>
      <c r="I83" s="96">
        <f>'1'!I77+'2'!I77+'3'!I77+'4'!I77+'5'!I77+'6'!I77+'7'!I77+'8'!I77+'9'!I77+'10'!I77+'11'!I77+'12'!I77</f>
        <v>0</v>
      </c>
      <c r="J83" s="96">
        <f>'1'!J77+'2'!J77+'3'!J77+'4'!J77+'5'!J77+'6'!J77+'7'!J77+'8'!J77+'9'!J77+'10'!J77+'11'!J77+'12'!J77</f>
        <v>0</v>
      </c>
      <c r="K83" s="96">
        <f>'1'!K77+'2'!K77+'3'!K77+'4'!K77+'5'!K77+'6'!K77+'7'!K77+'8'!K77+'9'!K77+'10'!K77+'11'!K77+'12'!K77</f>
        <v>0</v>
      </c>
      <c r="L83" s="96">
        <f>'1'!L77+'2'!L77+'3'!L77+'4'!L77+'5'!L77+'6'!L77+'7'!L77+'8'!L77+'9'!L77+'10'!L77+'11'!L77+'12'!L77</f>
        <v>0</v>
      </c>
      <c r="M83" s="96">
        <f>'1'!M77+'2'!M77+'3'!M77+'4'!M77+'5'!M77+'6'!M77+'7'!M77+'8'!M77+'9'!M77+'10'!M77+'11'!M77+'12'!M77</f>
        <v>0</v>
      </c>
      <c r="N83" s="96">
        <f>'1'!N77+'2'!N77+'3'!N77+'4'!N77+'5'!N77+'6'!N77+'7'!N77+'8'!N77+'9'!N77+'10'!N77+'11'!N77+'12'!N77</f>
        <v>0</v>
      </c>
      <c r="O83" s="96">
        <f>'1'!O77+'2'!O77+'3'!O77+'4'!O77+'5'!O77+'6'!O77+'7'!O77+'8'!O77+'9'!O77+'10'!O77+'11'!O77+'12'!O77</f>
        <v>526</v>
      </c>
      <c r="P83" s="96">
        <f>'1'!P77+'2'!P77+'3'!P77+'4'!P77+'5'!P77+'6'!P77+'7'!P77+'8'!P77+'9'!P77+'10'!P77+'11'!P77+'12'!P77</f>
        <v>135</v>
      </c>
      <c r="Q83" s="96">
        <f>'1'!Q77+'2'!Q77+'3'!Q77+'4'!Q77+'5'!Q77+'6'!Q77+'7'!Q77+'8'!Q77+'9'!Q77+'10'!Q77+'11'!Q77+'12'!Q77</f>
        <v>0</v>
      </c>
      <c r="R83" s="96">
        <f>'1'!R77+'2'!R77+'3'!R77+'4'!R77+'5'!R77+'6'!R77+'7'!R77+'8'!R77+'9'!R77+'10'!R77+'11'!R77+'12'!R77</f>
        <v>0</v>
      </c>
      <c r="S83" s="96">
        <f>'1'!S77+'2'!S77+'3'!S77+'4'!S77+'5'!S77+'6'!S77+'7'!S77+'8'!S77+'9'!S77+'10'!S77+'11'!S77+'12'!S77</f>
        <v>0</v>
      </c>
      <c r="T83" s="96">
        <f>'1'!T77+'2'!T77+'3'!T77+'4'!T77+'5'!T77+'6'!T77+'7'!T77+'8'!T77+'9'!T77+'10'!T77+'11'!T77+'12'!T77</f>
        <v>0</v>
      </c>
      <c r="U83" s="96">
        <f>'1'!U77+'2'!U77+'3'!U77+'4'!U77+'5'!U77+'6'!U77+'7'!U77+'8'!U77+'9'!U77+'10'!U77+'11'!U77+'12'!U77</f>
        <v>0</v>
      </c>
      <c r="V83" s="96">
        <f>'1'!V77+'2'!V77+'3'!V77+'4'!V77+'5'!V77+'6'!V77+'7'!V77+'8'!V77+'9'!V77+'10'!V77+'11'!V77+'12'!V77</f>
        <v>0</v>
      </c>
      <c r="W83" s="96">
        <f>'1'!W77+'2'!W77+'3'!W77+'4'!W77+'5'!W77+'6'!W77+'7'!W77+'8'!W77+'9'!W77+'10'!W77+'11'!W77+'12'!W77</f>
        <v>0</v>
      </c>
      <c r="X83" s="96">
        <f>'1'!X77+'2'!X77+'3'!X77+'4'!X77+'5'!X77+'6'!X77+'7'!X77+'8'!X77+'9'!X77+'10'!X77+'11'!X77+'12'!X77</f>
        <v>0</v>
      </c>
      <c r="Y83" s="96">
        <f>'1'!Y77+'2'!Y77+'3'!Y77+'4'!Y77+'5'!Y77+'6'!Y77+'7'!Y77+'8'!Y77+'9'!Y77+'10'!Y77+'11'!Y77+'12'!Y77</f>
        <v>0</v>
      </c>
      <c r="Z83" s="96">
        <f>'1'!Z77+'2'!Z77+'3'!Z77+'4'!Z77+'5'!Z77+'6'!Z77+'7'!Z77+'8'!Z77+'9'!Z77+'10'!Z77+'11'!Z77+'12'!Z77</f>
        <v>0</v>
      </c>
      <c r="AA83" s="96">
        <f>'1'!AA77+'2'!AA77+'3'!AA77+'4'!AA77+'5'!AA77+'6'!AA77+'7'!AA77+'8'!AA77+'9'!AA77+'10'!AA77+'11'!AA77+'12'!AA77</f>
        <v>0</v>
      </c>
      <c r="AB83" s="96">
        <f>'1'!AB77+'2'!AB77+'3'!AB77+'4'!AB77+'5'!AB77+'6'!AB77+'7'!AB77+'8'!AB77+'9'!AB77+'10'!AB77+'11'!AB77+'12'!AB77</f>
        <v>0</v>
      </c>
      <c r="AC83" s="96">
        <f>'1'!AC77+'2'!AC77+'3'!AC77+'4'!AC77+'5'!AC77+'6'!AC77+'7'!AC77+'8'!AC77+'9'!AC77+'10'!AC77+'11'!AC77+'12'!AC77</f>
        <v>0</v>
      </c>
      <c r="AD83" s="96">
        <f>'1'!AD77+'2'!AD77+'3'!AD77+'4'!AD77+'5'!AD77+'6'!AD77+'7'!AD77+'8'!AD77+'9'!AD77+'10'!AD77+'11'!AD77+'12'!AD77</f>
        <v>0</v>
      </c>
      <c r="AE83" s="96">
        <f>'1'!AE77+'2'!AE77+'3'!AE77+'4'!AE77+'5'!AE77+'6'!AE77+'7'!AE77+'8'!AE77+'9'!AE77+'10'!AE77+'11'!AE77+'12'!AE77</f>
        <v>177</v>
      </c>
      <c r="AF83" s="96">
        <f>'1'!AF77+'2'!AF77+'3'!AF77+'4'!AF77+'5'!AF77+'6'!AF77+'7'!AF77+'8'!AF77+'9'!AF77+'10'!AF77+'11'!AF77+'12'!AF77</f>
        <v>0</v>
      </c>
      <c r="AG83" s="96">
        <f>'1'!AG77+'2'!AG77+'3'!AG77+'4'!AG77+'5'!AG77+'6'!AG77+'7'!AG77+'8'!AG77+'9'!AG77+'10'!AG77+'11'!AG77+'12'!AG77</f>
        <v>0</v>
      </c>
      <c r="AH83" s="96">
        <f>'1'!AH77+'2'!AH77+'3'!AH77+'4'!AH77+'5'!AH77+'6'!AH77+'7'!AH77+'8'!AH77+'9'!AH77+'10'!AH77+'11'!AH77+'12'!AH77</f>
        <v>50</v>
      </c>
      <c r="AI83" s="96">
        <f>'1'!AI77+'2'!AI77+'3'!AI77+'4'!AI77+'5'!AI77+'6'!AI77+'7'!AI77+'8'!AI77+'9'!AI77+'10'!AI77+'11'!AI77+'12'!AI77</f>
        <v>0</v>
      </c>
      <c r="AJ83" s="96">
        <f>'1'!AJ77+'2'!AJ77+'3'!AJ77+'4'!AJ77+'5'!AJ77+'6'!AJ77+'7'!AJ77+'8'!AJ77+'9'!AJ77+'10'!AJ77+'11'!AJ77+'12'!AJ77</f>
        <v>128</v>
      </c>
      <c r="AK83" s="96">
        <f>'1'!AK77+'2'!AK77+'3'!AK77+'4'!AK77+'5'!AK77+'6'!AK77+'7'!AK77+'8'!AK77+'9'!AK77+'10'!AK77+'11'!AK77+'12'!AK77</f>
        <v>0</v>
      </c>
      <c r="AL83" s="96">
        <f>'1'!AL77+'2'!AL77+'3'!AL77+'4'!AL77+'5'!AL77+'6'!AL77+'7'!AL77+'8'!AL77+'9'!AL77+'10'!AL77+'11'!AL77+'12'!AL77</f>
        <v>0</v>
      </c>
      <c r="AM83" s="96">
        <f>'1'!AM77+'2'!AM77+'3'!AM77+'4'!AM77+'5'!AM77+'6'!AM77+'7'!AM77+'8'!AM77+'9'!AM77+'10'!AM77+'11'!AM77+'12'!AM77</f>
        <v>0</v>
      </c>
      <c r="AN83" s="96">
        <f>'1'!AN77+'2'!AN77+'3'!AN77+'4'!AN77+'5'!AN77+'6'!AN77+'7'!AN77+'8'!AN77+'9'!AN77+'10'!AN77+'11'!AN77+'12'!AN77</f>
        <v>0</v>
      </c>
      <c r="AO83" s="96">
        <f>'1'!AO77+'2'!AO77+'3'!AO77+'4'!AO77+'5'!AO77+'6'!AO77+'7'!AO77+'8'!AO77+'9'!AO77+'10'!AO77+'11'!AO77+'12'!AO77</f>
        <v>0</v>
      </c>
      <c r="AP83" s="75">
        <f t="shared" si="5"/>
        <v>1016</v>
      </c>
      <c r="AQ83" s="96">
        <f>'1'!AQ77+'2'!AQ77+'3'!AQ77+'4'!AQ77+'5'!AQ77+'6'!AQ77+'7'!AQ77+'8'!AQ77+'9'!AQ77+'10'!AQ77+'11'!AQ77+'12'!AQ77</f>
        <v>0</v>
      </c>
      <c r="AR83" s="76">
        <f>'1'!AR77+'2'!AR77+'3'!AR77+'4'!AR77+'5'!AR77+'6'!AR77+'7'!AR77+'8'!AR77+'9'!AR77+'10'!AR77+'11'!AR77+'12'!AR77</f>
        <v>0</v>
      </c>
      <c r="AS83" s="73">
        <f>'1'!AS77+'2'!AS77+'3'!AS77+'4'!AS77+'5'!AS77+'6'!AS77+'7'!AS77+'8'!AS77+'9'!AS77+'10'!AS77+'11'!AS77+'12'!AS77</f>
        <v>210</v>
      </c>
      <c r="AT83" s="77">
        <f>'1'!AT77+'2'!AT77+'3'!AT77+'4'!AT77+'5'!AT77+'6'!AT77+'7'!AT77+'8'!AT77+'9'!AT77+'10'!AT77+'11'!AT77+'12'!AT77</f>
        <v>0</v>
      </c>
      <c r="AU83" s="74">
        <f>'1'!AU77+'2'!AU77+'3'!AU77+'4'!AU77+'5'!AU77+'6'!AU77+'7'!AU77+'8'!AU77+'9'!AU77+'10'!AU77+'11'!AU77+'12'!AU77</f>
        <v>0</v>
      </c>
      <c r="AV83" s="74">
        <f>'1'!AV77+'2'!AV77+'3'!AV77+'4'!AV77+'5'!AV77+'6'!AV77+'7'!AV77+'8'!AV77+'9'!AV77+'10'!AV77+'11'!AV77+'12'!AV77</f>
        <v>0</v>
      </c>
      <c r="AW83" s="74">
        <f>'1'!AW77+'2'!AW77+'3'!AW77+'4'!AW77+'5'!AW77+'6'!AW77+'7'!AW77+'8'!AW77+'9'!AW77+'10'!AW77+'11'!AW77+'12'!AW77</f>
        <v>0</v>
      </c>
      <c r="AX83" s="78">
        <f>'1'!AX77+'2'!AX77+'3'!AX77+'4'!AX77+'5'!AX77+'6'!AX77+'7'!AX77+'8'!AX77+'9'!AX77+'10'!AX77+'11'!AX77+'12'!AX77</f>
        <v>0</v>
      </c>
      <c r="AY83" s="78">
        <f>'1'!AY77+'2'!AY77+'3'!AY77+'4'!AY77+'5'!AY77+'6'!AY77+'7'!AY77+'8'!AY77+'9'!AY77+'10'!AY77+'11'!AY77+'12'!AY77</f>
        <v>0</v>
      </c>
      <c r="AZ83" s="57">
        <f>'1'!AZ77+'2'!AZ77+'3'!AZ77+'4'!AZ77+'5'!AZ77+'6'!AZ77+'7'!AZ77+'8'!AZ77+'9'!AZ77+'10'!AZ77+'11'!AZ77+'12'!AZ77</f>
        <v>0</v>
      </c>
      <c r="BA83" s="74">
        <f>'1'!BA77+'2'!BA77+'3'!BA77+'4'!BA77+'5'!BA77+'6'!BA77+'7'!BA77+'8'!BA77+'9'!BA77+'10'!BA77+'11'!BA77+'12'!BA77</f>
        <v>0</v>
      </c>
      <c r="BB83" s="74">
        <f>'1'!BB77+'2'!BB77+'3'!BB77+'4'!BB77+'5'!BB77+'6'!BB77+'7'!BB77+'8'!BB77+'9'!BB77+'10'!BB77+'11'!BB77+'12'!BB77</f>
        <v>0</v>
      </c>
      <c r="BC83" s="74">
        <f>'1'!BC77+'2'!BC77+'3'!BC77+'4'!BC77+'5'!BC77+'6'!BC77+'7'!BC77+'8'!BC77+'9'!BC77+'10'!BC77+'11'!BC77+'12'!BC77</f>
        <v>0</v>
      </c>
      <c r="BD83" s="74">
        <f>'1'!BD77+'2'!BD77+'3'!BD77+'4'!BD77+'5'!BD77+'6'!BD77+'7'!BD77+'8'!BD77+'9'!BD77+'10'!BD77+'11'!BD77+'12'!BD77</f>
        <v>60</v>
      </c>
      <c r="BE83" s="74">
        <f>'1'!BE77+'2'!BE77+'3'!BE77+'4'!BE77+'5'!BE77+'6'!BE77+'7'!BE77+'8'!BE77+'9'!BE77+'10'!BE77+'11'!BE77+'12'!BE77</f>
        <v>0</v>
      </c>
      <c r="BF83" s="74">
        <f>'1'!BF77+'2'!BF77+'3'!BF77+'4'!BF77+'5'!BF77+'6'!BF77+'7'!BF77+'8'!BF77+'9'!BF77+'10'!BF77+'11'!BF77+'12'!BF77</f>
        <v>0</v>
      </c>
      <c r="BG83" s="74">
        <f>'1'!BG77+'2'!BG77+'3'!BG77+'4'!BG77+'5'!BG77+'6'!BG77+'7'!BG77+'8'!BG77+'9'!BG77+'10'!BG77+'11'!BG77+'12'!BG77</f>
        <v>0</v>
      </c>
      <c r="BH83" s="74">
        <f>'1'!BH77+'2'!BH77+'3'!BH77+'4'!BH77+'5'!BH77+'6'!BH77+'7'!BH77+'8'!BH77+'9'!BH77+'10'!BH77+'11'!BH77+'12'!BH77</f>
        <v>0</v>
      </c>
      <c r="BI83" s="74">
        <f>'1'!BI77+'2'!BI77+'3'!BI77+'4'!BI77+'5'!BI77+'6'!BI77+'7'!BI77+'8'!BI77+'9'!BI77+'10'!BI77+'11'!BI77+'12'!BI77</f>
        <v>0</v>
      </c>
      <c r="BJ83" s="74">
        <f>'1'!BJ77+'2'!BJ77+'3'!BJ77+'4'!BJ77+'5'!BJ77+'6'!BJ77+'7'!BJ77+'8'!BJ77+'9'!BJ77+'10'!BJ77+'11'!BJ77+'12'!BJ77</f>
        <v>0</v>
      </c>
      <c r="BK83" s="74">
        <f>'1'!BK77+'2'!BK77+'3'!BK77+'4'!BK77+'5'!BK77+'6'!BK77+'7'!BK77+'8'!BK77+'9'!BK77+'10'!BK77+'11'!BK77+'12'!BK77</f>
        <v>0</v>
      </c>
      <c r="BL83" s="74">
        <f>'1'!BL77+'2'!BL77+'3'!BL77+'4'!BL77+'5'!BL77+'6'!BL77+'7'!BL77+'8'!BL77+'9'!BL77+'10'!BL77+'11'!BL77+'12'!BL77</f>
        <v>0</v>
      </c>
      <c r="BM83" s="74">
        <f>'1'!BM77+'2'!BM77+'3'!BM77+'4'!BM77+'5'!BM77+'6'!BM77+'7'!BM77+'8'!BM77+'9'!BM77+'10'!BM77+'11'!BM77+'12'!BM77</f>
        <v>0</v>
      </c>
      <c r="BN83" s="74">
        <f>'1'!BN77+'2'!BN77+'3'!BN77+'4'!BN77+'5'!BN77+'6'!BN77+'7'!BN77+'8'!BN77+'9'!BN77+'10'!BN77+'11'!BN77+'12'!BN77</f>
        <v>0</v>
      </c>
      <c r="BO83" s="74">
        <f>'1'!BO77+'2'!BO77+'3'!BO77+'4'!BO77+'5'!BO77+'6'!BO77+'7'!BO77+'8'!BO77+'9'!BO77+'10'!BO77+'11'!BO77+'12'!BO77</f>
        <v>0</v>
      </c>
      <c r="BP83" s="74">
        <f>'1'!BP77+'2'!BP77+'3'!BP77+'4'!BP77+'5'!BP77+'6'!BP77+'7'!BP77+'8'!BP77+'9'!BP77+'10'!BP77+'11'!BP77+'12'!BP77</f>
        <v>60</v>
      </c>
      <c r="BQ83" s="74">
        <f>'1'!BQ77+'2'!BQ77+'3'!BQ77+'4'!BQ77+'5'!BQ77+'6'!BQ77+'7'!BQ77+'8'!BQ77+'9'!BQ77+'10'!BQ77+'11'!BQ77+'12'!BQ77</f>
        <v>50</v>
      </c>
      <c r="BR83" s="74">
        <f>'1'!BR77+'2'!BR77+'3'!BR77+'4'!BR77+'5'!BR77+'6'!BR77+'7'!BR77+'8'!BR77+'9'!BR77+'10'!BR77+'11'!BR77+'12'!BR77</f>
        <v>0</v>
      </c>
      <c r="BS83" s="74">
        <f>'1'!BS77+'2'!BS77+'3'!BS77+'4'!BS77+'5'!BS77+'6'!BS77+'7'!BS77+'8'!BS77+'9'!BS77+'10'!BS77+'11'!BS77+'12'!BS77</f>
        <v>40</v>
      </c>
      <c r="BT83" s="74">
        <f>'1'!BT77+'2'!BT77+'3'!BT77+'4'!BT77+'5'!BT77+'6'!BT77+'7'!BT77+'8'!BT77+'9'!BT77+'10'!BT77+'11'!BT77+'12'!BT77</f>
        <v>0</v>
      </c>
      <c r="BU83" s="74">
        <f>'1'!BU77+'2'!BU77+'3'!BU77+'4'!BU77+'5'!BU77+'6'!BU77+'7'!BU77+'8'!BU77+'9'!BU77+'10'!BU77+'11'!BU77+'12'!BU77</f>
        <v>0</v>
      </c>
      <c r="BV83" s="74">
        <f>'1'!BV77+'2'!BV77+'3'!BV77+'4'!BV77+'5'!BV77+'6'!BV77+'7'!BV77+'8'!BV77+'9'!BV77+'10'!BV77+'11'!BV77+'12'!BV77</f>
        <v>0</v>
      </c>
      <c r="BW83" s="74">
        <f>'1'!BW77+'2'!BW77+'3'!BW77+'4'!BW77+'5'!BW77+'6'!BW77+'7'!BW77+'8'!BW77+'9'!BW77+'10'!BW77+'11'!BW77+'12'!BW77</f>
        <v>0</v>
      </c>
      <c r="BX83" s="75">
        <f t="shared" si="6"/>
        <v>210</v>
      </c>
      <c r="BY83" s="74">
        <f>'1'!BY77+'2'!BY77+'3'!BY77+'4'!BY77+'5'!BY77+'6'!BY77+'7'!BY77+'8'!BY77+'9'!BY77+'10'!BY77+'11'!BY77+'12'!BY77</f>
        <v>0</v>
      </c>
      <c r="BZ83" s="76">
        <f>'1'!BZ77+'2'!BZ77+'3'!BZ77+'4'!BZ77+'5'!BZ77+'6'!BZ77+'7'!BZ77+'8'!BZ77+'9'!BZ77+'10'!BZ77+'11'!BZ77+'12'!BZ77</f>
        <v>0</v>
      </c>
      <c r="CA83" s="79">
        <f>'1'!CA77+'2'!CA77+'3'!CA77+'4'!CA77+'5'!CA77+'6'!CA77+'7'!CA77+'8'!CA77+'9'!CA77+'10'!CA77+'11'!CA77+'12'!CA77</f>
        <v>6000</v>
      </c>
      <c r="CB83" s="80">
        <f>'1'!CB77+'2'!CB77+'3'!CB77+'4'!CB77+'5'!CB77+'6'!CB77+'7'!CB77+'8'!CB77+'9'!CB77+'10'!CB77+'11'!CB77+'12'!CB77</f>
        <v>0</v>
      </c>
      <c r="CC83" s="59">
        <f>'1'!CC77+'2'!CC77+'3'!CC77+'4'!CC77+'5'!CC77+'6'!CC77+'7'!CC77+'8'!CC77+'9'!CC77+'10'!CC77+'11'!CC77+'12'!CC77</f>
        <v>0</v>
      </c>
      <c r="CD83" s="59">
        <f>'1'!CD77+'2'!CD77+'3'!CD77+'4'!CD77+'5'!CD77+'6'!CD77+'7'!CD77+'8'!CD77+'9'!CD77+'10'!CD77+'11'!CD77+'12'!CD77</f>
        <v>0</v>
      </c>
      <c r="CE83" s="59">
        <f>'1'!CE77+'2'!CE77+'3'!CE77+'4'!CE77+'5'!CE77+'6'!CE77+'7'!CE77+'8'!CE77+'9'!CE77+'10'!CE77+'11'!CE77+'12'!CE77</f>
        <v>272</v>
      </c>
      <c r="CF83" s="59">
        <f>'1'!CF77+'2'!CF77+'3'!CF77+'4'!CF77+'5'!CF77+'6'!CF77+'7'!CF77+'8'!CF77+'9'!CF77+'10'!CF77+'11'!CF77+'12'!CF77</f>
        <v>0</v>
      </c>
      <c r="CG83" s="59">
        <f>'1'!CG77+'2'!CG77+'3'!CG77+'4'!CG77+'5'!CG77+'6'!CG77+'7'!CG77+'8'!CG77+'9'!CG77+'10'!CG77+'11'!CG77+'12'!CG77</f>
        <v>250</v>
      </c>
      <c r="CH83" s="59">
        <f>'1'!CH77+'2'!CH77+'3'!CH77+'4'!CH77+'5'!CH77+'6'!CH77+'7'!CH77+'8'!CH77+'9'!CH77+'10'!CH77+'11'!CH77+'12'!CH77</f>
        <v>85</v>
      </c>
      <c r="CI83" s="59">
        <f>'1'!CI77+'2'!CI77+'3'!CI77+'4'!CI77+'5'!CI77+'6'!CI77+'7'!CI77+'8'!CI77+'9'!CI77+'10'!CI77+'11'!CI77+'12'!CI77</f>
        <v>0</v>
      </c>
      <c r="CJ83" s="59">
        <f>'1'!CJ77+'2'!CJ77+'3'!CJ77+'4'!CJ77+'5'!CJ77+'6'!CJ77+'7'!CJ77+'8'!CJ77+'9'!CJ77+'10'!CJ77+'11'!CJ77+'12'!CJ77</f>
        <v>0</v>
      </c>
      <c r="CK83" s="80"/>
      <c r="CL83" s="81">
        <f>'1'!CL77+'2'!CL77+'3'!CL77+'4'!CL77+'5'!CL77+'6'!CL77+'7'!CL77+'8'!CL77+'9'!CL77+'10'!CL77+'11'!CL77+'12'!CL77</f>
        <v>11277</v>
      </c>
      <c r="CM83" s="82">
        <f>'1'!CM77+'2'!CM77+'3'!CM77+'4'!CM77+'5'!CM77+'6'!CM77+'7'!CM77+'8'!CM77+'9'!CM77+'10'!CM77+'11'!CM77+'12'!CM77</f>
        <v>0</v>
      </c>
      <c r="CN83" s="62">
        <f>'1'!CN77+'2'!CN77+'3'!CN77+'4'!CN77+'5'!CN77+'6'!CN77+'7'!CN77+'8'!CN77+'9'!CN77+'10'!CN77+'11'!CN77+'12'!CN77</f>
        <v>0</v>
      </c>
      <c r="CO83" s="63">
        <f>SUM(CP83:CQ83)</f>
        <v>0</v>
      </c>
      <c r="CP83" s="97">
        <f>'1'!CP77+'2'!CP77+'3'!CP77+'4'!CP77+'5'!CP77+'6'!CP77+'7'!CP77+'8'!CP77+'9'!CP77+'10'!CP77+'11'!CP77+'12'!CP77</f>
        <v>0</v>
      </c>
      <c r="CQ83" s="98">
        <f>'1'!CQ77+'2'!CQ77+'3'!CQ77+'4'!CQ77+'5'!CQ77+'6'!CQ77+'7'!CQ77+'8'!CQ77+'9'!CQ77+'10'!CQ77+'11'!CQ77+'12'!CQ77</f>
        <v>0</v>
      </c>
      <c r="CR83" s="65">
        <f>'1'!CR77+'2'!CR77+'3'!CR77+'4'!CR77+'5'!CR77+'6'!CR77+'7'!CR77+'8'!CR77+'9'!CR77+'10'!CR77+'11'!CR77+'12'!CR77</f>
        <v>0</v>
      </c>
      <c r="CS83" s="65">
        <f>SUM(CT83:CT83)</f>
        <v>0</v>
      </c>
      <c r="CT83" s="99">
        <f>'1'!CT77+'2'!CT77+'3'!CT77+'4'!CT77+'5'!CT77+'6'!CT77+'7'!CT77+'8'!CT77+'9'!CT77+'10'!CT77+'11'!CT77+'12'!CT77</f>
        <v>0</v>
      </c>
      <c r="CU83" s="67">
        <f>'1'!CU77+'2'!CU77+'3'!CU77+'4'!CU77+'5'!CU77+'6'!CU77+'7'!CU77+'8'!CU77+'9'!CU77+'10'!CU77+'11'!CU77+'12'!CU77</f>
        <v>0</v>
      </c>
      <c r="CV83" s="68">
        <f>'1'!CV77+'2'!CV77+'3'!CV77+'4'!CV77+'5'!CV77+'6'!CV77+'7'!CV77+'8'!CV77+'9'!CV77+'10'!CV77+'11'!CV77+'12'!CV77</f>
        <v>0</v>
      </c>
      <c r="CW83" s="100">
        <f>'1'!CW77+'2'!CW77+'3'!CW77+'4'!CW77+'5'!CW77+'6'!CW77+'7'!CW77+'8'!CW77+'9'!CW77+'10'!CW77+'11'!CW77+'12'!CW77</f>
        <v>0</v>
      </c>
      <c r="CX83" s="101">
        <f>'1'!CX77+'2'!CX77+'3'!CX77+'4'!CX77+'5'!CX77+'6'!CX77+'7'!CX77+'8'!CX77+'9'!CX77+'10'!CX77+'11'!CX77+'12'!CX77</f>
        <v>0</v>
      </c>
      <c r="CY83" s="67">
        <f>'1'!CY77+'2'!CY77+'3'!CY77+'4'!CY77+'5'!CY77+'6'!CY77+'7'!CY77+'8'!CY77+'9'!CY77+'10'!CY77+'11'!CY77+'12'!CY77</f>
        <v>0</v>
      </c>
      <c r="DA83" s="7"/>
    </row>
    <row r="84" spans="1:105" s="49" customFormat="1" x14ac:dyDescent="0.2">
      <c r="A84" s="83"/>
      <c r="B84" s="84"/>
      <c r="C84" s="84" t="s">
        <v>168</v>
      </c>
      <c r="D84" s="85">
        <f>D85</f>
        <v>28</v>
      </c>
      <c r="E84" s="86">
        <f t="shared" ref="E84:BS84" si="12">E85</f>
        <v>0</v>
      </c>
      <c r="F84" s="86">
        <f t="shared" si="12"/>
        <v>0</v>
      </c>
      <c r="G84" s="86">
        <f t="shared" si="12"/>
        <v>0</v>
      </c>
      <c r="H84" s="86">
        <f t="shared" si="12"/>
        <v>0</v>
      </c>
      <c r="I84" s="86">
        <f t="shared" si="12"/>
        <v>0</v>
      </c>
      <c r="J84" s="86">
        <f t="shared" si="12"/>
        <v>0</v>
      </c>
      <c r="K84" s="86">
        <f t="shared" si="12"/>
        <v>3</v>
      </c>
      <c r="L84" s="86">
        <f t="shared" si="12"/>
        <v>0</v>
      </c>
      <c r="M84" s="86">
        <f t="shared" si="12"/>
        <v>0</v>
      </c>
      <c r="N84" s="86">
        <f t="shared" si="12"/>
        <v>0</v>
      </c>
      <c r="O84" s="86">
        <f t="shared" si="12"/>
        <v>0</v>
      </c>
      <c r="P84" s="86">
        <f t="shared" si="12"/>
        <v>0</v>
      </c>
      <c r="Q84" s="86">
        <f t="shared" si="12"/>
        <v>0</v>
      </c>
      <c r="R84" s="86">
        <f t="shared" si="12"/>
        <v>0</v>
      </c>
      <c r="S84" s="86">
        <f t="shared" si="12"/>
        <v>0</v>
      </c>
      <c r="T84" s="86">
        <f t="shared" si="12"/>
        <v>0</v>
      </c>
      <c r="U84" s="86">
        <f t="shared" si="12"/>
        <v>0</v>
      </c>
      <c r="V84" s="86">
        <f t="shared" si="12"/>
        <v>0</v>
      </c>
      <c r="W84" s="86">
        <f t="shared" si="12"/>
        <v>0</v>
      </c>
      <c r="X84" s="86">
        <f t="shared" si="12"/>
        <v>0</v>
      </c>
      <c r="Y84" s="86">
        <f t="shared" si="12"/>
        <v>0</v>
      </c>
      <c r="Z84" s="86">
        <f t="shared" si="12"/>
        <v>0</v>
      </c>
      <c r="AA84" s="86">
        <f t="shared" si="12"/>
        <v>0</v>
      </c>
      <c r="AB84" s="86">
        <f t="shared" si="12"/>
        <v>0</v>
      </c>
      <c r="AC84" s="86">
        <f t="shared" si="12"/>
        <v>0</v>
      </c>
      <c r="AD84" s="86">
        <f t="shared" si="12"/>
        <v>0</v>
      </c>
      <c r="AE84" s="86">
        <f t="shared" si="12"/>
        <v>15</v>
      </c>
      <c r="AF84" s="86">
        <f t="shared" si="12"/>
        <v>0</v>
      </c>
      <c r="AG84" s="86">
        <f t="shared" si="12"/>
        <v>0</v>
      </c>
      <c r="AH84" s="86">
        <f t="shared" si="12"/>
        <v>0</v>
      </c>
      <c r="AI84" s="86">
        <f t="shared" si="12"/>
        <v>0</v>
      </c>
      <c r="AJ84" s="86">
        <f t="shared" si="12"/>
        <v>10</v>
      </c>
      <c r="AK84" s="86">
        <f t="shared" si="12"/>
        <v>0</v>
      </c>
      <c r="AL84" s="86">
        <f t="shared" si="12"/>
        <v>0</v>
      </c>
      <c r="AM84" s="86">
        <f t="shared" si="12"/>
        <v>0</v>
      </c>
      <c r="AN84" s="86">
        <f t="shared" si="12"/>
        <v>0</v>
      </c>
      <c r="AO84" s="86">
        <f t="shared" si="12"/>
        <v>0</v>
      </c>
      <c r="AP84" s="86">
        <f t="shared" si="12"/>
        <v>28</v>
      </c>
      <c r="AQ84" s="86">
        <f t="shared" si="12"/>
        <v>0</v>
      </c>
      <c r="AR84" s="87">
        <f t="shared" si="12"/>
        <v>0</v>
      </c>
      <c r="AS84" s="85">
        <f t="shared" si="12"/>
        <v>0</v>
      </c>
      <c r="AT84" s="86">
        <f t="shared" si="12"/>
        <v>0</v>
      </c>
      <c r="AU84" s="86">
        <f t="shared" si="12"/>
        <v>0</v>
      </c>
      <c r="AV84" s="86">
        <f t="shared" si="12"/>
        <v>0</v>
      </c>
      <c r="AW84" s="86">
        <f t="shared" si="12"/>
        <v>0</v>
      </c>
      <c r="AX84" s="86">
        <f t="shared" si="12"/>
        <v>0</v>
      </c>
      <c r="AY84" s="86">
        <f t="shared" si="12"/>
        <v>0</v>
      </c>
      <c r="AZ84" s="86">
        <f t="shared" si="12"/>
        <v>0</v>
      </c>
      <c r="BA84" s="86">
        <f t="shared" si="12"/>
        <v>0</v>
      </c>
      <c r="BB84" s="86">
        <f t="shared" si="12"/>
        <v>0</v>
      </c>
      <c r="BC84" s="86">
        <f t="shared" si="12"/>
        <v>0</v>
      </c>
      <c r="BD84" s="86">
        <f t="shared" si="12"/>
        <v>0</v>
      </c>
      <c r="BE84" s="86">
        <f t="shared" si="12"/>
        <v>0</v>
      </c>
      <c r="BF84" s="86">
        <f t="shared" si="12"/>
        <v>0</v>
      </c>
      <c r="BG84" s="86">
        <f t="shared" si="12"/>
        <v>0</v>
      </c>
      <c r="BH84" s="86">
        <f t="shared" si="12"/>
        <v>0</v>
      </c>
      <c r="BI84" s="86">
        <f t="shared" si="12"/>
        <v>0</v>
      </c>
      <c r="BJ84" s="86">
        <f t="shared" si="12"/>
        <v>0</v>
      </c>
      <c r="BK84" s="86">
        <f t="shared" si="12"/>
        <v>0</v>
      </c>
      <c r="BL84" s="86">
        <f t="shared" si="12"/>
        <v>0</v>
      </c>
      <c r="BM84" s="86">
        <f t="shared" si="12"/>
        <v>0</v>
      </c>
      <c r="BN84" s="86">
        <f t="shared" si="12"/>
        <v>0</v>
      </c>
      <c r="BO84" s="86">
        <f t="shared" si="12"/>
        <v>0</v>
      </c>
      <c r="BP84" s="86">
        <f t="shared" si="12"/>
        <v>0</v>
      </c>
      <c r="BQ84" s="86">
        <f t="shared" si="12"/>
        <v>0</v>
      </c>
      <c r="BR84" s="86">
        <f t="shared" si="12"/>
        <v>0</v>
      </c>
      <c r="BS84" s="86">
        <f t="shared" si="12"/>
        <v>0</v>
      </c>
      <c r="BT84" s="86">
        <f t="shared" ref="BT84:CY84" si="13">BT85</f>
        <v>0</v>
      </c>
      <c r="BU84" s="86">
        <f t="shared" si="13"/>
        <v>0</v>
      </c>
      <c r="BV84" s="86">
        <f t="shared" si="13"/>
        <v>0</v>
      </c>
      <c r="BW84" s="86">
        <f t="shared" si="13"/>
        <v>0</v>
      </c>
      <c r="BX84" s="86">
        <f t="shared" si="13"/>
        <v>0</v>
      </c>
      <c r="BY84" s="86">
        <f t="shared" si="13"/>
        <v>0</v>
      </c>
      <c r="BZ84" s="87">
        <f t="shared" si="13"/>
        <v>0</v>
      </c>
      <c r="CA84" s="85">
        <f t="shared" si="13"/>
        <v>0</v>
      </c>
      <c r="CB84" s="88">
        <f t="shared" si="13"/>
        <v>0</v>
      </c>
      <c r="CC84" s="88">
        <f t="shared" si="13"/>
        <v>0</v>
      </c>
      <c r="CD84" s="88">
        <f t="shared" si="13"/>
        <v>0</v>
      </c>
      <c r="CE84" s="88">
        <f t="shared" si="13"/>
        <v>0</v>
      </c>
      <c r="CF84" s="88">
        <f t="shared" si="13"/>
        <v>0</v>
      </c>
      <c r="CG84" s="88">
        <f t="shared" si="13"/>
        <v>0</v>
      </c>
      <c r="CH84" s="88">
        <f t="shared" si="13"/>
        <v>0</v>
      </c>
      <c r="CI84" s="88">
        <f t="shared" si="13"/>
        <v>0</v>
      </c>
      <c r="CJ84" s="88">
        <f t="shared" si="13"/>
        <v>0</v>
      </c>
      <c r="CK84" s="88">
        <f t="shared" si="13"/>
        <v>0</v>
      </c>
      <c r="CL84" s="87">
        <f t="shared" si="13"/>
        <v>0</v>
      </c>
      <c r="CM84" s="102">
        <f t="shared" si="13"/>
        <v>0</v>
      </c>
      <c r="CN84" s="103">
        <f t="shared" si="13"/>
        <v>0</v>
      </c>
      <c r="CO84" s="91">
        <f t="shared" si="13"/>
        <v>0</v>
      </c>
      <c r="CP84" s="92">
        <f t="shared" si="13"/>
        <v>0</v>
      </c>
      <c r="CQ84" s="92">
        <f t="shared" si="13"/>
        <v>0</v>
      </c>
      <c r="CR84" s="93">
        <f t="shared" si="13"/>
        <v>0</v>
      </c>
      <c r="CS84" s="93">
        <f t="shared" si="13"/>
        <v>0</v>
      </c>
      <c r="CT84" s="92">
        <f t="shared" si="13"/>
        <v>0</v>
      </c>
      <c r="CU84" s="94">
        <f t="shared" si="13"/>
        <v>0</v>
      </c>
      <c r="CV84" s="92">
        <f t="shared" si="13"/>
        <v>0</v>
      </c>
      <c r="CW84" s="93">
        <f t="shared" si="13"/>
        <v>0</v>
      </c>
      <c r="CX84" s="94">
        <f t="shared" si="13"/>
        <v>0</v>
      </c>
      <c r="CY84" s="94">
        <f t="shared" si="13"/>
        <v>0</v>
      </c>
      <c r="DA84" s="7"/>
    </row>
    <row r="85" spans="1:105" s="49" customFormat="1" ht="12" customHeight="1" x14ac:dyDescent="0.2">
      <c r="A85" s="50">
        <v>430374</v>
      </c>
      <c r="B85" s="51"/>
      <c r="C85" s="51" t="s">
        <v>169</v>
      </c>
      <c r="D85" s="73">
        <f t="shared" si="4"/>
        <v>28</v>
      </c>
      <c r="E85" s="95">
        <f>'1'!E79+'2'!E79+'3'!E79+'4'!E79+'5'!E79+'6'!E79+'7'!E79+'8'!E79+'9'!E79+'10'!E79+'11'!E79+'12'!E79</f>
        <v>0</v>
      </c>
      <c r="F85" s="96">
        <f>'1'!F79+'2'!F79+'3'!F79+'4'!F79+'5'!F79+'6'!F79+'7'!F79+'8'!F79+'9'!F79+'10'!F79+'11'!F79+'12'!F79</f>
        <v>0</v>
      </c>
      <c r="G85" s="96">
        <f>'1'!G79+'2'!G79+'3'!G79+'4'!G79+'5'!G79+'6'!G79+'7'!G79+'8'!G79+'9'!G79+'10'!G79+'11'!G79+'12'!G79</f>
        <v>0</v>
      </c>
      <c r="H85" s="96">
        <f>'1'!H79+'2'!H79+'3'!H79+'4'!H79+'5'!H79+'6'!H79+'7'!H79+'8'!H79+'9'!H79+'10'!H79+'11'!H79+'12'!H79</f>
        <v>0</v>
      </c>
      <c r="I85" s="96">
        <f>'1'!I79+'2'!I79+'3'!I79+'4'!I79+'5'!I79+'6'!I79+'7'!I79+'8'!I79+'9'!I79+'10'!I79+'11'!I79+'12'!I79</f>
        <v>0</v>
      </c>
      <c r="J85" s="96">
        <f>'1'!J79+'2'!J79+'3'!J79+'4'!J79+'5'!J79+'6'!J79+'7'!J79+'8'!J79+'9'!J79+'10'!J79+'11'!J79+'12'!J79</f>
        <v>0</v>
      </c>
      <c r="K85" s="96">
        <f>'1'!K79+'2'!K79+'3'!K79+'4'!K79+'5'!K79+'6'!K79+'7'!K79+'8'!K79+'9'!K79+'10'!K79+'11'!K79+'12'!K79</f>
        <v>3</v>
      </c>
      <c r="L85" s="96">
        <f>'1'!L79+'2'!L79+'3'!L79+'4'!L79+'5'!L79+'6'!L79+'7'!L79+'8'!L79+'9'!L79+'10'!L79+'11'!L79+'12'!L79</f>
        <v>0</v>
      </c>
      <c r="M85" s="96">
        <f>'1'!M79+'2'!M79+'3'!M79+'4'!M79+'5'!M79+'6'!M79+'7'!M79+'8'!M79+'9'!M79+'10'!M79+'11'!M79+'12'!M79</f>
        <v>0</v>
      </c>
      <c r="N85" s="96">
        <f>'1'!N79+'2'!N79+'3'!N79+'4'!N79+'5'!N79+'6'!N79+'7'!N79+'8'!N79+'9'!N79+'10'!N79+'11'!N79+'12'!N79</f>
        <v>0</v>
      </c>
      <c r="O85" s="96">
        <f>'1'!O79+'2'!O79+'3'!O79+'4'!O79+'5'!O79+'6'!O79+'7'!O79+'8'!O79+'9'!O79+'10'!O79+'11'!O79+'12'!O79</f>
        <v>0</v>
      </c>
      <c r="P85" s="96">
        <f>'1'!P79+'2'!P79+'3'!P79+'4'!P79+'5'!P79+'6'!P79+'7'!P79+'8'!P79+'9'!P79+'10'!P79+'11'!P79+'12'!P79</f>
        <v>0</v>
      </c>
      <c r="Q85" s="96">
        <f>'1'!Q79+'2'!Q79+'3'!Q79+'4'!Q79+'5'!Q79+'6'!Q79+'7'!Q79+'8'!Q79+'9'!Q79+'10'!Q79+'11'!Q79+'12'!Q79</f>
        <v>0</v>
      </c>
      <c r="R85" s="96">
        <f>'1'!R79+'2'!R79+'3'!R79+'4'!R79+'5'!R79+'6'!R79+'7'!R79+'8'!R79+'9'!R79+'10'!R79+'11'!R79+'12'!R79</f>
        <v>0</v>
      </c>
      <c r="S85" s="96">
        <f>'1'!S79+'2'!S79+'3'!S79+'4'!S79+'5'!S79+'6'!S79+'7'!S79+'8'!S79+'9'!S79+'10'!S79+'11'!S79+'12'!S79</f>
        <v>0</v>
      </c>
      <c r="T85" s="96">
        <f>'1'!T79+'2'!T79+'3'!T79+'4'!T79+'5'!T79+'6'!T79+'7'!T79+'8'!T79+'9'!T79+'10'!T79+'11'!T79+'12'!T79</f>
        <v>0</v>
      </c>
      <c r="U85" s="96">
        <f>'1'!U79+'2'!U79+'3'!U79+'4'!U79+'5'!U79+'6'!U79+'7'!U79+'8'!U79+'9'!U79+'10'!U79+'11'!U79+'12'!U79</f>
        <v>0</v>
      </c>
      <c r="V85" s="96">
        <f>'1'!V79+'2'!V79+'3'!V79+'4'!V79+'5'!V79+'6'!V79+'7'!V79+'8'!V79+'9'!V79+'10'!V79+'11'!V79+'12'!V79</f>
        <v>0</v>
      </c>
      <c r="W85" s="96">
        <f>'1'!W79+'2'!W79+'3'!W79+'4'!W79+'5'!W79+'6'!W79+'7'!W79+'8'!W79+'9'!W79+'10'!W79+'11'!W79+'12'!W79</f>
        <v>0</v>
      </c>
      <c r="X85" s="96">
        <f>'1'!X79+'2'!X79+'3'!X79+'4'!X79+'5'!X79+'6'!X79+'7'!X79+'8'!X79+'9'!X79+'10'!X79+'11'!X79+'12'!X79</f>
        <v>0</v>
      </c>
      <c r="Y85" s="96">
        <f>'1'!Y79+'2'!Y79+'3'!Y79+'4'!Y79+'5'!Y79+'6'!Y79+'7'!Y79+'8'!Y79+'9'!Y79+'10'!Y79+'11'!Y79+'12'!Y79</f>
        <v>0</v>
      </c>
      <c r="Z85" s="96">
        <f>'1'!Z79+'2'!Z79+'3'!Z79+'4'!Z79+'5'!Z79+'6'!Z79+'7'!Z79+'8'!Z79+'9'!Z79+'10'!Z79+'11'!Z79+'12'!Z79</f>
        <v>0</v>
      </c>
      <c r="AA85" s="96">
        <f>'1'!AA79+'2'!AA79+'3'!AA79+'4'!AA79+'5'!AA79+'6'!AA79+'7'!AA79+'8'!AA79+'9'!AA79+'10'!AA79+'11'!AA79+'12'!AA79</f>
        <v>0</v>
      </c>
      <c r="AB85" s="96">
        <f>'1'!AB79+'2'!AB79+'3'!AB79+'4'!AB79+'5'!AB79+'6'!AB79+'7'!AB79+'8'!AB79+'9'!AB79+'10'!AB79+'11'!AB79+'12'!AB79</f>
        <v>0</v>
      </c>
      <c r="AC85" s="96">
        <f>'1'!AC79+'2'!AC79+'3'!AC79+'4'!AC79+'5'!AC79+'6'!AC79+'7'!AC79+'8'!AC79+'9'!AC79+'10'!AC79+'11'!AC79+'12'!AC79</f>
        <v>0</v>
      </c>
      <c r="AD85" s="96">
        <f>'1'!AD79+'2'!AD79+'3'!AD79+'4'!AD79+'5'!AD79+'6'!AD79+'7'!AD79+'8'!AD79+'9'!AD79+'10'!AD79+'11'!AD79+'12'!AD79</f>
        <v>0</v>
      </c>
      <c r="AE85" s="96">
        <f>'1'!AE79+'2'!AE79+'3'!AE79+'4'!AE79+'5'!AE79+'6'!AE79+'7'!AE79+'8'!AE79+'9'!AE79+'10'!AE79+'11'!AE79+'12'!AE79</f>
        <v>15</v>
      </c>
      <c r="AF85" s="96">
        <f>'1'!AF79+'2'!AF79+'3'!AF79+'4'!AF79+'5'!AF79+'6'!AF79+'7'!AF79+'8'!AF79+'9'!AF79+'10'!AF79+'11'!AF79+'12'!AF79</f>
        <v>0</v>
      </c>
      <c r="AG85" s="96">
        <f>'1'!AG79+'2'!AG79+'3'!AG79+'4'!AG79+'5'!AG79+'6'!AG79+'7'!AG79+'8'!AG79+'9'!AG79+'10'!AG79+'11'!AG79+'12'!AG79</f>
        <v>0</v>
      </c>
      <c r="AH85" s="96">
        <f>'1'!AH79+'2'!AH79+'3'!AH79+'4'!AH79+'5'!AH79+'6'!AH79+'7'!AH79+'8'!AH79+'9'!AH79+'10'!AH79+'11'!AH79+'12'!AH79</f>
        <v>0</v>
      </c>
      <c r="AI85" s="96">
        <f>'1'!AI79+'2'!AI79+'3'!AI79+'4'!AI79+'5'!AI79+'6'!AI79+'7'!AI79+'8'!AI79+'9'!AI79+'10'!AI79+'11'!AI79+'12'!AI79</f>
        <v>0</v>
      </c>
      <c r="AJ85" s="96">
        <f>'1'!AJ79+'2'!AJ79+'3'!AJ79+'4'!AJ79+'5'!AJ79+'6'!AJ79+'7'!AJ79+'8'!AJ79+'9'!AJ79+'10'!AJ79+'11'!AJ79+'12'!AJ79</f>
        <v>10</v>
      </c>
      <c r="AK85" s="96">
        <f>'1'!AK79+'2'!AK79+'3'!AK79+'4'!AK79+'5'!AK79+'6'!AK79+'7'!AK79+'8'!AK79+'9'!AK79+'10'!AK79+'11'!AK79+'12'!AK79</f>
        <v>0</v>
      </c>
      <c r="AL85" s="96">
        <f>'1'!AL79+'2'!AL79+'3'!AL79+'4'!AL79+'5'!AL79+'6'!AL79+'7'!AL79+'8'!AL79+'9'!AL79+'10'!AL79+'11'!AL79+'12'!AL79</f>
        <v>0</v>
      </c>
      <c r="AM85" s="96">
        <f>'1'!AM79+'2'!AM79+'3'!AM79+'4'!AM79+'5'!AM79+'6'!AM79+'7'!AM79+'8'!AM79+'9'!AM79+'10'!AM79+'11'!AM79+'12'!AM79</f>
        <v>0</v>
      </c>
      <c r="AN85" s="96">
        <f>'1'!AN79+'2'!AN79+'3'!AN79+'4'!AN79+'5'!AN79+'6'!AN79+'7'!AN79+'8'!AN79+'9'!AN79+'10'!AN79+'11'!AN79+'12'!AN79</f>
        <v>0</v>
      </c>
      <c r="AO85" s="96">
        <f>'1'!AO79+'2'!AO79+'3'!AO79+'4'!AO79+'5'!AO79+'6'!AO79+'7'!AO79+'8'!AO79+'9'!AO79+'10'!AO79+'11'!AO79+'12'!AO79</f>
        <v>0</v>
      </c>
      <c r="AP85" s="75">
        <f t="shared" si="5"/>
        <v>28</v>
      </c>
      <c r="AQ85" s="96">
        <f>'1'!AQ79+'2'!AQ79+'3'!AQ79+'4'!AQ79+'5'!AQ79+'6'!AQ79+'7'!AQ79+'8'!AQ79+'9'!AQ79+'10'!AQ79+'11'!AQ79+'12'!AQ79</f>
        <v>0</v>
      </c>
      <c r="AR85" s="76">
        <f>'1'!AR79+'2'!AR79+'3'!AR79+'4'!AR79+'5'!AR79+'6'!AR79+'7'!AR79+'8'!AR79+'9'!AR79+'10'!AR79+'11'!AR79+'12'!AR79</f>
        <v>0</v>
      </c>
      <c r="AS85" s="73">
        <f>'1'!AS79+'2'!AS79+'3'!AS79+'4'!AS79+'5'!AS79+'6'!AS79+'7'!AS79+'8'!AS79+'9'!AS79+'10'!AS79+'11'!AS79+'12'!AS79</f>
        <v>0</v>
      </c>
      <c r="AT85" s="77">
        <f>'1'!AT79+'2'!AT79+'3'!AT79+'4'!AT79+'5'!AT79+'6'!AT79+'7'!AT79+'8'!AT79+'9'!AT79+'10'!AT79+'11'!AT79+'12'!AT79</f>
        <v>0</v>
      </c>
      <c r="AU85" s="74">
        <f>'1'!AU79+'2'!AU79+'3'!AU79+'4'!AU79+'5'!AU79+'6'!AU79+'7'!AU79+'8'!AU79+'9'!AU79+'10'!AU79+'11'!AU79+'12'!AU79</f>
        <v>0</v>
      </c>
      <c r="AV85" s="74">
        <f>'1'!AV79+'2'!AV79+'3'!AV79+'4'!AV79+'5'!AV79+'6'!AV79+'7'!AV79+'8'!AV79+'9'!AV79+'10'!AV79+'11'!AV79+'12'!AV79</f>
        <v>0</v>
      </c>
      <c r="AW85" s="74">
        <f>'1'!AW79+'2'!AW79+'3'!AW79+'4'!AW79+'5'!AW79+'6'!AW79+'7'!AW79+'8'!AW79+'9'!AW79+'10'!AW79+'11'!AW79+'12'!AW79</f>
        <v>0</v>
      </c>
      <c r="AX85" s="78">
        <f>'1'!AX79+'2'!AX79+'3'!AX79+'4'!AX79+'5'!AX79+'6'!AX79+'7'!AX79+'8'!AX79+'9'!AX79+'10'!AX79+'11'!AX79+'12'!AX79</f>
        <v>0</v>
      </c>
      <c r="AY85" s="78">
        <f>'1'!AY79+'2'!AY79+'3'!AY79+'4'!AY79+'5'!AY79+'6'!AY79+'7'!AY79+'8'!AY79+'9'!AY79+'10'!AY79+'11'!AY79+'12'!AY79</f>
        <v>0</v>
      </c>
      <c r="AZ85" s="57">
        <f>'1'!AZ79+'2'!AZ79+'3'!AZ79+'4'!AZ79+'5'!AZ79+'6'!AZ79+'7'!AZ79+'8'!AZ79+'9'!AZ79+'10'!AZ79+'11'!AZ79+'12'!AZ79</f>
        <v>0</v>
      </c>
      <c r="BA85" s="74">
        <f>'1'!BA79+'2'!BA79+'3'!BA79+'4'!BA79+'5'!BA79+'6'!BA79+'7'!BA79+'8'!BA79+'9'!BA79+'10'!BA79+'11'!BA79+'12'!BA79</f>
        <v>0</v>
      </c>
      <c r="BB85" s="74">
        <f>'1'!BB79+'2'!BB79+'3'!BB79+'4'!BB79+'5'!BB79+'6'!BB79+'7'!BB79+'8'!BB79+'9'!BB79+'10'!BB79+'11'!BB79+'12'!BB79</f>
        <v>0</v>
      </c>
      <c r="BC85" s="74">
        <f>'1'!BC79+'2'!BC79+'3'!BC79+'4'!BC79+'5'!BC79+'6'!BC79+'7'!BC79+'8'!BC79+'9'!BC79+'10'!BC79+'11'!BC79+'12'!BC79</f>
        <v>0</v>
      </c>
      <c r="BD85" s="74">
        <f>'1'!BD79+'2'!BD79+'3'!BD79+'4'!BD79+'5'!BD79+'6'!BD79+'7'!BD79+'8'!BD79+'9'!BD79+'10'!BD79+'11'!BD79+'12'!BD79</f>
        <v>0</v>
      </c>
      <c r="BE85" s="74">
        <f>'1'!BE79+'2'!BE79+'3'!BE79+'4'!BE79+'5'!BE79+'6'!BE79+'7'!BE79+'8'!BE79+'9'!BE79+'10'!BE79+'11'!BE79+'12'!BE79</f>
        <v>0</v>
      </c>
      <c r="BF85" s="74">
        <f>'1'!BF79+'2'!BF79+'3'!BF79+'4'!BF79+'5'!BF79+'6'!BF79+'7'!BF79+'8'!BF79+'9'!BF79+'10'!BF79+'11'!BF79+'12'!BF79</f>
        <v>0</v>
      </c>
      <c r="BG85" s="74">
        <f>'1'!BG79+'2'!BG79+'3'!BG79+'4'!BG79+'5'!BG79+'6'!BG79+'7'!BG79+'8'!BG79+'9'!BG79+'10'!BG79+'11'!BG79+'12'!BG79</f>
        <v>0</v>
      </c>
      <c r="BH85" s="74">
        <f>'1'!BH79+'2'!BH79+'3'!BH79+'4'!BH79+'5'!BH79+'6'!BH79+'7'!BH79+'8'!BH79+'9'!BH79+'10'!BH79+'11'!BH79+'12'!BH79</f>
        <v>0</v>
      </c>
      <c r="BI85" s="74">
        <f>'1'!BI79+'2'!BI79+'3'!BI79+'4'!BI79+'5'!BI79+'6'!BI79+'7'!BI79+'8'!BI79+'9'!BI79+'10'!BI79+'11'!BI79+'12'!BI79</f>
        <v>0</v>
      </c>
      <c r="BJ85" s="74">
        <f>'1'!BJ79+'2'!BJ79+'3'!BJ79+'4'!BJ79+'5'!BJ79+'6'!BJ79+'7'!BJ79+'8'!BJ79+'9'!BJ79+'10'!BJ79+'11'!BJ79+'12'!BJ79</f>
        <v>0</v>
      </c>
      <c r="BK85" s="74">
        <f>'1'!BK79+'2'!BK79+'3'!BK79+'4'!BK79+'5'!BK79+'6'!BK79+'7'!BK79+'8'!BK79+'9'!BK79+'10'!BK79+'11'!BK79+'12'!BK79</f>
        <v>0</v>
      </c>
      <c r="BL85" s="74">
        <f>'1'!BL79+'2'!BL79+'3'!BL79+'4'!BL79+'5'!BL79+'6'!BL79+'7'!BL79+'8'!BL79+'9'!BL79+'10'!BL79+'11'!BL79+'12'!BL79</f>
        <v>0</v>
      </c>
      <c r="BM85" s="74">
        <f>'1'!BM79+'2'!BM79+'3'!BM79+'4'!BM79+'5'!BM79+'6'!BM79+'7'!BM79+'8'!BM79+'9'!BM79+'10'!BM79+'11'!BM79+'12'!BM79</f>
        <v>0</v>
      </c>
      <c r="BN85" s="74">
        <f>'1'!BN79+'2'!BN79+'3'!BN79+'4'!BN79+'5'!BN79+'6'!BN79+'7'!BN79+'8'!BN79+'9'!BN79+'10'!BN79+'11'!BN79+'12'!BN79</f>
        <v>0</v>
      </c>
      <c r="BO85" s="74">
        <f>'1'!BO79+'2'!BO79+'3'!BO79+'4'!BO79+'5'!BO79+'6'!BO79+'7'!BO79+'8'!BO79+'9'!BO79+'10'!BO79+'11'!BO79+'12'!BO79</f>
        <v>0</v>
      </c>
      <c r="BP85" s="74">
        <f>'1'!BP79+'2'!BP79+'3'!BP79+'4'!BP79+'5'!BP79+'6'!BP79+'7'!BP79+'8'!BP79+'9'!BP79+'10'!BP79+'11'!BP79+'12'!BP79</f>
        <v>0</v>
      </c>
      <c r="BQ85" s="74">
        <f>'1'!BQ79+'2'!BQ79+'3'!BQ79+'4'!BQ79+'5'!BQ79+'6'!BQ79+'7'!BQ79+'8'!BQ79+'9'!BQ79+'10'!BQ79+'11'!BQ79+'12'!BQ79</f>
        <v>0</v>
      </c>
      <c r="BR85" s="74">
        <f>'1'!BR79+'2'!BR79+'3'!BR79+'4'!BR79+'5'!BR79+'6'!BR79+'7'!BR79+'8'!BR79+'9'!BR79+'10'!BR79+'11'!BR79+'12'!BR79</f>
        <v>0</v>
      </c>
      <c r="BS85" s="74">
        <f>'1'!BS79+'2'!BS79+'3'!BS79+'4'!BS79+'5'!BS79+'6'!BS79+'7'!BS79+'8'!BS79+'9'!BS79+'10'!BS79+'11'!BS79+'12'!BS79</f>
        <v>0</v>
      </c>
      <c r="BT85" s="74">
        <f>'1'!BT79+'2'!BT79+'3'!BT79+'4'!BT79+'5'!BT79+'6'!BT79+'7'!BT79+'8'!BT79+'9'!BT79+'10'!BT79+'11'!BT79+'12'!BT79</f>
        <v>0</v>
      </c>
      <c r="BU85" s="74">
        <f>'1'!BU79+'2'!BU79+'3'!BU79+'4'!BU79+'5'!BU79+'6'!BU79+'7'!BU79+'8'!BU79+'9'!BU79+'10'!BU79+'11'!BU79+'12'!BU79</f>
        <v>0</v>
      </c>
      <c r="BV85" s="74">
        <f>'1'!BV79+'2'!BV79+'3'!BV79+'4'!BV79+'5'!BV79+'6'!BV79+'7'!BV79+'8'!BV79+'9'!BV79+'10'!BV79+'11'!BV79+'12'!BV79</f>
        <v>0</v>
      </c>
      <c r="BW85" s="74">
        <f>'1'!BW79+'2'!BW79+'3'!BW79+'4'!BW79+'5'!BW79+'6'!BW79+'7'!BW79+'8'!BW79+'9'!BW79+'10'!BW79+'11'!BW79+'12'!BW79</f>
        <v>0</v>
      </c>
      <c r="BX85" s="75">
        <f t="shared" si="6"/>
        <v>0</v>
      </c>
      <c r="BY85" s="74">
        <f>'1'!BY79+'2'!BY79+'3'!BY79+'4'!BY79+'5'!BY79+'6'!BY79+'7'!BY79+'8'!BY79+'9'!BY79+'10'!BY79+'11'!BY79+'12'!BY79</f>
        <v>0</v>
      </c>
      <c r="BZ85" s="76">
        <f>'1'!BZ79+'2'!BZ79+'3'!BZ79+'4'!BZ79+'5'!BZ79+'6'!BZ79+'7'!BZ79+'8'!BZ79+'9'!BZ79+'10'!BZ79+'11'!BZ79+'12'!BZ79</f>
        <v>0</v>
      </c>
      <c r="CA85" s="79">
        <f>'1'!CA79+'2'!CA79+'3'!CA79+'4'!CA79+'5'!CA79+'6'!CA79+'7'!CA79+'8'!CA79+'9'!CA79+'10'!CA79+'11'!CA79+'12'!CA79</f>
        <v>0</v>
      </c>
      <c r="CB85" s="80">
        <f>'1'!CB79+'2'!CB79+'3'!CB79+'4'!CB79+'5'!CB79+'6'!CB79+'7'!CB79+'8'!CB79+'9'!CB79+'10'!CB79+'11'!CB79+'12'!CB79</f>
        <v>0</v>
      </c>
      <c r="CC85" s="59">
        <f>'1'!CC79+'2'!CC79+'3'!CC79+'4'!CC79+'5'!CC79+'6'!CC79+'7'!CC79+'8'!CC79+'9'!CC79+'10'!CC79+'11'!CC79+'12'!CC79</f>
        <v>0</v>
      </c>
      <c r="CD85" s="59">
        <f>'1'!CD79+'2'!CD79+'3'!CD79+'4'!CD79+'5'!CD79+'6'!CD79+'7'!CD79+'8'!CD79+'9'!CD79+'10'!CD79+'11'!CD79+'12'!CD79</f>
        <v>0</v>
      </c>
      <c r="CE85" s="59">
        <f>'1'!CE79+'2'!CE79+'3'!CE79+'4'!CE79+'5'!CE79+'6'!CE79+'7'!CE79+'8'!CE79+'9'!CE79+'10'!CE79+'11'!CE79+'12'!CE79</f>
        <v>0</v>
      </c>
      <c r="CF85" s="59">
        <f>'1'!CF79+'2'!CF79+'3'!CF79+'4'!CF79+'5'!CF79+'6'!CF79+'7'!CF79+'8'!CF79+'9'!CF79+'10'!CF79+'11'!CF79+'12'!CF79</f>
        <v>0</v>
      </c>
      <c r="CG85" s="59">
        <f>'1'!CG79+'2'!CG79+'3'!CG79+'4'!CG79+'5'!CG79+'6'!CG79+'7'!CG79+'8'!CG79+'9'!CG79+'10'!CG79+'11'!CG79+'12'!CG79</f>
        <v>0</v>
      </c>
      <c r="CH85" s="59">
        <f>'1'!CH79+'2'!CH79+'3'!CH79+'4'!CH79+'5'!CH79+'6'!CH79+'7'!CH79+'8'!CH79+'9'!CH79+'10'!CH79+'11'!CH79+'12'!CH79</f>
        <v>0</v>
      </c>
      <c r="CI85" s="59">
        <f>'1'!CI79+'2'!CI79+'3'!CI79+'4'!CI79+'5'!CI79+'6'!CI79+'7'!CI79+'8'!CI79+'9'!CI79+'10'!CI79+'11'!CI79+'12'!CI79</f>
        <v>0</v>
      </c>
      <c r="CJ85" s="59">
        <f>'1'!CJ79+'2'!CJ79+'3'!CJ79+'4'!CJ79+'5'!CJ79+'6'!CJ79+'7'!CJ79+'8'!CJ79+'9'!CJ79+'10'!CJ79+'11'!CJ79+'12'!CJ79</f>
        <v>0</v>
      </c>
      <c r="CK85" s="80"/>
      <c r="CL85" s="81">
        <f>'1'!CL79+'2'!CL79+'3'!CL79+'4'!CL79+'5'!CL79+'6'!CL79+'7'!CL79+'8'!CL79+'9'!CL79+'10'!CL79+'11'!CL79+'12'!CL79</f>
        <v>0</v>
      </c>
      <c r="CM85" s="82">
        <f>'1'!CM79+'2'!CM79+'3'!CM79+'4'!CM79+'5'!CM79+'6'!CM79+'7'!CM79+'8'!CM79+'9'!CM79+'10'!CM79+'11'!CM79+'12'!CM79</f>
        <v>0</v>
      </c>
      <c r="CN85" s="62">
        <f>'1'!CN79+'2'!CN79+'3'!CN79+'4'!CN79+'5'!CN79+'6'!CN79+'7'!CN79+'8'!CN79+'9'!CN79+'10'!CN79+'11'!CN79+'12'!CN79</f>
        <v>0</v>
      </c>
      <c r="CO85" s="63">
        <f>SUM(CP85:CQ85)</f>
        <v>0</v>
      </c>
      <c r="CP85" s="97">
        <f>'1'!CP79+'2'!CP79+'3'!CP79+'4'!CP79+'5'!CP79+'6'!CP79+'7'!CP79+'8'!CP79+'9'!CP79+'10'!CP79+'11'!CP79+'12'!CP79</f>
        <v>0</v>
      </c>
      <c r="CQ85" s="98">
        <f>'1'!CQ79+'2'!CQ79+'3'!CQ79+'4'!CQ79+'5'!CQ79+'6'!CQ79+'7'!CQ79+'8'!CQ79+'9'!CQ79+'10'!CQ79+'11'!CQ79+'12'!CQ79</f>
        <v>0</v>
      </c>
      <c r="CR85" s="65">
        <f>'1'!CR79+'2'!CR79+'3'!CR79+'4'!CR79+'5'!CR79+'6'!CR79+'7'!CR79+'8'!CR79+'9'!CR79+'10'!CR79+'11'!CR79+'12'!CR79</f>
        <v>0</v>
      </c>
      <c r="CS85" s="65">
        <f>SUM(CT85:CT85)</f>
        <v>0</v>
      </c>
      <c r="CT85" s="99">
        <f>'1'!CT79+'2'!CT79+'3'!CT79+'4'!CT79+'5'!CT79+'6'!CT79+'7'!CT79+'8'!CT79+'9'!CT79+'10'!CT79+'11'!CT79+'12'!CT79</f>
        <v>0</v>
      </c>
      <c r="CU85" s="67">
        <f>'1'!CU79+'2'!CU79+'3'!CU79+'4'!CU79+'5'!CU79+'6'!CU79+'7'!CU79+'8'!CU79+'9'!CU79+'10'!CU79+'11'!CU79+'12'!CU79</f>
        <v>0</v>
      </c>
      <c r="CV85" s="68">
        <f>'1'!CV79+'2'!CV79+'3'!CV79+'4'!CV79+'5'!CV79+'6'!CV79+'7'!CV79+'8'!CV79+'9'!CV79+'10'!CV79+'11'!CV79+'12'!CV79</f>
        <v>0</v>
      </c>
      <c r="CW85" s="100">
        <f>'1'!CW79+'2'!CW79+'3'!CW79+'4'!CW79+'5'!CW79+'6'!CW79+'7'!CW79+'8'!CW79+'9'!CW79+'10'!CW79+'11'!CW79+'12'!CW79</f>
        <v>0</v>
      </c>
      <c r="CX85" s="101">
        <f>'1'!CX79+'2'!CX79+'3'!CX79+'4'!CX79+'5'!CX79+'6'!CX79+'7'!CX79+'8'!CX79+'9'!CX79+'10'!CX79+'11'!CX79+'12'!CX79</f>
        <v>0</v>
      </c>
      <c r="CY85" s="67">
        <f>'1'!CY79+'2'!CY79+'3'!CY79+'4'!CY79+'5'!CY79+'6'!CY79+'7'!CY79+'8'!CY79+'9'!CY79+'10'!CY79+'11'!CY79+'12'!CY79</f>
        <v>0</v>
      </c>
      <c r="DA85" s="7"/>
    </row>
    <row r="86" spans="1:105" s="49" customFormat="1" x14ac:dyDescent="0.2">
      <c r="A86" s="83"/>
      <c r="B86" s="84"/>
      <c r="C86" s="84" t="s">
        <v>170</v>
      </c>
      <c r="D86" s="85">
        <f>D87</f>
        <v>0</v>
      </c>
      <c r="E86" s="86">
        <f t="shared" ref="E86:BS86" si="14">E87</f>
        <v>0</v>
      </c>
      <c r="F86" s="86">
        <f t="shared" si="14"/>
        <v>0</v>
      </c>
      <c r="G86" s="86">
        <f t="shared" si="14"/>
        <v>0</v>
      </c>
      <c r="H86" s="86">
        <f t="shared" si="14"/>
        <v>0</v>
      </c>
      <c r="I86" s="86">
        <f t="shared" si="14"/>
        <v>0</v>
      </c>
      <c r="J86" s="86">
        <f t="shared" si="14"/>
        <v>0</v>
      </c>
      <c r="K86" s="86">
        <f t="shared" si="14"/>
        <v>0</v>
      </c>
      <c r="L86" s="86">
        <f t="shared" si="14"/>
        <v>0</v>
      </c>
      <c r="M86" s="86">
        <f t="shared" si="14"/>
        <v>0</v>
      </c>
      <c r="N86" s="86">
        <f t="shared" si="14"/>
        <v>0</v>
      </c>
      <c r="O86" s="86">
        <f t="shared" si="14"/>
        <v>0</v>
      </c>
      <c r="P86" s="86">
        <f t="shared" si="14"/>
        <v>0</v>
      </c>
      <c r="Q86" s="86">
        <f t="shared" si="14"/>
        <v>0</v>
      </c>
      <c r="R86" s="86">
        <f t="shared" si="14"/>
        <v>0</v>
      </c>
      <c r="S86" s="86">
        <f t="shared" si="14"/>
        <v>0</v>
      </c>
      <c r="T86" s="86">
        <f t="shared" si="14"/>
        <v>0</v>
      </c>
      <c r="U86" s="86">
        <f t="shared" si="14"/>
        <v>0</v>
      </c>
      <c r="V86" s="86">
        <f t="shared" si="14"/>
        <v>0</v>
      </c>
      <c r="W86" s="86">
        <f t="shared" si="14"/>
        <v>0</v>
      </c>
      <c r="X86" s="86">
        <f t="shared" si="14"/>
        <v>0</v>
      </c>
      <c r="Y86" s="86">
        <f t="shared" si="14"/>
        <v>0</v>
      </c>
      <c r="Z86" s="86">
        <f t="shared" si="14"/>
        <v>0</v>
      </c>
      <c r="AA86" s="86">
        <f t="shared" si="14"/>
        <v>0</v>
      </c>
      <c r="AB86" s="86">
        <f t="shared" si="14"/>
        <v>0</v>
      </c>
      <c r="AC86" s="86">
        <f t="shared" si="14"/>
        <v>0</v>
      </c>
      <c r="AD86" s="86">
        <f t="shared" si="14"/>
        <v>0</v>
      </c>
      <c r="AE86" s="86">
        <f t="shared" si="14"/>
        <v>0</v>
      </c>
      <c r="AF86" s="86">
        <f t="shared" si="14"/>
        <v>0</v>
      </c>
      <c r="AG86" s="86">
        <f t="shared" si="14"/>
        <v>0</v>
      </c>
      <c r="AH86" s="86">
        <f t="shared" si="14"/>
        <v>0</v>
      </c>
      <c r="AI86" s="86">
        <f t="shared" si="14"/>
        <v>0</v>
      </c>
      <c r="AJ86" s="86">
        <f t="shared" si="14"/>
        <v>0</v>
      </c>
      <c r="AK86" s="86">
        <f t="shared" si="14"/>
        <v>0</v>
      </c>
      <c r="AL86" s="86">
        <f t="shared" si="14"/>
        <v>0</v>
      </c>
      <c r="AM86" s="86">
        <f t="shared" si="14"/>
        <v>0</v>
      </c>
      <c r="AN86" s="86">
        <f t="shared" si="14"/>
        <v>0</v>
      </c>
      <c r="AO86" s="86">
        <f t="shared" si="14"/>
        <v>0</v>
      </c>
      <c r="AP86" s="86">
        <f t="shared" si="14"/>
        <v>0</v>
      </c>
      <c r="AQ86" s="86">
        <f t="shared" si="14"/>
        <v>0</v>
      </c>
      <c r="AR86" s="87">
        <f t="shared" si="14"/>
        <v>0</v>
      </c>
      <c r="AS86" s="85">
        <f t="shared" si="14"/>
        <v>248</v>
      </c>
      <c r="AT86" s="86">
        <f t="shared" si="14"/>
        <v>0</v>
      </c>
      <c r="AU86" s="86">
        <f t="shared" si="14"/>
        <v>0</v>
      </c>
      <c r="AV86" s="86">
        <f t="shared" si="14"/>
        <v>0</v>
      </c>
      <c r="AW86" s="86">
        <f t="shared" si="14"/>
        <v>15</v>
      </c>
      <c r="AX86" s="86">
        <f t="shared" si="14"/>
        <v>0</v>
      </c>
      <c r="AY86" s="86">
        <f t="shared" si="14"/>
        <v>0</v>
      </c>
      <c r="AZ86" s="86">
        <f t="shared" si="14"/>
        <v>0</v>
      </c>
      <c r="BA86" s="86">
        <f t="shared" si="14"/>
        <v>0</v>
      </c>
      <c r="BB86" s="86">
        <f t="shared" si="14"/>
        <v>0</v>
      </c>
      <c r="BC86" s="86">
        <f t="shared" si="14"/>
        <v>0</v>
      </c>
      <c r="BD86" s="86">
        <f t="shared" si="14"/>
        <v>77</v>
      </c>
      <c r="BE86" s="86">
        <f t="shared" si="14"/>
        <v>0</v>
      </c>
      <c r="BF86" s="86">
        <f t="shared" si="14"/>
        <v>0</v>
      </c>
      <c r="BG86" s="86">
        <f t="shared" si="14"/>
        <v>0</v>
      </c>
      <c r="BH86" s="86">
        <f t="shared" si="14"/>
        <v>0</v>
      </c>
      <c r="BI86" s="86">
        <f t="shared" si="14"/>
        <v>0</v>
      </c>
      <c r="BJ86" s="86">
        <f t="shared" si="14"/>
        <v>50</v>
      </c>
      <c r="BK86" s="86">
        <f t="shared" si="14"/>
        <v>0</v>
      </c>
      <c r="BL86" s="86">
        <f t="shared" si="14"/>
        <v>0</v>
      </c>
      <c r="BM86" s="86">
        <f t="shared" si="14"/>
        <v>0</v>
      </c>
      <c r="BN86" s="86">
        <f t="shared" si="14"/>
        <v>0</v>
      </c>
      <c r="BO86" s="86">
        <f t="shared" si="14"/>
        <v>0</v>
      </c>
      <c r="BP86" s="86">
        <f t="shared" si="14"/>
        <v>106</v>
      </c>
      <c r="BQ86" s="86">
        <f t="shared" si="14"/>
        <v>0</v>
      </c>
      <c r="BR86" s="86">
        <f t="shared" si="14"/>
        <v>0</v>
      </c>
      <c r="BS86" s="86">
        <f t="shared" si="14"/>
        <v>0</v>
      </c>
      <c r="BT86" s="86">
        <f t="shared" ref="BT86:CY86" si="15">BT87</f>
        <v>0</v>
      </c>
      <c r="BU86" s="86">
        <f t="shared" si="15"/>
        <v>0</v>
      </c>
      <c r="BV86" s="86">
        <f t="shared" si="15"/>
        <v>0</v>
      </c>
      <c r="BW86" s="86">
        <f t="shared" si="15"/>
        <v>0</v>
      </c>
      <c r="BX86" s="86">
        <f t="shared" si="15"/>
        <v>248</v>
      </c>
      <c r="BY86" s="86">
        <f t="shared" si="15"/>
        <v>0</v>
      </c>
      <c r="BZ86" s="87">
        <f t="shared" si="15"/>
        <v>0</v>
      </c>
      <c r="CA86" s="85">
        <f t="shared" si="15"/>
        <v>5538</v>
      </c>
      <c r="CB86" s="88">
        <f t="shared" si="15"/>
        <v>0</v>
      </c>
      <c r="CC86" s="88">
        <f t="shared" si="15"/>
        <v>0</v>
      </c>
      <c r="CD86" s="88">
        <f t="shared" si="15"/>
        <v>0</v>
      </c>
      <c r="CE86" s="88">
        <f t="shared" si="15"/>
        <v>0</v>
      </c>
      <c r="CF86" s="88">
        <f t="shared" si="15"/>
        <v>0</v>
      </c>
      <c r="CG86" s="88">
        <f t="shared" si="15"/>
        <v>0</v>
      </c>
      <c r="CH86" s="88">
        <f t="shared" si="15"/>
        <v>0</v>
      </c>
      <c r="CI86" s="88">
        <f t="shared" si="15"/>
        <v>0</v>
      </c>
      <c r="CJ86" s="88">
        <f t="shared" si="15"/>
        <v>0</v>
      </c>
      <c r="CK86" s="88">
        <f t="shared" si="15"/>
        <v>0</v>
      </c>
      <c r="CL86" s="87">
        <f t="shared" si="15"/>
        <v>5100</v>
      </c>
      <c r="CM86" s="102">
        <f t="shared" si="15"/>
        <v>1135</v>
      </c>
      <c r="CN86" s="103">
        <f t="shared" si="15"/>
        <v>0</v>
      </c>
      <c r="CO86" s="91">
        <f t="shared" si="15"/>
        <v>0</v>
      </c>
      <c r="CP86" s="92">
        <f t="shared" si="15"/>
        <v>0</v>
      </c>
      <c r="CQ86" s="92">
        <f t="shared" si="15"/>
        <v>0</v>
      </c>
      <c r="CR86" s="93">
        <f t="shared" si="15"/>
        <v>0</v>
      </c>
      <c r="CS86" s="93">
        <f t="shared" si="15"/>
        <v>0</v>
      </c>
      <c r="CT86" s="92">
        <f t="shared" si="15"/>
        <v>0</v>
      </c>
      <c r="CU86" s="94">
        <f t="shared" si="15"/>
        <v>0</v>
      </c>
      <c r="CV86" s="92">
        <f t="shared" si="15"/>
        <v>0</v>
      </c>
      <c r="CW86" s="93">
        <f t="shared" si="15"/>
        <v>0</v>
      </c>
      <c r="CX86" s="94">
        <f t="shared" si="15"/>
        <v>0</v>
      </c>
      <c r="CY86" s="94">
        <f t="shared" si="15"/>
        <v>75</v>
      </c>
      <c r="DA86" s="7"/>
    </row>
    <row r="87" spans="1:105" s="49" customFormat="1" ht="12" customHeight="1" x14ac:dyDescent="0.2">
      <c r="A87" s="50">
        <v>430301</v>
      </c>
      <c r="B87" s="51"/>
      <c r="C87" s="51" t="s">
        <v>171</v>
      </c>
      <c r="D87" s="73">
        <f t="shared" si="4"/>
        <v>0</v>
      </c>
      <c r="E87" s="95">
        <f>'1'!E81+'2'!E81+'3'!E81+'4'!E81+'5'!E81+'6'!E81+'7'!E81+'8'!E81+'9'!E81+'10'!E81+'11'!E81+'12'!E81</f>
        <v>0</v>
      </c>
      <c r="F87" s="96">
        <f>'1'!F81+'2'!F81+'3'!F81+'4'!F81+'5'!F81+'6'!F81+'7'!F81+'8'!F81+'9'!F81+'10'!F81+'11'!F81+'12'!F81</f>
        <v>0</v>
      </c>
      <c r="G87" s="96">
        <f>'1'!G81+'2'!G81+'3'!G81+'4'!G81+'5'!G81+'6'!G81+'7'!G81+'8'!G81+'9'!G81+'10'!G81+'11'!G81+'12'!G81</f>
        <v>0</v>
      </c>
      <c r="H87" s="96">
        <f>'1'!H81+'2'!H81+'3'!H81+'4'!H81+'5'!H81+'6'!H81+'7'!H81+'8'!H81+'9'!H81+'10'!H81+'11'!H81+'12'!H81</f>
        <v>0</v>
      </c>
      <c r="I87" s="96">
        <f>'1'!I81+'2'!I81+'3'!I81+'4'!I81+'5'!I81+'6'!I81+'7'!I81+'8'!I81+'9'!I81+'10'!I81+'11'!I81+'12'!I81</f>
        <v>0</v>
      </c>
      <c r="J87" s="96">
        <f>'1'!J81+'2'!J81+'3'!J81+'4'!J81+'5'!J81+'6'!J81+'7'!J81+'8'!J81+'9'!J81+'10'!J81+'11'!J81+'12'!J81</f>
        <v>0</v>
      </c>
      <c r="K87" s="96">
        <f>'1'!K81+'2'!K81+'3'!K81+'4'!K81+'5'!K81+'6'!K81+'7'!K81+'8'!K81+'9'!K81+'10'!K81+'11'!K81+'12'!K81</f>
        <v>0</v>
      </c>
      <c r="L87" s="96">
        <f>'1'!L81+'2'!L81+'3'!L81+'4'!L81+'5'!L81+'6'!L81+'7'!L81+'8'!L81+'9'!L81+'10'!L81+'11'!L81+'12'!L81</f>
        <v>0</v>
      </c>
      <c r="M87" s="96">
        <f>'1'!M81+'2'!M81+'3'!M81+'4'!M81+'5'!M81+'6'!M81+'7'!M81+'8'!M81+'9'!M81+'10'!M81+'11'!M81+'12'!M81</f>
        <v>0</v>
      </c>
      <c r="N87" s="96">
        <f>'1'!N81+'2'!N81+'3'!N81+'4'!N81+'5'!N81+'6'!N81+'7'!N81+'8'!N81+'9'!N81+'10'!N81+'11'!N81+'12'!N81</f>
        <v>0</v>
      </c>
      <c r="O87" s="96">
        <f>'1'!O81+'2'!O81+'3'!O81+'4'!O81+'5'!O81+'6'!O81+'7'!O81+'8'!O81+'9'!O81+'10'!O81+'11'!O81+'12'!O81</f>
        <v>0</v>
      </c>
      <c r="P87" s="96">
        <f>'1'!P81+'2'!P81+'3'!P81+'4'!P81+'5'!P81+'6'!P81+'7'!P81+'8'!P81+'9'!P81+'10'!P81+'11'!P81+'12'!P81</f>
        <v>0</v>
      </c>
      <c r="Q87" s="96">
        <f>'1'!Q81+'2'!Q81+'3'!Q81+'4'!Q81+'5'!Q81+'6'!Q81+'7'!Q81+'8'!Q81+'9'!Q81+'10'!Q81+'11'!Q81+'12'!Q81</f>
        <v>0</v>
      </c>
      <c r="R87" s="96">
        <f>'1'!R81+'2'!R81+'3'!R81+'4'!R81+'5'!R81+'6'!R81+'7'!R81+'8'!R81+'9'!R81+'10'!R81+'11'!R81+'12'!R81</f>
        <v>0</v>
      </c>
      <c r="S87" s="96">
        <f>'1'!S81+'2'!S81+'3'!S81+'4'!S81+'5'!S81+'6'!S81+'7'!S81+'8'!S81+'9'!S81+'10'!S81+'11'!S81+'12'!S81</f>
        <v>0</v>
      </c>
      <c r="T87" s="96">
        <f>'1'!T81+'2'!T81+'3'!T81+'4'!T81+'5'!T81+'6'!T81+'7'!T81+'8'!T81+'9'!T81+'10'!T81+'11'!T81+'12'!T81</f>
        <v>0</v>
      </c>
      <c r="U87" s="96">
        <f>'1'!U81+'2'!U81+'3'!U81+'4'!U81+'5'!U81+'6'!U81+'7'!U81+'8'!U81+'9'!U81+'10'!U81+'11'!U81+'12'!U81</f>
        <v>0</v>
      </c>
      <c r="V87" s="96">
        <f>'1'!V81+'2'!V81+'3'!V81+'4'!V81+'5'!V81+'6'!V81+'7'!V81+'8'!V81+'9'!V81+'10'!V81+'11'!V81+'12'!V81</f>
        <v>0</v>
      </c>
      <c r="W87" s="104">
        <f>'1'!W81+'2'!W81+'3'!W81+'4'!W81+'5'!W81+'6'!W81+'7'!W81+'8'!W81+'9'!W81+'10'!W81+'11'!W81+'12'!W81</f>
        <v>0</v>
      </c>
      <c r="X87" s="104">
        <f>'1'!X81+'2'!X81+'3'!X81+'4'!X81+'5'!X81+'6'!X81+'7'!X81+'8'!X81+'9'!X81+'10'!X81+'11'!X81+'12'!X81</f>
        <v>0</v>
      </c>
      <c r="Y87" s="104">
        <f>'1'!Y81+'2'!Y81+'3'!Y81+'4'!Y81+'5'!Y81+'6'!Y81+'7'!Y81+'8'!Y81+'9'!Y81+'10'!Y81+'11'!Y81+'12'!Y81</f>
        <v>0</v>
      </c>
      <c r="Z87" s="104">
        <f>'1'!Z81+'2'!Z81+'3'!Z81+'4'!Z81+'5'!Z81+'6'!Z81+'7'!Z81+'8'!Z81+'9'!Z81+'10'!Z81+'11'!Z81+'12'!Z81</f>
        <v>0</v>
      </c>
      <c r="AA87" s="96">
        <f>'1'!AA81+'2'!AA81+'3'!AA81+'4'!AA81+'5'!AA81+'6'!AA81+'7'!AA81+'8'!AA81+'9'!AA81+'10'!AA81+'11'!AA81+'12'!AA81</f>
        <v>0</v>
      </c>
      <c r="AB87" s="96">
        <f>'1'!AB81+'2'!AB81+'3'!AB81+'4'!AB81+'5'!AB81+'6'!AB81+'7'!AB81+'8'!AB81+'9'!AB81+'10'!AB81+'11'!AB81+'12'!AB81</f>
        <v>0</v>
      </c>
      <c r="AC87" s="96">
        <f>'1'!AC81+'2'!AC81+'3'!AC81+'4'!AC81+'5'!AC81+'6'!AC81+'7'!AC81+'8'!AC81+'9'!AC81+'10'!AC81+'11'!AC81+'12'!AC81</f>
        <v>0</v>
      </c>
      <c r="AD87" s="96">
        <f>'1'!AD81+'2'!AD81+'3'!AD81+'4'!AD81+'5'!AD81+'6'!AD81+'7'!AD81+'8'!AD81+'9'!AD81+'10'!AD81+'11'!AD81+'12'!AD81</f>
        <v>0</v>
      </c>
      <c r="AE87" s="96">
        <f>'1'!AE81+'2'!AE81+'3'!AE81+'4'!AE81+'5'!AE81+'6'!AE81+'7'!AE81+'8'!AE81+'9'!AE81+'10'!AE81+'11'!AE81+'12'!AE81</f>
        <v>0</v>
      </c>
      <c r="AF87" s="96">
        <f>'1'!AF81+'2'!AF81+'3'!AF81+'4'!AF81+'5'!AF81+'6'!AF81+'7'!AF81+'8'!AF81+'9'!AF81+'10'!AF81+'11'!AF81+'12'!AF81</f>
        <v>0</v>
      </c>
      <c r="AG87" s="96">
        <f>'1'!AG81+'2'!AG81+'3'!AG81+'4'!AG81+'5'!AG81+'6'!AG81+'7'!AG81+'8'!AG81+'9'!AG81+'10'!AG81+'11'!AG81+'12'!AG81</f>
        <v>0</v>
      </c>
      <c r="AH87" s="96">
        <f>'1'!AH81+'2'!AH81+'3'!AH81+'4'!AH81+'5'!AH81+'6'!AH81+'7'!AH81+'8'!AH81+'9'!AH81+'10'!AH81+'11'!AH81+'12'!AH81</f>
        <v>0</v>
      </c>
      <c r="AI87" s="96">
        <f>'1'!AI81+'2'!AI81+'3'!AI81+'4'!AI81+'5'!AI81+'6'!AI81+'7'!AI81+'8'!AI81+'9'!AI81+'10'!AI81+'11'!AI81+'12'!AI81</f>
        <v>0</v>
      </c>
      <c r="AJ87" s="96">
        <f>'1'!AJ81+'2'!AJ81+'3'!AJ81+'4'!AJ81+'5'!AJ81+'6'!AJ81+'7'!AJ81+'8'!AJ81+'9'!AJ81+'10'!AJ81+'11'!AJ81+'12'!AJ81</f>
        <v>0</v>
      </c>
      <c r="AK87" s="96">
        <f>'1'!AK81+'2'!AK81+'3'!AK81+'4'!AK81+'5'!AK81+'6'!AK81+'7'!AK81+'8'!AK81+'9'!AK81+'10'!AK81+'11'!AK81+'12'!AK81</f>
        <v>0</v>
      </c>
      <c r="AL87" s="96">
        <f>'1'!AL81+'2'!AL81+'3'!AL81+'4'!AL81+'5'!AL81+'6'!AL81+'7'!AL81+'8'!AL81+'9'!AL81+'10'!AL81+'11'!AL81+'12'!AL81</f>
        <v>0</v>
      </c>
      <c r="AM87" s="96">
        <f>'1'!AM81+'2'!AM81+'3'!AM81+'4'!AM81+'5'!AM81+'6'!AM81+'7'!AM81+'8'!AM81+'9'!AM81+'10'!AM81+'11'!AM81+'12'!AM81</f>
        <v>0</v>
      </c>
      <c r="AN87" s="96">
        <f>'1'!AN81+'2'!AN81+'3'!AN81+'4'!AN81+'5'!AN81+'6'!AN81+'7'!AN81+'8'!AN81+'9'!AN81+'10'!AN81+'11'!AN81+'12'!AN81</f>
        <v>0</v>
      </c>
      <c r="AO87" s="96">
        <f>'1'!AO81+'2'!AO81+'3'!AO81+'4'!AO81+'5'!AO81+'6'!AO81+'7'!AO81+'8'!AO81+'9'!AO81+'10'!AO81+'11'!AO81+'12'!AO81</f>
        <v>0</v>
      </c>
      <c r="AP87" s="75">
        <f t="shared" si="5"/>
        <v>0</v>
      </c>
      <c r="AQ87" s="96">
        <f>'1'!AQ81+'2'!AQ81+'3'!AQ81+'4'!AQ81+'5'!AQ81+'6'!AQ81+'7'!AQ81+'8'!AQ81+'9'!AQ81+'10'!AQ81+'11'!AQ81+'12'!AQ81</f>
        <v>0</v>
      </c>
      <c r="AR87" s="76">
        <f>'1'!AR81+'2'!AR81+'3'!AR81+'4'!AR81+'5'!AR81+'6'!AR81+'7'!AR81+'8'!AR81+'9'!AR81+'10'!AR81+'11'!AR81+'12'!AR81</f>
        <v>0</v>
      </c>
      <c r="AS87" s="73">
        <f>'1'!AS81+'2'!AS81+'3'!AS81+'4'!AS81+'5'!AS81+'6'!AS81+'7'!AS81+'8'!AS81+'9'!AS81+'10'!AS81+'11'!AS81+'12'!AS81</f>
        <v>248</v>
      </c>
      <c r="AT87" s="77">
        <f>'1'!AT81+'2'!AT81+'3'!AT81+'4'!AT81+'5'!AT81+'6'!AT81+'7'!AT81+'8'!AT81+'9'!AT81+'10'!AT81+'11'!AT81+'12'!AT81</f>
        <v>0</v>
      </c>
      <c r="AU87" s="74">
        <f>'1'!AU81+'2'!AU81+'3'!AU81+'4'!AU81+'5'!AU81+'6'!AU81+'7'!AU81+'8'!AU81+'9'!AU81+'10'!AU81+'11'!AU81+'12'!AU81</f>
        <v>0</v>
      </c>
      <c r="AV87" s="74">
        <f>'1'!AV81+'2'!AV81+'3'!AV81+'4'!AV81+'5'!AV81+'6'!AV81+'7'!AV81+'8'!AV81+'9'!AV81+'10'!AV81+'11'!AV81+'12'!AV81</f>
        <v>0</v>
      </c>
      <c r="AW87" s="74">
        <f>'1'!AW81+'2'!AW81+'3'!AW81+'4'!AW81+'5'!AW81+'6'!AW81+'7'!AW81+'8'!AW81+'9'!AW81+'10'!AW81+'11'!AW81+'12'!AW81</f>
        <v>15</v>
      </c>
      <c r="AX87" s="78">
        <f>'1'!AX81+'2'!AX81+'3'!AX81+'4'!AX81+'5'!AX81+'6'!AX81+'7'!AX81+'8'!AX81+'9'!AX81+'10'!AX81+'11'!AX81+'12'!AX81</f>
        <v>0</v>
      </c>
      <c r="AY87" s="78">
        <f>'1'!AY81+'2'!AY81+'3'!AY81+'4'!AY81+'5'!AY81+'6'!AY81+'7'!AY81+'8'!AY81+'9'!AY81+'10'!AY81+'11'!AY81+'12'!AY81</f>
        <v>0</v>
      </c>
      <c r="AZ87" s="57">
        <f>'1'!AZ81+'2'!AZ81+'3'!AZ81+'4'!AZ81+'5'!AZ81+'6'!AZ81+'7'!AZ81+'8'!AZ81+'9'!AZ81+'10'!AZ81+'11'!AZ81+'12'!AZ81</f>
        <v>0</v>
      </c>
      <c r="BA87" s="74">
        <f>'1'!BA81+'2'!BA81+'3'!BA81+'4'!BA81+'5'!BA81+'6'!BA81+'7'!BA81+'8'!BA81+'9'!BA81+'10'!BA81+'11'!BA81+'12'!BA81</f>
        <v>0</v>
      </c>
      <c r="BB87" s="74">
        <f>'1'!BB81+'2'!BB81+'3'!BB81+'4'!BB81+'5'!BB81+'6'!BB81+'7'!BB81+'8'!BB81+'9'!BB81+'10'!BB81+'11'!BB81+'12'!BB81</f>
        <v>0</v>
      </c>
      <c r="BC87" s="74">
        <f>'1'!BC81+'2'!BC81+'3'!BC81+'4'!BC81+'5'!BC81+'6'!BC81+'7'!BC81+'8'!BC81+'9'!BC81+'10'!BC81+'11'!BC81+'12'!BC81</f>
        <v>0</v>
      </c>
      <c r="BD87" s="74">
        <f>'1'!BD81+'2'!BD81+'3'!BD81+'4'!BD81+'5'!BD81+'6'!BD81+'7'!BD81+'8'!BD81+'9'!BD81+'10'!BD81+'11'!BD81+'12'!BD81</f>
        <v>77</v>
      </c>
      <c r="BE87" s="74">
        <f>'1'!BE81+'2'!BE81+'3'!BE81+'4'!BE81+'5'!BE81+'6'!BE81+'7'!BE81+'8'!BE81+'9'!BE81+'10'!BE81+'11'!BE81+'12'!BE81</f>
        <v>0</v>
      </c>
      <c r="BF87" s="74">
        <f>'1'!BF81+'2'!BF81+'3'!BF81+'4'!BF81+'5'!BF81+'6'!BF81+'7'!BF81+'8'!BF81+'9'!BF81+'10'!BF81+'11'!BF81+'12'!BF81</f>
        <v>0</v>
      </c>
      <c r="BG87" s="74">
        <f>'1'!BG81+'2'!BG81+'3'!BG81+'4'!BG81+'5'!BG81+'6'!BG81+'7'!BG81+'8'!BG81+'9'!BG81+'10'!BG81+'11'!BG81+'12'!BG81</f>
        <v>0</v>
      </c>
      <c r="BH87" s="74">
        <f>'1'!BH81+'2'!BH81+'3'!BH81+'4'!BH81+'5'!BH81+'6'!BH81+'7'!BH81+'8'!BH81+'9'!BH81+'10'!BH81+'11'!BH81+'12'!BH81</f>
        <v>0</v>
      </c>
      <c r="BI87" s="74">
        <f>'1'!BI81+'2'!BI81+'3'!BI81+'4'!BI81+'5'!BI81+'6'!BI81+'7'!BI81+'8'!BI81+'9'!BI81+'10'!BI81+'11'!BI81+'12'!BI81</f>
        <v>0</v>
      </c>
      <c r="BJ87" s="74">
        <f>'1'!BJ81+'2'!BJ81+'3'!BJ81+'4'!BJ81+'5'!BJ81+'6'!BJ81+'7'!BJ81+'8'!BJ81+'9'!BJ81+'10'!BJ81+'11'!BJ81+'12'!BJ81</f>
        <v>50</v>
      </c>
      <c r="BK87" s="74">
        <f>'1'!BK81+'2'!BK81+'3'!BK81+'4'!BK81+'5'!BK81+'6'!BK81+'7'!BK81+'8'!BK81+'9'!BK81+'10'!BK81+'11'!BK81+'12'!BK81</f>
        <v>0</v>
      </c>
      <c r="BL87" s="74">
        <f>'1'!BL81+'2'!BL81+'3'!BL81+'4'!BL81+'5'!BL81+'6'!BL81+'7'!BL81+'8'!BL81+'9'!BL81+'10'!BL81+'11'!BL81+'12'!BL81</f>
        <v>0</v>
      </c>
      <c r="BM87" s="74">
        <f>'1'!BM81+'2'!BM81+'3'!BM81+'4'!BM81+'5'!BM81+'6'!BM81+'7'!BM81+'8'!BM81+'9'!BM81+'10'!BM81+'11'!BM81+'12'!BM81</f>
        <v>0</v>
      </c>
      <c r="BN87" s="74">
        <f>'1'!BN81+'2'!BN81+'3'!BN81+'4'!BN81+'5'!BN81+'6'!BN81+'7'!BN81+'8'!BN81+'9'!BN81+'10'!BN81+'11'!BN81+'12'!BN81</f>
        <v>0</v>
      </c>
      <c r="BO87" s="74">
        <f>'1'!BO81+'2'!BO81+'3'!BO81+'4'!BO81+'5'!BO81+'6'!BO81+'7'!BO81+'8'!BO81+'9'!BO81+'10'!BO81+'11'!BO81+'12'!BO81</f>
        <v>0</v>
      </c>
      <c r="BP87" s="74">
        <f>'1'!BP81+'2'!BP81+'3'!BP81+'4'!BP81+'5'!BP81+'6'!BP81+'7'!BP81+'8'!BP81+'9'!BP81+'10'!BP81+'11'!BP81+'12'!BP81</f>
        <v>106</v>
      </c>
      <c r="BQ87" s="74">
        <f>'1'!BQ81+'2'!BQ81+'3'!BQ81+'4'!BQ81+'5'!BQ81+'6'!BQ81+'7'!BQ81+'8'!BQ81+'9'!BQ81+'10'!BQ81+'11'!BQ81+'12'!BQ81</f>
        <v>0</v>
      </c>
      <c r="BR87" s="74">
        <f>'1'!BR81+'2'!BR81+'3'!BR81+'4'!BR81+'5'!BR81+'6'!BR81+'7'!BR81+'8'!BR81+'9'!BR81+'10'!BR81+'11'!BR81+'12'!BR81</f>
        <v>0</v>
      </c>
      <c r="BS87" s="74">
        <f>'1'!BS81+'2'!BS81+'3'!BS81+'4'!BS81+'5'!BS81+'6'!BS81+'7'!BS81+'8'!BS81+'9'!BS81+'10'!BS81+'11'!BS81+'12'!BS81</f>
        <v>0</v>
      </c>
      <c r="BT87" s="74">
        <f>'1'!BT81+'2'!BT81+'3'!BT81+'4'!BT81+'5'!BT81+'6'!BT81+'7'!BT81+'8'!BT81+'9'!BT81+'10'!BT81+'11'!BT81+'12'!BT81</f>
        <v>0</v>
      </c>
      <c r="BU87" s="74">
        <f>'1'!BU81+'2'!BU81+'3'!BU81+'4'!BU81+'5'!BU81+'6'!BU81+'7'!BU81+'8'!BU81+'9'!BU81+'10'!BU81+'11'!BU81+'12'!BU81</f>
        <v>0</v>
      </c>
      <c r="BV87" s="74">
        <f>'1'!BV81+'2'!BV81+'3'!BV81+'4'!BV81+'5'!BV81+'6'!BV81+'7'!BV81+'8'!BV81+'9'!BV81+'10'!BV81+'11'!BV81+'12'!BV81</f>
        <v>0</v>
      </c>
      <c r="BW87" s="74">
        <f>'1'!BW81+'2'!BW81+'3'!BW81+'4'!BW81+'5'!BW81+'6'!BW81+'7'!BW81+'8'!BW81+'9'!BW81+'10'!BW81+'11'!BW81+'12'!BW81</f>
        <v>0</v>
      </c>
      <c r="BX87" s="75">
        <f t="shared" si="6"/>
        <v>248</v>
      </c>
      <c r="BY87" s="74">
        <f>'1'!BY81+'2'!BY81+'3'!BY81+'4'!BY81+'5'!BY81+'6'!BY81+'7'!BY81+'8'!BY81+'9'!BY81+'10'!BY81+'11'!BY81+'12'!BY81</f>
        <v>0</v>
      </c>
      <c r="BZ87" s="76">
        <f>'1'!BZ81+'2'!BZ81+'3'!BZ81+'4'!BZ81+'5'!BZ81+'6'!BZ81+'7'!BZ81+'8'!BZ81+'9'!BZ81+'10'!BZ81+'11'!BZ81+'12'!BZ81</f>
        <v>0</v>
      </c>
      <c r="CA87" s="79">
        <f>'1'!CA81+'2'!CA81+'3'!CA81+'4'!CA81+'5'!CA81+'6'!CA81+'7'!CA81+'8'!CA81+'9'!CA81+'10'!CA81+'11'!CA81+'12'!CA81</f>
        <v>5538</v>
      </c>
      <c r="CB87" s="80">
        <f>'1'!CB81+'2'!CB81+'3'!CB81+'4'!CB81+'5'!CB81+'6'!CB81+'7'!CB81+'8'!CB81+'9'!CB81+'10'!CB81+'11'!CB81+'12'!CB81</f>
        <v>0</v>
      </c>
      <c r="CC87" s="59">
        <f>'1'!CC81+'2'!CC81+'3'!CC81+'4'!CC81+'5'!CC81+'6'!CC81+'7'!CC81+'8'!CC81+'9'!CC81+'10'!CC81+'11'!CC81+'12'!CC81</f>
        <v>0</v>
      </c>
      <c r="CD87" s="59">
        <f>'1'!CD81+'2'!CD81+'3'!CD81+'4'!CD81+'5'!CD81+'6'!CD81+'7'!CD81+'8'!CD81+'9'!CD81+'10'!CD81+'11'!CD81+'12'!CD81</f>
        <v>0</v>
      </c>
      <c r="CE87" s="59">
        <f>'1'!CE81+'2'!CE81+'3'!CE81+'4'!CE81+'5'!CE81+'6'!CE81+'7'!CE81+'8'!CE81+'9'!CE81+'10'!CE81+'11'!CE81+'12'!CE81</f>
        <v>0</v>
      </c>
      <c r="CF87" s="59">
        <f>'1'!CF81+'2'!CF81+'3'!CF81+'4'!CF81+'5'!CF81+'6'!CF81+'7'!CF81+'8'!CF81+'9'!CF81+'10'!CF81+'11'!CF81+'12'!CF81</f>
        <v>0</v>
      </c>
      <c r="CG87" s="59">
        <f>'1'!CG81+'2'!CG81+'3'!CG81+'4'!CG81+'5'!CG81+'6'!CG81+'7'!CG81+'8'!CG81+'9'!CG81+'10'!CG81+'11'!CG81+'12'!CG81</f>
        <v>0</v>
      </c>
      <c r="CH87" s="59">
        <f>'1'!CH81+'2'!CH81+'3'!CH81+'4'!CH81+'5'!CH81+'6'!CH81+'7'!CH81+'8'!CH81+'9'!CH81+'10'!CH81+'11'!CH81+'12'!CH81</f>
        <v>0</v>
      </c>
      <c r="CI87" s="59">
        <f>'1'!CI81+'2'!CI81+'3'!CI81+'4'!CI81+'5'!CI81+'6'!CI81+'7'!CI81+'8'!CI81+'9'!CI81+'10'!CI81+'11'!CI81+'12'!CI81</f>
        <v>0</v>
      </c>
      <c r="CJ87" s="59">
        <f>'1'!CJ81+'2'!CJ81+'3'!CJ81+'4'!CJ81+'5'!CJ81+'6'!CJ81+'7'!CJ81+'8'!CJ81+'9'!CJ81+'10'!CJ81+'11'!CJ81+'12'!CJ81</f>
        <v>0</v>
      </c>
      <c r="CK87" s="80"/>
      <c r="CL87" s="81">
        <f>'1'!CL81+'2'!CL81+'3'!CL81+'4'!CL81+'5'!CL81+'6'!CL81+'7'!CL81+'8'!CL81+'9'!CL81+'10'!CL81+'11'!CL81+'12'!CL81</f>
        <v>5100</v>
      </c>
      <c r="CM87" s="82">
        <f>'1'!CM81+'2'!CM81+'3'!CM81+'4'!CM81+'5'!CM81+'6'!CM81+'7'!CM81+'8'!CM81+'9'!CM81+'10'!CM81+'11'!CM81+'12'!CM81</f>
        <v>1135</v>
      </c>
      <c r="CN87" s="62">
        <f>'1'!CN81+'2'!CN81+'3'!CN81+'4'!CN81+'5'!CN81+'6'!CN81+'7'!CN81+'8'!CN81+'9'!CN81+'10'!CN81+'11'!CN81+'12'!CN81</f>
        <v>0</v>
      </c>
      <c r="CO87" s="63">
        <f>SUM(CP87:CQ87)</f>
        <v>0</v>
      </c>
      <c r="CP87" s="97">
        <f>'1'!CP81+'2'!CP81+'3'!CP81+'4'!CP81+'5'!CP81+'6'!CP81+'7'!CP81+'8'!CP81+'9'!CP81+'10'!CP81+'11'!CP81+'12'!CP81</f>
        <v>0</v>
      </c>
      <c r="CQ87" s="98">
        <f>'1'!CQ81+'2'!CQ81+'3'!CQ81+'4'!CQ81+'5'!CQ81+'6'!CQ81+'7'!CQ81+'8'!CQ81+'9'!CQ81+'10'!CQ81+'11'!CQ81+'12'!CQ81</f>
        <v>0</v>
      </c>
      <c r="CR87" s="65">
        <f>'1'!CR81+'2'!CR81+'3'!CR81+'4'!CR81+'5'!CR81+'6'!CR81+'7'!CR81+'8'!CR81+'9'!CR81+'10'!CR81+'11'!CR81+'12'!CR81</f>
        <v>0</v>
      </c>
      <c r="CS87" s="65">
        <f>SUM(CT87:CT87)</f>
        <v>0</v>
      </c>
      <c r="CT87" s="99">
        <f>'1'!CT81+'2'!CT81+'3'!CT81+'4'!CT81+'5'!CT81+'6'!CT81+'7'!CT81+'8'!CT81+'9'!CT81+'10'!CT81+'11'!CT81+'12'!CT81</f>
        <v>0</v>
      </c>
      <c r="CU87" s="67">
        <f>'1'!CU81+'2'!CU81+'3'!CU81+'4'!CU81+'5'!CU81+'6'!CU81+'7'!CU81+'8'!CU81+'9'!CU81+'10'!CU81+'11'!CU81+'12'!CU81</f>
        <v>0</v>
      </c>
      <c r="CV87" s="68">
        <f>'1'!CV81+'2'!CV81+'3'!CV81+'4'!CV81+'5'!CV81+'6'!CV81+'7'!CV81+'8'!CV81+'9'!CV81+'10'!CV81+'11'!CV81+'12'!CV81</f>
        <v>0</v>
      </c>
      <c r="CW87" s="100">
        <f>'1'!CW81+'2'!CW81+'3'!CW81+'4'!CW81+'5'!CW81+'6'!CW81+'7'!CW81+'8'!CW81+'9'!CW81+'10'!CW81+'11'!CW81+'12'!CW81</f>
        <v>0</v>
      </c>
      <c r="CX87" s="101">
        <f>'1'!CX81+'2'!CX81+'3'!CX81+'4'!CX81+'5'!CX81+'6'!CX81+'7'!CX81+'8'!CX81+'9'!CX81+'10'!CX81+'11'!CX81+'12'!CX81</f>
        <v>0</v>
      </c>
      <c r="CY87" s="67">
        <f>'1'!CY81+'2'!CY81+'3'!CY81+'4'!CY81+'5'!CY81+'6'!CY81+'7'!CY81+'8'!CY81+'9'!CY81+'10'!CY81+'11'!CY81+'12'!CY81</f>
        <v>75</v>
      </c>
      <c r="DA87" s="7"/>
    </row>
    <row r="88" spans="1:105" s="49" customFormat="1" x14ac:dyDescent="0.2">
      <c r="A88" s="83"/>
      <c r="B88" s="84"/>
      <c r="C88" s="84" t="s">
        <v>172</v>
      </c>
      <c r="D88" s="85">
        <f>SUM(D89:D90)</f>
        <v>5178</v>
      </c>
      <c r="E88" s="86">
        <f t="shared" ref="E88:BS88" si="16">SUM(E89:E90)</f>
        <v>0</v>
      </c>
      <c r="F88" s="86">
        <f t="shared" si="16"/>
        <v>0</v>
      </c>
      <c r="G88" s="86">
        <f t="shared" si="16"/>
        <v>197</v>
      </c>
      <c r="H88" s="86">
        <f t="shared" si="16"/>
        <v>1326</v>
      </c>
      <c r="I88" s="86">
        <f t="shared" si="16"/>
        <v>38</v>
      </c>
      <c r="J88" s="86">
        <f t="shared" si="16"/>
        <v>224</v>
      </c>
      <c r="K88" s="86">
        <f t="shared" si="16"/>
        <v>482</v>
      </c>
      <c r="L88" s="86">
        <f t="shared" si="16"/>
        <v>286</v>
      </c>
      <c r="M88" s="86">
        <f t="shared" si="16"/>
        <v>0</v>
      </c>
      <c r="N88" s="86">
        <f t="shared" si="16"/>
        <v>0</v>
      </c>
      <c r="O88" s="86">
        <f t="shared" si="16"/>
        <v>0</v>
      </c>
      <c r="P88" s="86">
        <f t="shared" si="16"/>
        <v>309</v>
      </c>
      <c r="Q88" s="86">
        <f t="shared" si="16"/>
        <v>0</v>
      </c>
      <c r="R88" s="86">
        <f t="shared" si="16"/>
        <v>0</v>
      </c>
      <c r="S88" s="86">
        <f t="shared" si="16"/>
        <v>0</v>
      </c>
      <c r="T88" s="86">
        <f t="shared" si="16"/>
        <v>193</v>
      </c>
      <c r="U88" s="86">
        <f t="shared" si="16"/>
        <v>0</v>
      </c>
      <c r="V88" s="86">
        <f t="shared" si="16"/>
        <v>191</v>
      </c>
      <c r="W88" s="86">
        <f t="shared" si="16"/>
        <v>0</v>
      </c>
      <c r="X88" s="86">
        <f t="shared" si="16"/>
        <v>191</v>
      </c>
      <c r="Y88" s="86">
        <f t="shared" si="16"/>
        <v>0</v>
      </c>
      <c r="Z88" s="86">
        <f t="shared" si="16"/>
        <v>130</v>
      </c>
      <c r="AA88" s="86">
        <f t="shared" si="16"/>
        <v>0</v>
      </c>
      <c r="AB88" s="86">
        <f t="shared" si="16"/>
        <v>0</v>
      </c>
      <c r="AC88" s="86">
        <f t="shared" si="16"/>
        <v>0</v>
      </c>
      <c r="AD88" s="86">
        <f t="shared" si="16"/>
        <v>0</v>
      </c>
      <c r="AE88" s="86">
        <f t="shared" si="16"/>
        <v>464</v>
      </c>
      <c r="AF88" s="86">
        <f t="shared" si="16"/>
        <v>0</v>
      </c>
      <c r="AG88" s="86">
        <f t="shared" si="16"/>
        <v>0</v>
      </c>
      <c r="AH88" s="86">
        <f t="shared" si="16"/>
        <v>155</v>
      </c>
      <c r="AI88" s="86">
        <f t="shared" si="16"/>
        <v>278</v>
      </c>
      <c r="AJ88" s="86">
        <f t="shared" si="16"/>
        <v>714</v>
      </c>
      <c r="AK88" s="86">
        <f t="shared" si="16"/>
        <v>0</v>
      </c>
      <c r="AL88" s="86">
        <f t="shared" si="16"/>
        <v>0</v>
      </c>
      <c r="AM88" s="86">
        <f t="shared" si="16"/>
        <v>0</v>
      </c>
      <c r="AN88" s="86">
        <f t="shared" si="16"/>
        <v>0</v>
      </c>
      <c r="AO88" s="86">
        <f t="shared" si="16"/>
        <v>20</v>
      </c>
      <c r="AP88" s="86">
        <f t="shared" si="16"/>
        <v>5114</v>
      </c>
      <c r="AQ88" s="86">
        <f t="shared" si="16"/>
        <v>0</v>
      </c>
      <c r="AR88" s="87">
        <f t="shared" si="16"/>
        <v>64</v>
      </c>
      <c r="AS88" s="85">
        <f t="shared" si="16"/>
        <v>3508</v>
      </c>
      <c r="AT88" s="86">
        <f t="shared" si="16"/>
        <v>0</v>
      </c>
      <c r="AU88" s="86">
        <f t="shared" si="16"/>
        <v>168</v>
      </c>
      <c r="AV88" s="86">
        <f t="shared" si="16"/>
        <v>180</v>
      </c>
      <c r="AW88" s="86">
        <f t="shared" si="16"/>
        <v>23</v>
      </c>
      <c r="AX88" s="86">
        <f t="shared" si="16"/>
        <v>0</v>
      </c>
      <c r="AY88" s="86">
        <f t="shared" si="16"/>
        <v>0</v>
      </c>
      <c r="AZ88" s="86">
        <f t="shared" si="16"/>
        <v>0</v>
      </c>
      <c r="BA88" s="86">
        <f t="shared" si="16"/>
        <v>241</v>
      </c>
      <c r="BB88" s="86">
        <f t="shared" si="16"/>
        <v>0</v>
      </c>
      <c r="BC88" s="86">
        <f t="shared" si="16"/>
        <v>0</v>
      </c>
      <c r="BD88" s="86">
        <f t="shared" si="16"/>
        <v>76</v>
      </c>
      <c r="BE88" s="86">
        <f t="shared" si="16"/>
        <v>0</v>
      </c>
      <c r="BF88" s="86">
        <f t="shared" si="16"/>
        <v>934</v>
      </c>
      <c r="BG88" s="86">
        <f t="shared" si="16"/>
        <v>0</v>
      </c>
      <c r="BH88" s="86">
        <f t="shared" si="16"/>
        <v>241</v>
      </c>
      <c r="BI88" s="86">
        <f t="shared" si="16"/>
        <v>325</v>
      </c>
      <c r="BJ88" s="86">
        <f t="shared" si="16"/>
        <v>310</v>
      </c>
      <c r="BK88" s="86">
        <f t="shared" si="16"/>
        <v>85</v>
      </c>
      <c r="BL88" s="86">
        <f t="shared" si="16"/>
        <v>0</v>
      </c>
      <c r="BM88" s="86">
        <f t="shared" si="16"/>
        <v>0</v>
      </c>
      <c r="BN88" s="86">
        <f t="shared" si="16"/>
        <v>0</v>
      </c>
      <c r="BO88" s="86">
        <f t="shared" si="16"/>
        <v>0</v>
      </c>
      <c r="BP88" s="86">
        <f t="shared" si="16"/>
        <v>828</v>
      </c>
      <c r="BQ88" s="86">
        <f t="shared" si="16"/>
        <v>8</v>
      </c>
      <c r="BR88" s="86">
        <f t="shared" si="16"/>
        <v>0</v>
      </c>
      <c r="BS88" s="86">
        <f t="shared" si="16"/>
        <v>89</v>
      </c>
      <c r="BT88" s="86">
        <f t="shared" ref="BT88:CY88" si="17">SUM(BT89:BT90)</f>
        <v>0</v>
      </c>
      <c r="BU88" s="86">
        <f t="shared" si="17"/>
        <v>0</v>
      </c>
      <c r="BV88" s="86">
        <f t="shared" si="17"/>
        <v>0</v>
      </c>
      <c r="BW88" s="86">
        <f t="shared" si="17"/>
        <v>0</v>
      </c>
      <c r="BX88" s="86">
        <f t="shared" si="17"/>
        <v>3358</v>
      </c>
      <c r="BY88" s="86">
        <f t="shared" si="17"/>
        <v>0</v>
      </c>
      <c r="BZ88" s="87">
        <f t="shared" si="17"/>
        <v>150</v>
      </c>
      <c r="CA88" s="85">
        <f t="shared" si="17"/>
        <v>388281</v>
      </c>
      <c r="CB88" s="88">
        <f t="shared" si="17"/>
        <v>0</v>
      </c>
      <c r="CC88" s="88">
        <f t="shared" si="17"/>
        <v>0</v>
      </c>
      <c r="CD88" s="88">
        <f t="shared" si="17"/>
        <v>0</v>
      </c>
      <c r="CE88" s="88">
        <f t="shared" si="17"/>
        <v>632</v>
      </c>
      <c r="CF88" s="88">
        <f t="shared" si="17"/>
        <v>0</v>
      </c>
      <c r="CG88" s="88">
        <f t="shared" si="17"/>
        <v>7</v>
      </c>
      <c r="CH88" s="88">
        <f t="shared" si="17"/>
        <v>18</v>
      </c>
      <c r="CI88" s="88">
        <f t="shared" si="17"/>
        <v>851</v>
      </c>
      <c r="CJ88" s="88">
        <f t="shared" si="17"/>
        <v>0</v>
      </c>
      <c r="CK88" s="88">
        <f t="shared" si="17"/>
        <v>0</v>
      </c>
      <c r="CL88" s="87">
        <f t="shared" si="17"/>
        <v>151600</v>
      </c>
      <c r="CM88" s="102">
        <f t="shared" si="17"/>
        <v>23500</v>
      </c>
      <c r="CN88" s="103">
        <f t="shared" si="17"/>
        <v>45</v>
      </c>
      <c r="CO88" s="91">
        <f t="shared" si="17"/>
        <v>0</v>
      </c>
      <c r="CP88" s="92">
        <f t="shared" si="17"/>
        <v>0</v>
      </c>
      <c r="CQ88" s="92">
        <f t="shared" si="17"/>
        <v>0</v>
      </c>
      <c r="CR88" s="93">
        <f t="shared" si="17"/>
        <v>0</v>
      </c>
      <c r="CS88" s="93">
        <f t="shared" si="17"/>
        <v>0</v>
      </c>
      <c r="CT88" s="92">
        <f t="shared" si="17"/>
        <v>0</v>
      </c>
      <c r="CU88" s="102">
        <f t="shared" si="17"/>
        <v>11654</v>
      </c>
      <c r="CV88" s="93">
        <f t="shared" si="17"/>
        <v>0</v>
      </c>
      <c r="CW88" s="93">
        <f t="shared" si="17"/>
        <v>0</v>
      </c>
      <c r="CX88" s="94">
        <f t="shared" si="17"/>
        <v>0</v>
      </c>
      <c r="CY88" s="94">
        <f t="shared" si="17"/>
        <v>130</v>
      </c>
      <c r="DA88" s="7"/>
    </row>
    <row r="89" spans="1:105" s="49" customFormat="1" ht="12" customHeight="1" x14ac:dyDescent="0.2">
      <c r="A89" s="50">
        <v>430141</v>
      </c>
      <c r="B89" s="51"/>
      <c r="C89" s="51" t="s">
        <v>173</v>
      </c>
      <c r="D89" s="73">
        <f t="shared" si="4"/>
        <v>4788</v>
      </c>
      <c r="E89" s="95">
        <f>'1'!E83+'2'!E83+'3'!E83+'4'!E83+'5'!E83+'6'!E83+'7'!E83+'8'!E83+'9'!E83+'10'!E83+'11'!E83+'12'!E83</f>
        <v>0</v>
      </c>
      <c r="F89" s="96">
        <f>'1'!F83+'2'!F83+'3'!F83+'4'!F83+'5'!F83+'6'!F83+'7'!F83+'8'!F83+'9'!F83+'10'!F83+'11'!F83+'12'!F83</f>
        <v>0</v>
      </c>
      <c r="G89" s="96">
        <f>'1'!G83+'2'!G83+'3'!G83+'4'!G83+'5'!G83+'6'!G83+'7'!G83+'8'!G83+'9'!G83+'10'!G83+'11'!G83+'12'!G83</f>
        <v>0</v>
      </c>
      <c r="H89" s="96">
        <f>'1'!H83+'2'!H83+'3'!H83+'4'!H83+'5'!H83+'6'!H83+'7'!H83+'8'!H83+'9'!H83+'10'!H83+'11'!H83+'12'!H83</f>
        <v>1326</v>
      </c>
      <c r="I89" s="96">
        <f>'1'!I83+'2'!I83+'3'!I83+'4'!I83+'5'!I83+'6'!I83+'7'!I83+'8'!I83+'9'!I83+'10'!I83+'11'!I83+'12'!I83</f>
        <v>38</v>
      </c>
      <c r="J89" s="96">
        <f>'1'!J83+'2'!J83+'3'!J83+'4'!J83+'5'!J83+'6'!J83+'7'!J83+'8'!J83+'9'!J83+'10'!J83+'11'!J83+'12'!J83</f>
        <v>224</v>
      </c>
      <c r="K89" s="96">
        <f>'1'!K83+'2'!K83+'3'!K83+'4'!K83+'5'!K83+'6'!K83+'7'!K83+'8'!K83+'9'!K83+'10'!K83+'11'!K83+'12'!K83</f>
        <v>482</v>
      </c>
      <c r="L89" s="96">
        <f>'1'!L83+'2'!L83+'3'!L83+'4'!L83+'5'!L83+'6'!L83+'7'!L83+'8'!L83+'9'!L83+'10'!L83+'11'!L83+'12'!L83</f>
        <v>286</v>
      </c>
      <c r="M89" s="96">
        <f>'1'!M83+'2'!M83+'3'!M83+'4'!M83+'5'!M83+'6'!M83+'7'!M83+'8'!M83+'9'!M83+'10'!M83+'11'!M83+'12'!M83</f>
        <v>0</v>
      </c>
      <c r="N89" s="96">
        <f>'1'!N83+'2'!N83+'3'!N83+'4'!N83+'5'!N83+'6'!N83+'7'!N83+'8'!N83+'9'!N83+'10'!N83+'11'!N83+'12'!N83</f>
        <v>0</v>
      </c>
      <c r="O89" s="96">
        <f>'1'!O83+'2'!O83+'3'!O83+'4'!O83+'5'!O83+'6'!O83+'7'!O83+'8'!O83+'9'!O83+'10'!O83+'11'!O83+'12'!O83</f>
        <v>0</v>
      </c>
      <c r="P89" s="96">
        <f>'1'!P83+'2'!P83+'3'!P83+'4'!P83+'5'!P83+'6'!P83+'7'!P83+'8'!P83+'9'!P83+'10'!P83+'11'!P83+'12'!P83</f>
        <v>309</v>
      </c>
      <c r="Q89" s="96">
        <f>'1'!Q83+'2'!Q83+'3'!Q83+'4'!Q83+'5'!Q83+'6'!Q83+'7'!Q83+'8'!Q83+'9'!Q83+'10'!Q83+'11'!Q83+'12'!Q83</f>
        <v>0</v>
      </c>
      <c r="R89" s="96">
        <f>'1'!R83+'2'!R83+'3'!R83+'4'!R83+'5'!R83+'6'!R83+'7'!R83+'8'!R83+'9'!R83+'10'!R83+'11'!R83+'12'!R83</f>
        <v>0</v>
      </c>
      <c r="S89" s="96">
        <f>'1'!S83+'2'!S83+'3'!S83+'4'!S83+'5'!S83+'6'!S83+'7'!S83+'8'!S83+'9'!S83+'10'!S83+'11'!S83+'12'!S83</f>
        <v>0</v>
      </c>
      <c r="T89" s="96">
        <f>'1'!T83+'2'!T83+'3'!T83+'4'!T83+'5'!T83+'6'!T83+'7'!T83+'8'!T83+'9'!T83+'10'!T83+'11'!T83+'12'!T83</f>
        <v>0</v>
      </c>
      <c r="U89" s="96">
        <f>'1'!U83+'2'!U83+'3'!U83+'4'!U83+'5'!U83+'6'!U83+'7'!U83+'8'!U83+'9'!U83+'10'!U83+'11'!U83+'12'!U83</f>
        <v>0</v>
      </c>
      <c r="V89" s="96">
        <f>'1'!V83+'2'!V83+'3'!V83+'4'!V83+'5'!V83+'6'!V83+'7'!V83+'8'!V83+'9'!V83+'10'!V83+'11'!V83+'12'!V83</f>
        <v>191</v>
      </c>
      <c r="W89" s="96">
        <f>'1'!W83+'2'!W83+'3'!W83+'4'!W83+'5'!W83+'6'!W83+'7'!W83+'8'!W83+'9'!W83+'10'!W83+'11'!W83+'12'!W83</f>
        <v>0</v>
      </c>
      <c r="X89" s="96">
        <f>'1'!X83+'2'!X83+'3'!X83+'4'!X83+'5'!X83+'6'!X83+'7'!X83+'8'!X83+'9'!X83+'10'!X83+'11'!X83+'12'!X83</f>
        <v>191</v>
      </c>
      <c r="Y89" s="96">
        <f>'1'!Y83+'2'!Y83+'3'!Y83+'4'!Y83+'5'!Y83+'6'!Y83+'7'!Y83+'8'!Y83+'9'!Y83+'10'!Y83+'11'!Y83+'12'!Y83</f>
        <v>0</v>
      </c>
      <c r="Z89" s="96">
        <f>'1'!Z83+'2'!Z83+'3'!Z83+'4'!Z83+'5'!Z83+'6'!Z83+'7'!Z83+'8'!Z83+'9'!Z83+'10'!Z83+'11'!Z83+'12'!Z83</f>
        <v>130</v>
      </c>
      <c r="AA89" s="96">
        <f>'1'!AA83+'2'!AA83+'3'!AA83+'4'!AA83+'5'!AA83+'6'!AA83+'7'!AA83+'8'!AA83+'9'!AA83+'10'!AA83+'11'!AA83+'12'!AA83</f>
        <v>0</v>
      </c>
      <c r="AB89" s="96">
        <f>'1'!AB83+'2'!AB83+'3'!AB83+'4'!AB83+'5'!AB83+'6'!AB83+'7'!AB83+'8'!AB83+'9'!AB83+'10'!AB83+'11'!AB83+'12'!AB83</f>
        <v>0</v>
      </c>
      <c r="AC89" s="96">
        <f>'1'!AC83+'2'!AC83+'3'!AC83+'4'!AC83+'5'!AC83+'6'!AC83+'7'!AC83+'8'!AC83+'9'!AC83+'10'!AC83+'11'!AC83+'12'!AC83</f>
        <v>0</v>
      </c>
      <c r="AD89" s="96">
        <f>'1'!AD83+'2'!AD83+'3'!AD83+'4'!AD83+'5'!AD83+'6'!AD83+'7'!AD83+'8'!AD83+'9'!AD83+'10'!AD83+'11'!AD83+'12'!AD83</f>
        <v>0</v>
      </c>
      <c r="AE89" s="96">
        <f>'1'!AE83+'2'!AE83+'3'!AE83+'4'!AE83+'5'!AE83+'6'!AE83+'7'!AE83+'8'!AE83+'9'!AE83+'10'!AE83+'11'!AE83+'12'!AE83</f>
        <v>464</v>
      </c>
      <c r="AF89" s="96">
        <f>'1'!AF83+'2'!AF83+'3'!AF83+'4'!AF83+'5'!AF83+'6'!AF83+'7'!AF83+'8'!AF83+'9'!AF83+'10'!AF83+'11'!AF83+'12'!AF83</f>
        <v>0</v>
      </c>
      <c r="AG89" s="96">
        <f>'1'!AG83+'2'!AG83+'3'!AG83+'4'!AG83+'5'!AG83+'6'!AG83+'7'!AG83+'8'!AG83+'9'!AG83+'10'!AG83+'11'!AG83+'12'!AG83</f>
        <v>0</v>
      </c>
      <c r="AH89" s="96">
        <f>'1'!AH83+'2'!AH83+'3'!AH83+'4'!AH83+'5'!AH83+'6'!AH83+'7'!AH83+'8'!AH83+'9'!AH83+'10'!AH83+'11'!AH83+'12'!AH83</f>
        <v>155</v>
      </c>
      <c r="AI89" s="96">
        <f>'1'!AI83+'2'!AI83+'3'!AI83+'4'!AI83+'5'!AI83+'6'!AI83+'7'!AI83+'8'!AI83+'9'!AI83+'10'!AI83+'11'!AI83+'12'!AI83</f>
        <v>278</v>
      </c>
      <c r="AJ89" s="96">
        <f>'1'!AJ83+'2'!AJ83+'3'!AJ83+'4'!AJ83+'5'!AJ83+'6'!AJ83+'7'!AJ83+'8'!AJ83+'9'!AJ83+'10'!AJ83+'11'!AJ83+'12'!AJ83</f>
        <v>714</v>
      </c>
      <c r="AK89" s="96">
        <f>'1'!AK83+'2'!AK83+'3'!AK83+'4'!AK83+'5'!AK83+'6'!AK83+'7'!AK83+'8'!AK83+'9'!AK83+'10'!AK83+'11'!AK83+'12'!AK83</f>
        <v>0</v>
      </c>
      <c r="AL89" s="96">
        <f>'1'!AL83+'2'!AL83+'3'!AL83+'4'!AL83+'5'!AL83+'6'!AL83+'7'!AL83+'8'!AL83+'9'!AL83+'10'!AL83+'11'!AL83+'12'!AL83</f>
        <v>0</v>
      </c>
      <c r="AM89" s="96">
        <f>'1'!AM83+'2'!AM83+'3'!AM83+'4'!AM83+'5'!AM83+'6'!AM83+'7'!AM83+'8'!AM83+'9'!AM83+'10'!AM83+'11'!AM83+'12'!AM83</f>
        <v>0</v>
      </c>
      <c r="AN89" s="96">
        <f>'1'!AN83+'2'!AN83+'3'!AN83+'4'!AN83+'5'!AN83+'6'!AN83+'7'!AN83+'8'!AN83+'9'!AN83+'10'!AN83+'11'!AN83+'12'!AN83</f>
        <v>0</v>
      </c>
      <c r="AO89" s="96">
        <f>'1'!AO83+'2'!AO83+'3'!AO83+'4'!AO83+'5'!AO83+'6'!AO83+'7'!AO83+'8'!AO83+'9'!AO83+'10'!AO83+'11'!AO83+'12'!AO83</f>
        <v>0</v>
      </c>
      <c r="AP89" s="75">
        <f t="shared" si="5"/>
        <v>4788</v>
      </c>
      <c r="AQ89" s="96">
        <f>'1'!AQ83+'2'!AQ83+'3'!AQ83+'4'!AQ83+'5'!AQ83+'6'!AQ83+'7'!AQ83+'8'!AQ83+'9'!AQ83+'10'!AQ83+'11'!AQ83+'12'!AQ83</f>
        <v>0</v>
      </c>
      <c r="AR89" s="76">
        <f>'1'!AR83+'2'!AR83+'3'!AR83+'4'!AR83+'5'!AR83+'6'!AR83+'7'!AR83+'8'!AR83+'9'!AR83+'10'!AR83+'11'!AR83+'12'!AR83</f>
        <v>0</v>
      </c>
      <c r="AS89" s="73">
        <f>'1'!AS83+'2'!AS83+'3'!AS83+'4'!AS83+'5'!AS83+'6'!AS83+'7'!AS83+'8'!AS83+'9'!AS83+'10'!AS83+'11'!AS83+'12'!AS83</f>
        <v>2394</v>
      </c>
      <c r="AT89" s="77">
        <f>'1'!AT83+'2'!AT83+'3'!AT83+'4'!AT83+'5'!AT83+'6'!AT83+'7'!AT83+'8'!AT83+'9'!AT83+'10'!AT83+'11'!AT83+'12'!AT83</f>
        <v>0</v>
      </c>
      <c r="AU89" s="74">
        <f>'1'!AU83+'2'!AU83+'3'!AU83+'4'!AU83+'5'!AU83+'6'!AU83+'7'!AU83+'8'!AU83+'9'!AU83+'10'!AU83+'11'!AU83+'12'!AU83</f>
        <v>168</v>
      </c>
      <c r="AV89" s="74">
        <f>'1'!AV83+'2'!AV83+'3'!AV83+'4'!AV83+'5'!AV83+'6'!AV83+'7'!AV83+'8'!AV83+'9'!AV83+'10'!AV83+'11'!AV83+'12'!AV83</f>
        <v>0</v>
      </c>
      <c r="AW89" s="74">
        <f>'1'!AW83+'2'!AW83+'3'!AW83+'4'!AW83+'5'!AW83+'6'!AW83+'7'!AW83+'8'!AW83+'9'!AW83+'10'!AW83+'11'!AW83+'12'!AW83</f>
        <v>23</v>
      </c>
      <c r="AX89" s="78">
        <f>'1'!AX83+'2'!AX83+'3'!AX83+'4'!AX83+'5'!AX83+'6'!AX83+'7'!AX83+'8'!AX83+'9'!AX83+'10'!AX83+'11'!AX83+'12'!AX83</f>
        <v>0</v>
      </c>
      <c r="AY89" s="78">
        <f>'1'!AY83+'2'!AY83+'3'!AY83+'4'!AY83+'5'!AY83+'6'!AY83+'7'!AY83+'8'!AY83+'9'!AY83+'10'!AY83+'11'!AY83+'12'!AY83</f>
        <v>0</v>
      </c>
      <c r="AZ89" s="57">
        <f>'1'!AZ83+'2'!AZ83+'3'!AZ83+'4'!AZ83+'5'!AZ83+'6'!AZ83+'7'!AZ83+'8'!AZ83+'9'!AZ83+'10'!AZ83+'11'!AZ83+'12'!AZ83</f>
        <v>0</v>
      </c>
      <c r="BA89" s="74">
        <f>'1'!BA83+'2'!BA83+'3'!BA83+'4'!BA83+'5'!BA83+'6'!BA83+'7'!BA83+'8'!BA83+'9'!BA83+'10'!BA83+'11'!BA83+'12'!BA83</f>
        <v>241</v>
      </c>
      <c r="BB89" s="74">
        <f>'1'!BB83+'2'!BB83+'3'!BB83+'4'!BB83+'5'!BB83+'6'!BB83+'7'!BB83+'8'!BB83+'9'!BB83+'10'!BB83+'11'!BB83+'12'!BB83</f>
        <v>0</v>
      </c>
      <c r="BC89" s="74">
        <f>'1'!BC83+'2'!BC83+'3'!BC83+'4'!BC83+'5'!BC83+'6'!BC83+'7'!BC83+'8'!BC83+'9'!BC83+'10'!BC83+'11'!BC83+'12'!BC83</f>
        <v>0</v>
      </c>
      <c r="BD89" s="74">
        <f>'1'!BD83+'2'!BD83+'3'!BD83+'4'!BD83+'5'!BD83+'6'!BD83+'7'!BD83+'8'!BD83+'9'!BD83+'10'!BD83+'11'!BD83+'12'!BD83</f>
        <v>76</v>
      </c>
      <c r="BE89" s="74">
        <f>'1'!BE83+'2'!BE83+'3'!BE83+'4'!BE83+'5'!BE83+'6'!BE83+'7'!BE83+'8'!BE83+'9'!BE83+'10'!BE83+'11'!BE83+'12'!BE83</f>
        <v>0</v>
      </c>
      <c r="BF89" s="74">
        <f>'1'!BF83+'2'!BF83+'3'!BF83+'4'!BF83+'5'!BF83+'6'!BF83+'7'!BF83+'8'!BF83+'9'!BF83+'10'!BF83+'11'!BF83+'12'!BF83</f>
        <v>0</v>
      </c>
      <c r="BG89" s="74">
        <f>'1'!BG83+'2'!BG83+'3'!BG83+'4'!BG83+'5'!BG83+'6'!BG83+'7'!BG83+'8'!BG83+'9'!BG83+'10'!BG83+'11'!BG83+'12'!BG83</f>
        <v>0</v>
      </c>
      <c r="BH89" s="74">
        <f>'1'!BH83+'2'!BH83+'3'!BH83+'4'!BH83+'5'!BH83+'6'!BH83+'7'!BH83+'8'!BH83+'9'!BH83+'10'!BH83+'11'!BH83+'12'!BH83</f>
        <v>241</v>
      </c>
      <c r="BI89" s="74">
        <f>'1'!BI83+'2'!BI83+'3'!BI83+'4'!BI83+'5'!BI83+'6'!BI83+'7'!BI83+'8'!BI83+'9'!BI83+'10'!BI83+'11'!BI83+'12'!BI83</f>
        <v>325</v>
      </c>
      <c r="BJ89" s="74">
        <f>'1'!BJ83+'2'!BJ83+'3'!BJ83+'4'!BJ83+'5'!BJ83+'6'!BJ83+'7'!BJ83+'8'!BJ83+'9'!BJ83+'10'!BJ83+'11'!BJ83+'12'!BJ83</f>
        <v>310</v>
      </c>
      <c r="BK89" s="74">
        <f>'1'!BK83+'2'!BK83+'3'!BK83+'4'!BK83+'5'!BK83+'6'!BK83+'7'!BK83+'8'!BK83+'9'!BK83+'10'!BK83+'11'!BK83+'12'!BK83</f>
        <v>85</v>
      </c>
      <c r="BL89" s="74">
        <f>'1'!BL83+'2'!BL83+'3'!BL83+'4'!BL83+'5'!BL83+'6'!BL83+'7'!BL83+'8'!BL83+'9'!BL83+'10'!BL83+'11'!BL83+'12'!BL83</f>
        <v>0</v>
      </c>
      <c r="BM89" s="74">
        <f>'1'!BM83+'2'!BM83+'3'!BM83+'4'!BM83+'5'!BM83+'6'!BM83+'7'!BM83+'8'!BM83+'9'!BM83+'10'!BM83+'11'!BM83+'12'!BM83</f>
        <v>0</v>
      </c>
      <c r="BN89" s="74">
        <f>'1'!BN83+'2'!BN83+'3'!BN83+'4'!BN83+'5'!BN83+'6'!BN83+'7'!BN83+'8'!BN83+'9'!BN83+'10'!BN83+'11'!BN83+'12'!BN83</f>
        <v>0</v>
      </c>
      <c r="BO89" s="74">
        <f>'1'!BO83+'2'!BO83+'3'!BO83+'4'!BO83+'5'!BO83+'6'!BO83+'7'!BO83+'8'!BO83+'9'!BO83+'10'!BO83+'11'!BO83+'12'!BO83</f>
        <v>0</v>
      </c>
      <c r="BP89" s="74">
        <f>'1'!BP83+'2'!BP83+'3'!BP83+'4'!BP83+'5'!BP83+'6'!BP83+'7'!BP83+'8'!BP83+'9'!BP83+'10'!BP83+'11'!BP83+'12'!BP83</f>
        <v>828</v>
      </c>
      <c r="BQ89" s="74">
        <f>'1'!BQ83+'2'!BQ83+'3'!BQ83+'4'!BQ83+'5'!BQ83+'6'!BQ83+'7'!BQ83+'8'!BQ83+'9'!BQ83+'10'!BQ83+'11'!BQ83+'12'!BQ83</f>
        <v>8</v>
      </c>
      <c r="BR89" s="74">
        <f>'1'!BR83+'2'!BR83+'3'!BR83+'4'!BR83+'5'!BR83+'6'!BR83+'7'!BR83+'8'!BR83+'9'!BR83+'10'!BR83+'11'!BR83+'12'!BR83</f>
        <v>0</v>
      </c>
      <c r="BS89" s="74">
        <f>'1'!BS83+'2'!BS83+'3'!BS83+'4'!BS83+'5'!BS83+'6'!BS83+'7'!BS83+'8'!BS83+'9'!BS83+'10'!BS83+'11'!BS83+'12'!BS83</f>
        <v>89</v>
      </c>
      <c r="BT89" s="74">
        <f>'1'!BT83+'2'!BT83+'3'!BT83+'4'!BT83+'5'!BT83+'6'!BT83+'7'!BT83+'8'!BT83+'9'!BT83+'10'!BT83+'11'!BT83+'12'!BT83</f>
        <v>0</v>
      </c>
      <c r="BU89" s="74">
        <f>'1'!BU83+'2'!BU83+'3'!BU83+'4'!BU83+'5'!BU83+'6'!BU83+'7'!BU83+'8'!BU83+'9'!BU83+'10'!BU83+'11'!BU83+'12'!BU83</f>
        <v>0</v>
      </c>
      <c r="BV89" s="74">
        <f>'1'!BV83+'2'!BV83+'3'!BV83+'4'!BV83+'5'!BV83+'6'!BV83+'7'!BV83+'8'!BV83+'9'!BV83+'10'!BV83+'11'!BV83+'12'!BV83</f>
        <v>0</v>
      </c>
      <c r="BW89" s="74">
        <f>'1'!BW83+'2'!BW83+'3'!BW83+'4'!BW83+'5'!BW83+'6'!BW83+'7'!BW83+'8'!BW83+'9'!BW83+'10'!BW83+'11'!BW83+'12'!BW83</f>
        <v>0</v>
      </c>
      <c r="BX89" s="75">
        <f t="shared" si="6"/>
        <v>2394</v>
      </c>
      <c r="BY89" s="74">
        <f>'1'!BY83+'2'!BY83+'3'!BY83+'4'!BY83+'5'!BY83+'6'!BY83+'7'!BY83+'8'!BY83+'9'!BY83+'10'!BY83+'11'!BY83+'12'!BY83</f>
        <v>0</v>
      </c>
      <c r="BZ89" s="76">
        <f>'1'!BZ83+'2'!BZ83+'3'!BZ83+'4'!BZ83+'5'!BZ83+'6'!BZ83+'7'!BZ83+'8'!BZ83+'9'!BZ83+'10'!BZ83+'11'!BZ83+'12'!BZ83</f>
        <v>0</v>
      </c>
      <c r="CA89" s="79">
        <f>'1'!CA83+'2'!CA83+'3'!CA83+'4'!CA83+'5'!CA83+'6'!CA83+'7'!CA83+'8'!CA83+'9'!CA83+'10'!CA83+'11'!CA83+'12'!CA83</f>
        <v>376281</v>
      </c>
      <c r="CB89" s="80">
        <f>'1'!CB83+'2'!CB83+'3'!CB83+'4'!CB83+'5'!CB83+'6'!CB83+'7'!CB83+'8'!CB83+'9'!CB83+'10'!CB83+'11'!CB83+'12'!CB83</f>
        <v>0</v>
      </c>
      <c r="CC89" s="59">
        <f>'1'!CC83+'2'!CC83+'3'!CC83+'4'!CC83+'5'!CC83+'6'!CC83+'7'!CC83+'8'!CC83+'9'!CC83+'10'!CC83+'11'!CC83+'12'!CC83</f>
        <v>0</v>
      </c>
      <c r="CD89" s="59">
        <f>'1'!CD83+'2'!CD83+'3'!CD83+'4'!CD83+'5'!CD83+'6'!CD83+'7'!CD83+'8'!CD83+'9'!CD83+'10'!CD83+'11'!CD83+'12'!CD83</f>
        <v>0</v>
      </c>
      <c r="CE89" s="59">
        <f>'1'!CE83+'2'!CE83+'3'!CE83+'4'!CE83+'5'!CE83+'6'!CE83+'7'!CE83+'8'!CE83+'9'!CE83+'10'!CE83+'11'!CE83+'12'!CE83</f>
        <v>0</v>
      </c>
      <c r="CF89" s="59">
        <f>'1'!CF83+'2'!CF83+'3'!CF83+'4'!CF83+'5'!CF83+'6'!CF83+'7'!CF83+'8'!CF83+'9'!CF83+'10'!CF83+'11'!CF83+'12'!CF83</f>
        <v>0</v>
      </c>
      <c r="CG89" s="59">
        <f>'1'!CG83+'2'!CG83+'3'!CG83+'4'!CG83+'5'!CG83+'6'!CG83+'7'!CG83+'8'!CG83+'9'!CG83+'10'!CG83+'11'!CG83+'12'!CG83</f>
        <v>0</v>
      </c>
      <c r="CH89" s="59">
        <f>'1'!CH83+'2'!CH83+'3'!CH83+'4'!CH83+'5'!CH83+'6'!CH83+'7'!CH83+'8'!CH83+'9'!CH83+'10'!CH83+'11'!CH83+'12'!CH83</f>
        <v>0</v>
      </c>
      <c r="CI89" s="59">
        <f>'1'!CI83+'2'!CI83+'3'!CI83+'4'!CI83+'5'!CI83+'6'!CI83+'7'!CI83+'8'!CI83+'9'!CI83+'10'!CI83+'11'!CI83+'12'!CI83</f>
        <v>0</v>
      </c>
      <c r="CJ89" s="59">
        <f>'1'!CJ83+'2'!CJ83+'3'!CJ83+'4'!CJ83+'5'!CJ83+'6'!CJ83+'7'!CJ83+'8'!CJ83+'9'!CJ83+'10'!CJ83+'11'!CJ83+'12'!CJ83</f>
        <v>0</v>
      </c>
      <c r="CK89" s="80"/>
      <c r="CL89" s="81">
        <f>'1'!CL83+'2'!CL83+'3'!CL83+'4'!CL83+'5'!CL83+'6'!CL83+'7'!CL83+'8'!CL83+'9'!CL83+'10'!CL83+'11'!CL83+'12'!CL83</f>
        <v>151600</v>
      </c>
      <c r="CM89" s="82">
        <f>'1'!CM83+'2'!CM83+'3'!CM83+'4'!CM83+'5'!CM83+'6'!CM83+'7'!CM83+'8'!CM83+'9'!CM83+'10'!CM83+'11'!CM83+'12'!CM83</f>
        <v>23500</v>
      </c>
      <c r="CN89" s="62">
        <f>'1'!CN83+'2'!CN83+'3'!CN83+'4'!CN83+'5'!CN83+'6'!CN83+'7'!CN83+'8'!CN83+'9'!CN83+'10'!CN83+'11'!CN83+'12'!CN83</f>
        <v>45</v>
      </c>
      <c r="CO89" s="63">
        <f t="shared" ref="CO89:CO90" si="18">SUM(CP89:CQ89)</f>
        <v>0</v>
      </c>
      <c r="CP89" s="97">
        <f>'1'!CP83+'2'!CP83+'3'!CP83+'4'!CP83+'5'!CP83+'6'!CP83+'7'!CP83+'8'!CP83+'9'!CP83+'10'!CP83+'11'!CP83+'12'!CP83</f>
        <v>0</v>
      </c>
      <c r="CQ89" s="98">
        <f>'1'!CQ83+'2'!CQ83+'3'!CQ83+'4'!CQ83+'5'!CQ83+'6'!CQ83+'7'!CQ83+'8'!CQ83+'9'!CQ83+'10'!CQ83+'11'!CQ83+'12'!CQ83</f>
        <v>0</v>
      </c>
      <c r="CR89" s="65">
        <f>'1'!CR83+'2'!CR83+'3'!CR83+'4'!CR83+'5'!CR83+'6'!CR83+'7'!CR83+'8'!CR83+'9'!CR83+'10'!CR83+'11'!CR83+'12'!CR83</f>
        <v>0</v>
      </c>
      <c r="CS89" s="65">
        <f>SUM(CT89:CT89)</f>
        <v>0</v>
      </c>
      <c r="CT89" s="99">
        <f>'1'!CT83+'2'!CT83+'3'!CT83+'4'!CT83+'5'!CT83+'6'!CT83+'7'!CT83+'8'!CT83+'9'!CT83+'10'!CT83+'11'!CT83+'12'!CT83</f>
        <v>0</v>
      </c>
      <c r="CU89" s="67">
        <f>'1'!CU83+'2'!CU83+'3'!CU83+'4'!CU83+'5'!CU83+'6'!CU83+'7'!CU83+'8'!CU83+'9'!CU83+'10'!CU83+'11'!CU83+'12'!CU83</f>
        <v>11654</v>
      </c>
      <c r="CV89" s="68">
        <f>'1'!CV83+'2'!CV83+'3'!CV83+'4'!CV83+'5'!CV83+'6'!CV83+'7'!CV83+'8'!CV83+'9'!CV83+'10'!CV83+'11'!CV83+'12'!CV83</f>
        <v>0</v>
      </c>
      <c r="CW89" s="100">
        <f>'1'!CW83+'2'!CW83+'3'!CW83+'4'!CW83+'5'!CW83+'6'!CW83+'7'!CW83+'8'!CW83+'9'!CW83+'10'!CW83+'11'!CW83+'12'!CW83</f>
        <v>0</v>
      </c>
      <c r="CX89" s="101">
        <f>'1'!CX83+'2'!CX83+'3'!CX83+'4'!CX83+'5'!CX83+'6'!CX83+'7'!CX83+'8'!CX83+'9'!CX83+'10'!CX83+'11'!CX83+'12'!CX83</f>
        <v>0</v>
      </c>
      <c r="CY89" s="67">
        <f>'1'!CY83+'2'!CY83+'3'!CY83+'4'!CY83+'5'!CY83+'6'!CY83+'7'!CY83+'8'!CY83+'9'!CY83+'10'!CY83+'11'!CY83+'12'!CY83</f>
        <v>130</v>
      </c>
      <c r="DA89" s="7"/>
    </row>
    <row r="90" spans="1:105" s="49" customFormat="1" ht="12" customHeight="1" x14ac:dyDescent="0.2">
      <c r="A90" s="50">
        <v>430336</v>
      </c>
      <c r="B90" s="51"/>
      <c r="C90" s="51" t="s">
        <v>174</v>
      </c>
      <c r="D90" s="73">
        <f t="shared" ref="D90" si="19">SUM(E90:AN90)</f>
        <v>390</v>
      </c>
      <c r="E90" s="95">
        <f>'1'!E84+'2'!E84+'3'!E84+'4'!E84+'5'!E84+'6'!E84+'7'!E84+'8'!E84+'9'!E84+'10'!E84+'11'!E84+'12'!E84</f>
        <v>0</v>
      </c>
      <c r="F90" s="96">
        <f>'1'!F84+'2'!F84+'3'!F84+'4'!F84+'5'!F84+'6'!F84+'7'!F84+'8'!F84+'9'!F84+'10'!F84+'11'!F84+'12'!F84</f>
        <v>0</v>
      </c>
      <c r="G90" s="96">
        <f>'1'!G84+'2'!G84+'3'!G84+'4'!G84+'5'!G84+'6'!G84+'7'!G84+'8'!G84+'9'!G84+'10'!G84+'11'!G84+'12'!G84</f>
        <v>197</v>
      </c>
      <c r="H90" s="96">
        <f>'1'!H84+'2'!H84+'3'!H84+'4'!H84+'5'!H84+'6'!H84+'7'!H84+'8'!H84+'9'!H84+'10'!H84+'11'!H84+'12'!H84</f>
        <v>0</v>
      </c>
      <c r="I90" s="96">
        <f>'1'!I84+'2'!I84+'3'!I84+'4'!I84+'5'!I84+'6'!I84+'7'!I84+'8'!I84+'9'!I84+'10'!I84+'11'!I84+'12'!I84</f>
        <v>0</v>
      </c>
      <c r="J90" s="96">
        <f>'1'!J84+'2'!J84+'3'!J84+'4'!J84+'5'!J84+'6'!J84+'7'!J84+'8'!J84+'9'!J84+'10'!J84+'11'!J84+'12'!J84</f>
        <v>0</v>
      </c>
      <c r="K90" s="96">
        <f>'1'!K84+'2'!K84+'3'!K84+'4'!K84+'5'!K84+'6'!K84+'7'!K84+'8'!K84+'9'!K84+'10'!K84+'11'!K84+'12'!K84</f>
        <v>0</v>
      </c>
      <c r="L90" s="96">
        <f>'1'!L84+'2'!L84+'3'!L84+'4'!L84+'5'!L84+'6'!L84+'7'!L84+'8'!L84+'9'!L84+'10'!L84+'11'!L84+'12'!L84</f>
        <v>0</v>
      </c>
      <c r="M90" s="96">
        <f>'1'!M84+'2'!M84+'3'!M84+'4'!M84+'5'!M84+'6'!M84+'7'!M84+'8'!M84+'9'!M84+'10'!M84+'11'!M84+'12'!M84</f>
        <v>0</v>
      </c>
      <c r="N90" s="96">
        <f>'1'!N84+'2'!N84+'3'!N84+'4'!N84+'5'!N84+'6'!N84+'7'!N84+'8'!N84+'9'!N84+'10'!N84+'11'!N84+'12'!N84</f>
        <v>0</v>
      </c>
      <c r="O90" s="96">
        <f>'1'!O84+'2'!O84+'3'!O84+'4'!O84+'5'!O84+'6'!O84+'7'!O84+'8'!O84+'9'!O84+'10'!O84+'11'!O84+'12'!O84</f>
        <v>0</v>
      </c>
      <c r="P90" s="96">
        <f>'1'!P84+'2'!P84+'3'!P84+'4'!P84+'5'!P84+'6'!P84+'7'!P84+'8'!P84+'9'!P84+'10'!P84+'11'!P84+'12'!P84</f>
        <v>0</v>
      </c>
      <c r="Q90" s="96">
        <f>'1'!Q84+'2'!Q84+'3'!Q84+'4'!Q84+'5'!Q84+'6'!Q84+'7'!Q84+'8'!Q84+'9'!Q84+'10'!Q84+'11'!Q84+'12'!Q84</f>
        <v>0</v>
      </c>
      <c r="R90" s="96">
        <f>'1'!R84+'2'!R84+'3'!R84+'4'!R84+'5'!R84+'6'!R84+'7'!R84+'8'!R84+'9'!R84+'10'!R84+'11'!R84+'12'!R84</f>
        <v>0</v>
      </c>
      <c r="S90" s="96">
        <f>'1'!S84+'2'!S84+'3'!S84+'4'!S84+'5'!S84+'6'!S84+'7'!S84+'8'!S84+'9'!S84+'10'!S84+'11'!S84+'12'!S84</f>
        <v>0</v>
      </c>
      <c r="T90" s="96">
        <f>'1'!T84+'2'!T84+'3'!T84+'4'!T84+'5'!T84+'6'!T84+'7'!T84+'8'!T84+'9'!T84+'10'!T84+'11'!T84+'12'!T84</f>
        <v>193</v>
      </c>
      <c r="U90" s="96">
        <f>'1'!U84+'2'!U84+'3'!U84+'4'!U84+'5'!U84+'6'!U84+'7'!U84+'8'!U84+'9'!U84+'10'!U84+'11'!U84+'12'!U84</f>
        <v>0</v>
      </c>
      <c r="V90" s="96">
        <f>'1'!V84+'2'!V84+'3'!V84+'4'!V84+'5'!V84+'6'!V84+'7'!V84+'8'!V84+'9'!V84+'10'!V84+'11'!V84+'12'!V84</f>
        <v>0</v>
      </c>
      <c r="W90" s="96">
        <f>'1'!W84+'2'!W84+'3'!W84+'4'!W84+'5'!W84+'6'!W84+'7'!W84+'8'!W84+'9'!W84+'10'!W84+'11'!W84+'12'!W84</f>
        <v>0</v>
      </c>
      <c r="X90" s="96">
        <f>'1'!X84+'2'!X84+'3'!X84+'4'!X84+'5'!X84+'6'!X84+'7'!X84+'8'!X84+'9'!X84+'10'!X84+'11'!X84+'12'!X84</f>
        <v>0</v>
      </c>
      <c r="Y90" s="96">
        <f>'1'!Y84+'2'!Y84+'3'!Y84+'4'!Y84+'5'!Y84+'6'!Y84+'7'!Y84+'8'!Y84+'9'!Y84+'10'!Y84+'11'!Y84+'12'!Y84</f>
        <v>0</v>
      </c>
      <c r="Z90" s="96">
        <f>'1'!Z84+'2'!Z84+'3'!Z84+'4'!Z84+'5'!Z84+'6'!Z84+'7'!Z84+'8'!Z84+'9'!Z84+'10'!Z84+'11'!Z84+'12'!Z84</f>
        <v>0</v>
      </c>
      <c r="AA90" s="96">
        <f>'1'!AA84+'2'!AA84+'3'!AA84+'4'!AA84+'5'!AA84+'6'!AA84+'7'!AA84+'8'!AA84+'9'!AA84+'10'!AA84+'11'!AA84+'12'!AA84</f>
        <v>0</v>
      </c>
      <c r="AB90" s="96">
        <f>'1'!AB84+'2'!AB84+'3'!AB84+'4'!AB84+'5'!AB84+'6'!AB84+'7'!AB84+'8'!AB84+'9'!AB84+'10'!AB84+'11'!AB84+'12'!AB84</f>
        <v>0</v>
      </c>
      <c r="AC90" s="96">
        <f>'1'!AC84+'2'!AC84+'3'!AC84+'4'!AC84+'5'!AC84+'6'!AC84+'7'!AC84+'8'!AC84+'9'!AC84+'10'!AC84+'11'!AC84+'12'!AC84</f>
        <v>0</v>
      </c>
      <c r="AD90" s="96">
        <f>'1'!AD84+'2'!AD84+'3'!AD84+'4'!AD84+'5'!AD84+'6'!AD84+'7'!AD84+'8'!AD84+'9'!AD84+'10'!AD84+'11'!AD84+'12'!AD84</f>
        <v>0</v>
      </c>
      <c r="AE90" s="96">
        <f>'1'!AE84+'2'!AE84+'3'!AE84+'4'!AE84+'5'!AE84+'6'!AE84+'7'!AE84+'8'!AE84+'9'!AE84+'10'!AE84+'11'!AE84+'12'!AE84</f>
        <v>0</v>
      </c>
      <c r="AF90" s="96">
        <f>'1'!AF84+'2'!AF84+'3'!AF84+'4'!AF84+'5'!AF84+'6'!AF84+'7'!AF84+'8'!AF84+'9'!AF84+'10'!AF84+'11'!AF84+'12'!AF84</f>
        <v>0</v>
      </c>
      <c r="AG90" s="96">
        <f>'1'!AG84+'2'!AG84+'3'!AG84+'4'!AG84+'5'!AG84+'6'!AG84+'7'!AG84+'8'!AG84+'9'!AG84+'10'!AG84+'11'!AG84+'12'!AG84</f>
        <v>0</v>
      </c>
      <c r="AH90" s="96">
        <f>'1'!AH84+'2'!AH84+'3'!AH84+'4'!AH84+'5'!AH84+'6'!AH84+'7'!AH84+'8'!AH84+'9'!AH84+'10'!AH84+'11'!AH84+'12'!AH84</f>
        <v>0</v>
      </c>
      <c r="AI90" s="96">
        <f>'1'!AI84+'2'!AI84+'3'!AI84+'4'!AI84+'5'!AI84+'6'!AI84+'7'!AI84+'8'!AI84+'9'!AI84+'10'!AI84+'11'!AI84+'12'!AI84</f>
        <v>0</v>
      </c>
      <c r="AJ90" s="96">
        <f>'1'!AJ84+'2'!AJ84+'3'!AJ84+'4'!AJ84+'5'!AJ84+'6'!AJ84+'7'!AJ84+'8'!AJ84+'9'!AJ84+'10'!AJ84+'11'!AJ84+'12'!AJ84</f>
        <v>0</v>
      </c>
      <c r="AK90" s="96">
        <f>'1'!AK84+'2'!AK84+'3'!AK84+'4'!AK84+'5'!AK84+'6'!AK84+'7'!AK84+'8'!AK84+'9'!AK84+'10'!AK84+'11'!AK84+'12'!AK84</f>
        <v>0</v>
      </c>
      <c r="AL90" s="96">
        <f>'1'!AL84+'2'!AL84+'3'!AL84+'4'!AL84+'5'!AL84+'6'!AL84+'7'!AL84+'8'!AL84+'9'!AL84+'10'!AL84+'11'!AL84+'12'!AL84</f>
        <v>0</v>
      </c>
      <c r="AM90" s="96">
        <f>'1'!AM84+'2'!AM84+'3'!AM84+'4'!AM84+'5'!AM84+'6'!AM84+'7'!AM84+'8'!AM84+'9'!AM84+'10'!AM84+'11'!AM84+'12'!AM84</f>
        <v>0</v>
      </c>
      <c r="AN90" s="96">
        <f>'1'!AN84+'2'!AN84+'3'!AN84+'4'!AN84+'5'!AN84+'6'!AN84+'7'!AN84+'8'!AN84+'9'!AN84+'10'!AN84+'11'!AN84+'12'!AN84</f>
        <v>0</v>
      </c>
      <c r="AO90" s="96">
        <f>'1'!AO84+'2'!AO84+'3'!AO84+'4'!AO84+'5'!AO84+'6'!AO84+'7'!AO84+'8'!AO84+'9'!AO84+'10'!AO84+'11'!AO84+'12'!AO84</f>
        <v>20</v>
      </c>
      <c r="AP90" s="75">
        <f t="shared" ref="AP90" si="20">D90-AR90</f>
        <v>326</v>
      </c>
      <c r="AQ90" s="96">
        <f>'1'!AQ84+'2'!AQ84+'3'!AQ84+'4'!AQ84+'5'!AQ84+'6'!AQ84+'7'!AQ84+'8'!AQ84+'9'!AQ84+'10'!AQ84+'11'!AQ84+'12'!AQ84</f>
        <v>0</v>
      </c>
      <c r="AR90" s="76">
        <f>'1'!AR84+'2'!AR84+'3'!AR84+'4'!AR84+'5'!AR84+'6'!AR84+'7'!AR84+'8'!AR84+'9'!AR84+'10'!AR84+'11'!AR84+'12'!AR84</f>
        <v>64</v>
      </c>
      <c r="AS90" s="73">
        <f>'1'!AS84+'2'!AS84+'3'!AS84+'4'!AS84+'5'!AS84+'6'!AS84+'7'!AS84+'8'!AS84+'9'!AS84+'10'!AS84+'11'!AS84+'12'!AS84</f>
        <v>1114</v>
      </c>
      <c r="AT90" s="77">
        <f>'1'!AT84+'2'!AT84+'3'!AT84+'4'!AT84+'5'!AT84+'6'!AT84+'7'!AT84+'8'!AT84+'9'!AT84+'10'!AT84+'11'!AT84+'12'!AT84</f>
        <v>0</v>
      </c>
      <c r="AU90" s="74">
        <f>'1'!AU84+'2'!AU84+'3'!AU84+'4'!AU84+'5'!AU84+'6'!AU84+'7'!AU84+'8'!AU84+'9'!AU84+'10'!AU84+'11'!AU84+'12'!AU84</f>
        <v>0</v>
      </c>
      <c r="AV90" s="74">
        <f>'1'!AV84+'2'!AV84+'3'!AV84+'4'!AV84+'5'!AV84+'6'!AV84+'7'!AV84+'8'!AV84+'9'!AV84+'10'!AV84+'11'!AV84+'12'!AV84</f>
        <v>180</v>
      </c>
      <c r="AW90" s="74">
        <f>'1'!AW84+'2'!AW84+'3'!AW84+'4'!AW84+'5'!AW84+'6'!AW84+'7'!AW84+'8'!AW84+'9'!AW84+'10'!AW84+'11'!AW84+'12'!AW84</f>
        <v>0</v>
      </c>
      <c r="AX90" s="78">
        <f>'1'!AX84+'2'!AX84+'3'!AX84+'4'!AX84+'5'!AX84+'6'!AX84+'7'!AX84+'8'!AX84+'9'!AX84+'10'!AX84+'11'!AX84+'12'!AX84</f>
        <v>0</v>
      </c>
      <c r="AY90" s="78">
        <f>'1'!AY84+'2'!AY84+'3'!AY84+'4'!AY84+'5'!AY84+'6'!AY84+'7'!AY84+'8'!AY84+'9'!AY84+'10'!AY84+'11'!AY84+'12'!AY84</f>
        <v>0</v>
      </c>
      <c r="AZ90" s="57">
        <f>'1'!AZ84+'2'!AZ84+'3'!AZ84+'4'!AZ84+'5'!AZ84+'6'!AZ84+'7'!AZ84+'8'!AZ84+'9'!AZ84+'10'!AZ84+'11'!AZ84+'12'!AZ84</f>
        <v>0</v>
      </c>
      <c r="BA90" s="74">
        <f>'1'!BA84+'2'!BA84+'3'!BA84+'4'!BA84+'5'!BA84+'6'!BA84+'7'!BA84+'8'!BA84+'9'!BA84+'10'!BA84+'11'!BA84+'12'!BA84</f>
        <v>0</v>
      </c>
      <c r="BB90" s="74">
        <f>'1'!BB84+'2'!BB84+'3'!BB84+'4'!BB84+'5'!BB84+'6'!BB84+'7'!BB84+'8'!BB84+'9'!BB84+'10'!BB84+'11'!BB84+'12'!BB84</f>
        <v>0</v>
      </c>
      <c r="BC90" s="74">
        <f>'1'!BC84+'2'!BC84+'3'!BC84+'4'!BC84+'5'!BC84+'6'!BC84+'7'!BC84+'8'!BC84+'9'!BC84+'10'!BC84+'11'!BC84+'12'!BC84</f>
        <v>0</v>
      </c>
      <c r="BD90" s="74">
        <f>'1'!BD84+'2'!BD84+'3'!BD84+'4'!BD84+'5'!BD84+'6'!BD84+'7'!BD84+'8'!BD84+'9'!BD84+'10'!BD84+'11'!BD84+'12'!BD84</f>
        <v>0</v>
      </c>
      <c r="BE90" s="74">
        <f>'1'!BE84+'2'!BE84+'3'!BE84+'4'!BE84+'5'!BE84+'6'!BE84+'7'!BE84+'8'!BE84+'9'!BE84+'10'!BE84+'11'!BE84+'12'!BE84</f>
        <v>0</v>
      </c>
      <c r="BF90" s="74">
        <f>'1'!BF84+'2'!BF84+'3'!BF84+'4'!BF84+'5'!BF84+'6'!BF84+'7'!BF84+'8'!BF84+'9'!BF84+'10'!BF84+'11'!BF84+'12'!BF84</f>
        <v>934</v>
      </c>
      <c r="BG90" s="74">
        <f>'1'!BG84+'2'!BG84+'3'!BG84+'4'!BG84+'5'!BG84+'6'!BG84+'7'!BG84+'8'!BG84+'9'!BG84+'10'!BG84+'11'!BG84+'12'!BG84</f>
        <v>0</v>
      </c>
      <c r="BH90" s="74">
        <f>'1'!BH84+'2'!BH84+'3'!BH84+'4'!BH84+'5'!BH84+'6'!BH84+'7'!BH84+'8'!BH84+'9'!BH84+'10'!BH84+'11'!BH84+'12'!BH84</f>
        <v>0</v>
      </c>
      <c r="BI90" s="74">
        <f>'1'!BI84+'2'!BI84+'3'!BI84+'4'!BI84+'5'!BI84+'6'!BI84+'7'!BI84+'8'!BI84+'9'!BI84+'10'!BI84+'11'!BI84+'12'!BI84</f>
        <v>0</v>
      </c>
      <c r="BJ90" s="74">
        <f>'1'!BJ84+'2'!BJ84+'3'!BJ84+'4'!BJ84+'5'!BJ84+'6'!BJ84+'7'!BJ84+'8'!BJ84+'9'!BJ84+'10'!BJ84+'11'!BJ84+'12'!BJ84</f>
        <v>0</v>
      </c>
      <c r="BK90" s="74">
        <f>'1'!BK84+'2'!BK84+'3'!BK84+'4'!BK84+'5'!BK84+'6'!BK84+'7'!BK84+'8'!BK84+'9'!BK84+'10'!BK84+'11'!BK84+'12'!BK84</f>
        <v>0</v>
      </c>
      <c r="BL90" s="74">
        <f>'1'!BL84+'2'!BL84+'3'!BL84+'4'!BL84+'5'!BL84+'6'!BL84+'7'!BL84+'8'!BL84+'9'!BL84+'10'!BL84+'11'!BL84+'12'!BL84</f>
        <v>0</v>
      </c>
      <c r="BM90" s="74">
        <f>'1'!BM84+'2'!BM84+'3'!BM84+'4'!BM84+'5'!BM84+'6'!BM84+'7'!BM84+'8'!BM84+'9'!BM84+'10'!BM84+'11'!BM84+'12'!BM84</f>
        <v>0</v>
      </c>
      <c r="BN90" s="74">
        <f>'1'!BN84+'2'!BN84+'3'!BN84+'4'!BN84+'5'!BN84+'6'!BN84+'7'!BN84+'8'!BN84+'9'!BN84+'10'!BN84+'11'!BN84+'12'!BN84</f>
        <v>0</v>
      </c>
      <c r="BO90" s="74">
        <f>'1'!BO84+'2'!BO84+'3'!BO84+'4'!BO84+'5'!BO84+'6'!BO84+'7'!BO84+'8'!BO84+'9'!BO84+'10'!BO84+'11'!BO84+'12'!BO84</f>
        <v>0</v>
      </c>
      <c r="BP90" s="74">
        <f>'1'!BP84+'2'!BP84+'3'!BP84+'4'!BP84+'5'!BP84+'6'!BP84+'7'!BP84+'8'!BP84+'9'!BP84+'10'!BP84+'11'!BP84+'12'!BP84</f>
        <v>0</v>
      </c>
      <c r="BQ90" s="74">
        <f>'1'!BQ84+'2'!BQ84+'3'!BQ84+'4'!BQ84+'5'!BQ84+'6'!BQ84+'7'!BQ84+'8'!BQ84+'9'!BQ84+'10'!BQ84+'11'!BQ84+'12'!BQ84</f>
        <v>0</v>
      </c>
      <c r="BR90" s="74">
        <f>'1'!BR84+'2'!BR84+'3'!BR84+'4'!BR84+'5'!BR84+'6'!BR84+'7'!BR84+'8'!BR84+'9'!BR84+'10'!BR84+'11'!BR84+'12'!BR84</f>
        <v>0</v>
      </c>
      <c r="BS90" s="74">
        <f>'1'!BS84+'2'!BS84+'3'!BS84+'4'!BS84+'5'!BS84+'6'!BS84+'7'!BS84+'8'!BS84+'9'!BS84+'10'!BS84+'11'!BS84+'12'!BS84</f>
        <v>0</v>
      </c>
      <c r="BT90" s="74">
        <f>'1'!BT84+'2'!BT84+'3'!BT84+'4'!BT84+'5'!BT84+'6'!BT84+'7'!BT84+'8'!BT84+'9'!BT84+'10'!BT84+'11'!BT84+'12'!BT84</f>
        <v>0</v>
      </c>
      <c r="BU90" s="74">
        <f>'1'!BU84+'2'!BU84+'3'!BU84+'4'!BU84+'5'!BU84+'6'!BU84+'7'!BU84+'8'!BU84+'9'!BU84+'10'!BU84+'11'!BU84+'12'!BU84</f>
        <v>0</v>
      </c>
      <c r="BV90" s="74">
        <f>'1'!BV84+'2'!BV84+'3'!BV84+'4'!BV84+'5'!BV84+'6'!BV84+'7'!BV84+'8'!BV84+'9'!BV84+'10'!BV84+'11'!BV84+'12'!BV84</f>
        <v>0</v>
      </c>
      <c r="BW90" s="74">
        <f>'1'!BW84+'2'!BW84+'3'!BW84+'4'!BW84+'5'!BW84+'6'!BW84+'7'!BW84+'8'!BW84+'9'!BW84+'10'!BW84+'11'!BW84+'12'!BW84</f>
        <v>0</v>
      </c>
      <c r="BX90" s="75">
        <f t="shared" ref="BX90" si="21">AS90-BZ90</f>
        <v>964</v>
      </c>
      <c r="BY90" s="74">
        <f>'1'!BY84+'2'!BY84+'3'!BY84+'4'!BY84+'5'!BY84+'6'!BY84+'7'!BY84+'8'!BY84+'9'!BY84+'10'!BY84+'11'!BY84+'12'!BY84</f>
        <v>0</v>
      </c>
      <c r="BZ90" s="76">
        <f>'1'!BZ84+'2'!BZ84+'3'!BZ84+'4'!BZ84+'5'!BZ84+'6'!BZ84+'7'!BZ84+'8'!BZ84+'9'!BZ84+'10'!BZ84+'11'!BZ84+'12'!BZ84</f>
        <v>150</v>
      </c>
      <c r="CA90" s="79">
        <f>'1'!CA84+'2'!CA84+'3'!CA84+'4'!CA84+'5'!CA84+'6'!CA84+'7'!CA84+'8'!CA84+'9'!CA84+'10'!CA84+'11'!CA84+'12'!CA84</f>
        <v>12000</v>
      </c>
      <c r="CB90" s="80">
        <f>'1'!CB84+'2'!CB84+'3'!CB84+'4'!CB84+'5'!CB84+'6'!CB84+'7'!CB84+'8'!CB84+'9'!CB84+'10'!CB84+'11'!CB84+'12'!CB84</f>
        <v>0</v>
      </c>
      <c r="CC90" s="59">
        <f>'1'!CC84+'2'!CC84+'3'!CC84+'4'!CC84+'5'!CC84+'6'!CC84+'7'!CC84+'8'!CC84+'9'!CC84+'10'!CC84+'11'!CC84+'12'!CC84</f>
        <v>0</v>
      </c>
      <c r="CD90" s="59">
        <f>'1'!CD84+'2'!CD84+'3'!CD84+'4'!CD84+'5'!CD84+'6'!CD84+'7'!CD84+'8'!CD84+'9'!CD84+'10'!CD84+'11'!CD84+'12'!CD84</f>
        <v>0</v>
      </c>
      <c r="CE90" s="59">
        <f>'1'!CE84+'2'!CE84+'3'!CE84+'4'!CE84+'5'!CE84+'6'!CE84+'7'!CE84+'8'!CE84+'9'!CE84+'10'!CE84+'11'!CE84+'12'!CE84</f>
        <v>632</v>
      </c>
      <c r="CF90" s="59">
        <f>'1'!CF84+'2'!CF84+'3'!CF84+'4'!CF84+'5'!CF84+'6'!CF84+'7'!CF84+'8'!CF84+'9'!CF84+'10'!CF84+'11'!CF84+'12'!CF84</f>
        <v>0</v>
      </c>
      <c r="CG90" s="59">
        <f>'1'!CG84+'2'!CG84+'3'!CG84+'4'!CG84+'5'!CG84+'6'!CG84+'7'!CG84+'8'!CG84+'9'!CG84+'10'!CG84+'11'!CG84+'12'!CG84</f>
        <v>7</v>
      </c>
      <c r="CH90" s="59">
        <f>'1'!CH84+'2'!CH84+'3'!CH84+'4'!CH84+'5'!CH84+'6'!CH84+'7'!CH84+'8'!CH84+'9'!CH84+'10'!CH84+'11'!CH84+'12'!CH84</f>
        <v>18</v>
      </c>
      <c r="CI90" s="59">
        <f>'1'!CI84+'2'!CI84+'3'!CI84+'4'!CI84+'5'!CI84+'6'!CI84+'7'!CI84+'8'!CI84+'9'!CI84+'10'!CI84+'11'!CI84+'12'!CI84</f>
        <v>851</v>
      </c>
      <c r="CJ90" s="59">
        <f>'1'!CJ84+'2'!CJ84+'3'!CJ84+'4'!CJ84+'5'!CJ84+'6'!CJ84+'7'!CJ84+'8'!CJ84+'9'!CJ84+'10'!CJ84+'11'!CJ84+'12'!CJ84</f>
        <v>0</v>
      </c>
      <c r="CK90" s="80"/>
      <c r="CL90" s="81">
        <f>'1'!CL84+'2'!CL84+'3'!CL84+'4'!CL84+'5'!CL84+'6'!CL84+'7'!CL84+'8'!CL84+'9'!CL84+'10'!CL84+'11'!CL84+'12'!CL84</f>
        <v>0</v>
      </c>
      <c r="CM90" s="82">
        <f>'1'!CM84+'2'!CM84+'3'!CM84+'4'!CM84+'5'!CM84+'6'!CM84+'7'!CM84+'8'!CM84+'9'!CM84+'10'!CM84+'11'!CM84+'12'!CM84</f>
        <v>0</v>
      </c>
      <c r="CN90" s="62">
        <f>'1'!CN84+'2'!CN84+'3'!CN84+'4'!CN84+'5'!CN84+'6'!CN84+'7'!CN84+'8'!CN84+'9'!CN84+'10'!CN84+'11'!CN84+'12'!CN84</f>
        <v>0</v>
      </c>
      <c r="CO90" s="63">
        <f t="shared" si="18"/>
        <v>0</v>
      </c>
      <c r="CP90" s="97">
        <f>'1'!CP84+'2'!CP84+'3'!CP84+'4'!CP84+'5'!CP84+'6'!CP84+'7'!CP84+'8'!CP84+'9'!CP84+'10'!CP84+'11'!CP84+'12'!CP84</f>
        <v>0</v>
      </c>
      <c r="CQ90" s="98">
        <f>'1'!CQ84+'2'!CQ84+'3'!CQ84+'4'!CQ84+'5'!CQ84+'6'!CQ84+'7'!CQ84+'8'!CQ84+'9'!CQ84+'10'!CQ84+'11'!CQ84+'12'!CQ84</f>
        <v>0</v>
      </c>
      <c r="CR90" s="65">
        <f>'1'!CR84+'2'!CR84+'3'!CR84+'4'!CR84+'5'!CR84+'6'!CR84+'7'!CR84+'8'!CR84+'9'!CR84+'10'!CR84+'11'!CR84+'12'!CR84</f>
        <v>0</v>
      </c>
      <c r="CS90" s="65">
        <f>SUM(CT90:CT90)</f>
        <v>0</v>
      </c>
      <c r="CT90" s="99">
        <f>'1'!CT84+'2'!CT84+'3'!CT84+'4'!CT84+'5'!CT84+'6'!CT84+'7'!CT84+'8'!CT84+'9'!CT84+'10'!CT84+'11'!CT84+'12'!CT84</f>
        <v>0</v>
      </c>
      <c r="CU90" s="67">
        <f>'1'!CU84+'2'!CU84+'3'!CU84+'4'!CU84+'5'!CU84+'6'!CU84+'7'!CU84+'8'!CU84+'9'!CU84+'10'!CU84+'11'!CU84+'12'!CU84</f>
        <v>0</v>
      </c>
      <c r="CV90" s="68">
        <f>'1'!CV84+'2'!CV84+'3'!CV84+'4'!CV84+'5'!CV84+'6'!CV84+'7'!CV84+'8'!CV84+'9'!CV84+'10'!CV84+'11'!CV84+'12'!CV84</f>
        <v>0</v>
      </c>
      <c r="CW90" s="100">
        <f>'1'!CW84+'2'!CW84+'3'!CW84+'4'!CW84+'5'!CW84+'6'!CW84+'7'!CW84+'8'!CW84+'9'!CW84+'10'!CW84+'11'!CW84+'12'!CW84</f>
        <v>0</v>
      </c>
      <c r="CX90" s="101">
        <f>'1'!CX84+'2'!CX84+'3'!CX84+'4'!CX84+'5'!CX84+'6'!CX84+'7'!CX84+'8'!CX84+'9'!CX84+'10'!CX84+'11'!CX84+'12'!CX84</f>
        <v>0</v>
      </c>
      <c r="CY90" s="67">
        <f>'1'!CY84+'2'!CY84+'3'!CY84+'4'!CY84+'5'!CY84+'6'!CY84+'7'!CY84+'8'!CY84+'9'!CY84+'10'!CY84+'11'!CY84+'12'!CY84</f>
        <v>0</v>
      </c>
      <c r="DA90" s="7"/>
    </row>
    <row r="91" spans="1:105" s="49" customFormat="1" x14ac:dyDescent="0.2">
      <c r="A91" s="83"/>
      <c r="B91" s="84"/>
      <c r="C91" s="84" t="s">
        <v>175</v>
      </c>
      <c r="D91" s="85">
        <f>D92</f>
        <v>814</v>
      </c>
      <c r="E91" s="86">
        <f t="shared" ref="E91:BS91" si="22">E92</f>
        <v>0</v>
      </c>
      <c r="F91" s="86">
        <f t="shared" si="22"/>
        <v>64</v>
      </c>
      <c r="G91" s="86">
        <f t="shared" si="22"/>
        <v>0</v>
      </c>
      <c r="H91" s="86">
        <f t="shared" si="22"/>
        <v>147</v>
      </c>
      <c r="I91" s="86">
        <f t="shared" si="22"/>
        <v>0</v>
      </c>
      <c r="J91" s="86">
        <f t="shared" si="22"/>
        <v>0</v>
      </c>
      <c r="K91" s="86">
        <f t="shared" si="22"/>
        <v>0</v>
      </c>
      <c r="L91" s="86">
        <f t="shared" si="22"/>
        <v>105</v>
      </c>
      <c r="M91" s="86">
        <f t="shared" si="22"/>
        <v>0</v>
      </c>
      <c r="N91" s="86">
        <f t="shared" si="22"/>
        <v>0</v>
      </c>
      <c r="O91" s="86">
        <f t="shared" si="22"/>
        <v>0</v>
      </c>
      <c r="P91" s="86">
        <f t="shared" si="22"/>
        <v>103</v>
      </c>
      <c r="Q91" s="86">
        <f t="shared" si="22"/>
        <v>0</v>
      </c>
      <c r="R91" s="86">
        <f t="shared" si="22"/>
        <v>0</v>
      </c>
      <c r="S91" s="86">
        <f t="shared" si="22"/>
        <v>0</v>
      </c>
      <c r="T91" s="86">
        <f t="shared" si="22"/>
        <v>0</v>
      </c>
      <c r="U91" s="86">
        <f t="shared" si="22"/>
        <v>0</v>
      </c>
      <c r="V91" s="86">
        <f t="shared" si="22"/>
        <v>0</v>
      </c>
      <c r="W91" s="86">
        <f t="shared" si="22"/>
        <v>0</v>
      </c>
      <c r="X91" s="86">
        <f t="shared" si="22"/>
        <v>0</v>
      </c>
      <c r="Y91" s="86">
        <f t="shared" si="22"/>
        <v>0</v>
      </c>
      <c r="Z91" s="86">
        <f t="shared" si="22"/>
        <v>0</v>
      </c>
      <c r="AA91" s="86">
        <f t="shared" si="22"/>
        <v>0</v>
      </c>
      <c r="AB91" s="86">
        <f t="shared" si="22"/>
        <v>0</v>
      </c>
      <c r="AC91" s="86">
        <f t="shared" si="22"/>
        <v>19</v>
      </c>
      <c r="AD91" s="86">
        <f t="shared" si="22"/>
        <v>61</v>
      </c>
      <c r="AE91" s="86">
        <f t="shared" si="22"/>
        <v>86</v>
      </c>
      <c r="AF91" s="86">
        <f t="shared" si="22"/>
        <v>0</v>
      </c>
      <c r="AG91" s="86">
        <f t="shared" si="22"/>
        <v>0</v>
      </c>
      <c r="AH91" s="86">
        <f t="shared" si="22"/>
        <v>0</v>
      </c>
      <c r="AI91" s="86">
        <f t="shared" si="22"/>
        <v>123</v>
      </c>
      <c r="AJ91" s="86">
        <f t="shared" si="22"/>
        <v>106</v>
      </c>
      <c r="AK91" s="86">
        <f t="shared" si="22"/>
        <v>0</v>
      </c>
      <c r="AL91" s="86">
        <f t="shared" si="22"/>
        <v>0</v>
      </c>
      <c r="AM91" s="86">
        <f t="shared" si="22"/>
        <v>0</v>
      </c>
      <c r="AN91" s="86">
        <f t="shared" si="22"/>
        <v>0</v>
      </c>
      <c r="AO91" s="86">
        <f t="shared" si="22"/>
        <v>0</v>
      </c>
      <c r="AP91" s="86">
        <f t="shared" si="22"/>
        <v>814</v>
      </c>
      <c r="AQ91" s="86">
        <f t="shared" si="22"/>
        <v>0</v>
      </c>
      <c r="AR91" s="87">
        <f t="shared" si="22"/>
        <v>0</v>
      </c>
      <c r="AS91" s="85">
        <f t="shared" si="22"/>
        <v>535</v>
      </c>
      <c r="AT91" s="86">
        <f t="shared" si="22"/>
        <v>0</v>
      </c>
      <c r="AU91" s="86">
        <f t="shared" si="22"/>
        <v>22</v>
      </c>
      <c r="AV91" s="86">
        <f t="shared" si="22"/>
        <v>0</v>
      </c>
      <c r="AW91" s="86">
        <f t="shared" si="22"/>
        <v>59</v>
      </c>
      <c r="AX91" s="86">
        <f t="shared" si="22"/>
        <v>0</v>
      </c>
      <c r="AY91" s="86">
        <f t="shared" si="22"/>
        <v>0</v>
      </c>
      <c r="AZ91" s="86">
        <f t="shared" si="22"/>
        <v>0</v>
      </c>
      <c r="BA91" s="86">
        <f t="shared" si="22"/>
        <v>0</v>
      </c>
      <c r="BB91" s="86">
        <f t="shared" si="22"/>
        <v>91</v>
      </c>
      <c r="BC91" s="86">
        <f t="shared" si="22"/>
        <v>0</v>
      </c>
      <c r="BD91" s="86">
        <f t="shared" si="22"/>
        <v>82</v>
      </c>
      <c r="BE91" s="86">
        <f t="shared" si="22"/>
        <v>0</v>
      </c>
      <c r="BF91" s="86">
        <f t="shared" si="22"/>
        <v>0</v>
      </c>
      <c r="BG91" s="86">
        <f t="shared" si="22"/>
        <v>0</v>
      </c>
      <c r="BH91" s="86">
        <f t="shared" si="22"/>
        <v>0</v>
      </c>
      <c r="BI91" s="86">
        <f t="shared" si="22"/>
        <v>0</v>
      </c>
      <c r="BJ91" s="86">
        <f t="shared" si="22"/>
        <v>0</v>
      </c>
      <c r="BK91" s="86">
        <f t="shared" si="22"/>
        <v>0</v>
      </c>
      <c r="BL91" s="86">
        <f t="shared" si="22"/>
        <v>0</v>
      </c>
      <c r="BM91" s="86">
        <f t="shared" si="22"/>
        <v>0</v>
      </c>
      <c r="BN91" s="86">
        <f t="shared" si="22"/>
        <v>33</v>
      </c>
      <c r="BO91" s="86">
        <f t="shared" si="22"/>
        <v>22</v>
      </c>
      <c r="BP91" s="86">
        <f t="shared" si="22"/>
        <v>68</v>
      </c>
      <c r="BQ91" s="86">
        <f t="shared" si="22"/>
        <v>0</v>
      </c>
      <c r="BR91" s="86">
        <f t="shared" si="22"/>
        <v>101</v>
      </c>
      <c r="BS91" s="86">
        <f t="shared" si="22"/>
        <v>57</v>
      </c>
      <c r="BT91" s="86">
        <f t="shared" ref="BT91:CY91" si="23">BT92</f>
        <v>0</v>
      </c>
      <c r="BU91" s="86">
        <f t="shared" si="23"/>
        <v>0</v>
      </c>
      <c r="BV91" s="86">
        <f t="shared" si="23"/>
        <v>0</v>
      </c>
      <c r="BW91" s="86">
        <f t="shared" si="23"/>
        <v>0</v>
      </c>
      <c r="BX91" s="86">
        <f t="shared" si="23"/>
        <v>535</v>
      </c>
      <c r="BY91" s="86">
        <f t="shared" si="23"/>
        <v>0</v>
      </c>
      <c r="BZ91" s="87">
        <f t="shared" si="23"/>
        <v>0</v>
      </c>
      <c r="CA91" s="85">
        <f t="shared" si="23"/>
        <v>71621</v>
      </c>
      <c r="CB91" s="105">
        <f t="shared" si="23"/>
        <v>0</v>
      </c>
      <c r="CC91" s="105">
        <f t="shared" si="23"/>
        <v>0</v>
      </c>
      <c r="CD91" s="105">
        <f t="shared" si="23"/>
        <v>0</v>
      </c>
      <c r="CE91" s="105">
        <f t="shared" si="23"/>
        <v>0</v>
      </c>
      <c r="CF91" s="105">
        <f t="shared" si="23"/>
        <v>0</v>
      </c>
      <c r="CG91" s="105">
        <f t="shared" si="23"/>
        <v>1000</v>
      </c>
      <c r="CH91" s="105">
        <f t="shared" si="23"/>
        <v>200</v>
      </c>
      <c r="CI91" s="105">
        <f t="shared" si="23"/>
        <v>0</v>
      </c>
      <c r="CJ91" s="105">
        <f t="shared" si="23"/>
        <v>0</v>
      </c>
      <c r="CK91" s="105">
        <f t="shared" si="23"/>
        <v>0</v>
      </c>
      <c r="CL91" s="87">
        <f t="shared" si="23"/>
        <v>22788</v>
      </c>
      <c r="CM91" s="102">
        <f t="shared" si="23"/>
        <v>0</v>
      </c>
      <c r="CN91" s="103">
        <f t="shared" si="23"/>
        <v>0</v>
      </c>
      <c r="CO91" s="91">
        <f t="shared" si="23"/>
        <v>0</v>
      </c>
      <c r="CP91" s="92">
        <f t="shared" si="23"/>
        <v>0</v>
      </c>
      <c r="CQ91" s="92">
        <f t="shared" si="23"/>
        <v>0</v>
      </c>
      <c r="CR91" s="93">
        <f t="shared" si="23"/>
        <v>0</v>
      </c>
      <c r="CS91" s="93">
        <f t="shared" si="23"/>
        <v>0</v>
      </c>
      <c r="CT91" s="92">
        <f t="shared" si="23"/>
        <v>0</v>
      </c>
      <c r="CU91" s="94">
        <f t="shared" si="23"/>
        <v>0</v>
      </c>
      <c r="CV91" s="92">
        <f t="shared" si="23"/>
        <v>0</v>
      </c>
      <c r="CW91" s="93">
        <f t="shared" si="23"/>
        <v>0</v>
      </c>
      <c r="CX91" s="94">
        <f t="shared" si="23"/>
        <v>0</v>
      </c>
      <c r="CY91" s="94">
        <f t="shared" si="23"/>
        <v>0</v>
      </c>
      <c r="DA91" s="7"/>
    </row>
    <row r="92" spans="1:105" s="49" customFormat="1" ht="12" customHeight="1" x14ac:dyDescent="0.2">
      <c r="A92" s="50">
        <v>430074</v>
      </c>
      <c r="B92" s="51"/>
      <c r="C92" s="51" t="s">
        <v>176</v>
      </c>
      <c r="D92" s="73">
        <f t="shared" ref="D92" si="24">SUM(E92:AN92)</f>
        <v>814</v>
      </c>
      <c r="E92" s="95">
        <f>'1'!E86+'2'!E86+'3'!E86+'4'!E86+'5'!E86+'6'!E86+'7'!E86+'8'!E86+'9'!E86+'10'!E86+'11'!E86+'12'!E86</f>
        <v>0</v>
      </c>
      <c r="F92" s="96">
        <f>'1'!F86+'2'!F86+'3'!F86+'4'!F86+'5'!F86+'6'!F86+'7'!F86+'8'!F86+'9'!F86+'10'!F86+'11'!F86+'12'!F86</f>
        <v>64</v>
      </c>
      <c r="G92" s="96">
        <f>'1'!G86+'2'!G86+'3'!G86+'4'!G86+'5'!G86+'6'!G86+'7'!G86+'8'!G86+'9'!G86+'10'!G86+'11'!G86+'12'!G86</f>
        <v>0</v>
      </c>
      <c r="H92" s="96">
        <f>'1'!H86+'2'!H86+'3'!H86+'4'!H86+'5'!H86+'6'!H86+'7'!H86+'8'!H86+'9'!H86+'10'!H86+'11'!H86+'12'!H86</f>
        <v>147</v>
      </c>
      <c r="I92" s="96">
        <f>'1'!I86+'2'!I86+'3'!I86+'4'!I86+'5'!I86+'6'!I86+'7'!I86+'8'!I86+'9'!I86+'10'!I86+'11'!I86+'12'!I86</f>
        <v>0</v>
      </c>
      <c r="J92" s="96">
        <f>'1'!J86+'2'!J86+'3'!J86+'4'!J86+'5'!J86+'6'!J86+'7'!J86+'8'!J86+'9'!J86+'10'!J86+'11'!J86+'12'!J86</f>
        <v>0</v>
      </c>
      <c r="K92" s="96">
        <f>'1'!K86+'2'!K86+'3'!K86+'4'!K86+'5'!K86+'6'!K86+'7'!K86+'8'!K86+'9'!K86+'10'!K86+'11'!K86+'12'!K86</f>
        <v>0</v>
      </c>
      <c r="L92" s="96">
        <f>'1'!L86+'2'!L86+'3'!L86+'4'!L86+'5'!L86+'6'!L86+'7'!L86+'8'!L86+'9'!L86+'10'!L86+'11'!L86+'12'!L86</f>
        <v>105</v>
      </c>
      <c r="M92" s="96">
        <f>'1'!M86+'2'!M86+'3'!M86+'4'!M86+'5'!M86+'6'!M86+'7'!M86+'8'!M86+'9'!M86+'10'!M86+'11'!M86+'12'!M86</f>
        <v>0</v>
      </c>
      <c r="N92" s="96">
        <f>'1'!N86+'2'!N86+'3'!N86+'4'!N86+'5'!N86+'6'!N86+'7'!N86+'8'!N86+'9'!N86+'10'!N86+'11'!N86+'12'!N86</f>
        <v>0</v>
      </c>
      <c r="O92" s="96">
        <f>'1'!O86+'2'!O86+'3'!O86+'4'!O86+'5'!O86+'6'!O86+'7'!O86+'8'!O86+'9'!O86+'10'!O86+'11'!O86+'12'!O86</f>
        <v>0</v>
      </c>
      <c r="P92" s="96">
        <f>'1'!P86+'2'!P86+'3'!P86+'4'!P86+'5'!P86+'6'!P86+'7'!P86+'8'!P86+'9'!P86+'10'!P86+'11'!P86+'12'!P86</f>
        <v>103</v>
      </c>
      <c r="Q92" s="96">
        <f>'1'!Q86+'2'!Q86+'3'!Q86+'4'!Q86+'5'!Q86+'6'!Q86+'7'!Q86+'8'!Q86+'9'!Q86+'10'!Q86+'11'!Q86+'12'!Q86</f>
        <v>0</v>
      </c>
      <c r="R92" s="96">
        <f>'1'!R86+'2'!R86+'3'!R86+'4'!R86+'5'!R86+'6'!R86+'7'!R86+'8'!R86+'9'!R86+'10'!R86+'11'!R86+'12'!R86</f>
        <v>0</v>
      </c>
      <c r="S92" s="96">
        <f>'1'!S86+'2'!S86+'3'!S86+'4'!S86+'5'!S86+'6'!S86+'7'!S86+'8'!S86+'9'!S86+'10'!S86+'11'!S86+'12'!S86</f>
        <v>0</v>
      </c>
      <c r="T92" s="96">
        <f>'1'!T86+'2'!T86+'3'!T86+'4'!T86+'5'!T86+'6'!T86+'7'!T86+'8'!T86+'9'!T86+'10'!T86+'11'!T86+'12'!T86</f>
        <v>0</v>
      </c>
      <c r="U92" s="96">
        <f>'1'!U86+'2'!U86+'3'!U86+'4'!U86+'5'!U86+'6'!U86+'7'!U86+'8'!U86+'9'!U86+'10'!U86+'11'!U86+'12'!U86</f>
        <v>0</v>
      </c>
      <c r="V92" s="96">
        <f>'1'!V86+'2'!V86+'3'!V86+'4'!V86+'5'!V86+'6'!V86+'7'!V86+'8'!V86+'9'!V86+'10'!V86+'11'!V86+'12'!V86</f>
        <v>0</v>
      </c>
      <c r="W92" s="96">
        <f>'1'!W86+'2'!W86+'3'!W86+'4'!W86+'5'!W86+'6'!W86+'7'!W86+'8'!W86+'9'!W86+'10'!W86+'11'!W86+'12'!W86</f>
        <v>0</v>
      </c>
      <c r="X92" s="96">
        <f>'1'!X86+'2'!X86+'3'!X86+'4'!X86+'5'!X86+'6'!X86+'7'!X86+'8'!X86+'9'!X86+'10'!X86+'11'!X86+'12'!X86</f>
        <v>0</v>
      </c>
      <c r="Y92" s="96">
        <f>'1'!Y86+'2'!Y86+'3'!Y86+'4'!Y86+'5'!Y86+'6'!Y86+'7'!Y86+'8'!Y86+'9'!Y86+'10'!Y86+'11'!Y86+'12'!Y86</f>
        <v>0</v>
      </c>
      <c r="Z92" s="96">
        <f>'1'!Z86+'2'!Z86+'3'!Z86+'4'!Z86+'5'!Z86+'6'!Z86+'7'!Z86+'8'!Z86+'9'!Z86+'10'!Z86+'11'!Z86+'12'!Z86</f>
        <v>0</v>
      </c>
      <c r="AA92" s="96">
        <f>'1'!AA86+'2'!AA86+'3'!AA86+'4'!AA86+'5'!AA86+'6'!AA86+'7'!AA86+'8'!AA86+'9'!AA86+'10'!AA86+'11'!AA86+'12'!AA86</f>
        <v>0</v>
      </c>
      <c r="AB92" s="96">
        <f>'1'!AB86+'2'!AB86+'3'!AB86+'4'!AB86+'5'!AB86+'6'!AB86+'7'!AB86+'8'!AB86+'9'!AB86+'10'!AB86+'11'!AB86+'12'!AB86</f>
        <v>0</v>
      </c>
      <c r="AC92" s="96">
        <f>'1'!AC86+'2'!AC86+'3'!AC86+'4'!AC86+'5'!AC86+'6'!AC86+'7'!AC86+'8'!AC86+'9'!AC86+'10'!AC86+'11'!AC86+'12'!AC86</f>
        <v>19</v>
      </c>
      <c r="AD92" s="96">
        <f>'1'!AD86+'2'!AD86+'3'!AD86+'4'!AD86+'5'!AD86+'6'!AD86+'7'!AD86+'8'!AD86+'9'!AD86+'10'!AD86+'11'!AD86+'12'!AD86</f>
        <v>61</v>
      </c>
      <c r="AE92" s="96">
        <f>'1'!AE86+'2'!AE86+'3'!AE86+'4'!AE86+'5'!AE86+'6'!AE86+'7'!AE86+'8'!AE86+'9'!AE86+'10'!AE86+'11'!AE86+'12'!AE86</f>
        <v>86</v>
      </c>
      <c r="AF92" s="96">
        <f>'1'!AF86+'2'!AF86+'3'!AF86+'4'!AF86+'5'!AF86+'6'!AF86+'7'!AF86+'8'!AF86+'9'!AF86+'10'!AF86+'11'!AF86+'12'!AF86</f>
        <v>0</v>
      </c>
      <c r="AG92" s="96">
        <f>'1'!AG86+'2'!AG86+'3'!AG86+'4'!AG86+'5'!AG86+'6'!AG86+'7'!AG86+'8'!AG86+'9'!AG86+'10'!AG86+'11'!AG86+'12'!AG86</f>
        <v>0</v>
      </c>
      <c r="AH92" s="96">
        <f>'1'!AH86+'2'!AH86+'3'!AH86+'4'!AH86+'5'!AH86+'6'!AH86+'7'!AH86+'8'!AH86+'9'!AH86+'10'!AH86+'11'!AH86+'12'!AH86</f>
        <v>0</v>
      </c>
      <c r="AI92" s="96">
        <f>'1'!AI86+'2'!AI86+'3'!AI86+'4'!AI86+'5'!AI86+'6'!AI86+'7'!AI86+'8'!AI86+'9'!AI86+'10'!AI86+'11'!AI86+'12'!AI86</f>
        <v>123</v>
      </c>
      <c r="AJ92" s="96">
        <f>'1'!AJ86+'2'!AJ86+'3'!AJ86+'4'!AJ86+'5'!AJ86+'6'!AJ86+'7'!AJ86+'8'!AJ86+'9'!AJ86+'10'!AJ86+'11'!AJ86+'12'!AJ86</f>
        <v>106</v>
      </c>
      <c r="AK92" s="96">
        <f>'1'!AK86+'2'!AK86+'3'!AK86+'4'!AK86+'5'!AK86+'6'!AK86+'7'!AK86+'8'!AK86+'9'!AK86+'10'!AK86+'11'!AK86+'12'!AK86</f>
        <v>0</v>
      </c>
      <c r="AL92" s="96">
        <f>'1'!AL86+'2'!AL86+'3'!AL86+'4'!AL86+'5'!AL86+'6'!AL86+'7'!AL86+'8'!AL86+'9'!AL86+'10'!AL86+'11'!AL86+'12'!AL86</f>
        <v>0</v>
      </c>
      <c r="AM92" s="96">
        <f>'1'!AM86+'2'!AM86+'3'!AM86+'4'!AM86+'5'!AM86+'6'!AM86+'7'!AM86+'8'!AM86+'9'!AM86+'10'!AM86+'11'!AM86+'12'!AM86</f>
        <v>0</v>
      </c>
      <c r="AN92" s="96">
        <f>'1'!AN86+'2'!AN86+'3'!AN86+'4'!AN86+'5'!AN86+'6'!AN86+'7'!AN86+'8'!AN86+'9'!AN86+'10'!AN86+'11'!AN86+'12'!AN86</f>
        <v>0</v>
      </c>
      <c r="AO92" s="96">
        <f>'1'!AO86+'2'!AO86+'3'!AO86+'4'!AO86+'5'!AO86+'6'!AO86+'7'!AO86+'8'!AO86+'9'!AO86+'10'!AO86+'11'!AO86+'12'!AO86</f>
        <v>0</v>
      </c>
      <c r="AP92" s="75">
        <f t="shared" ref="AP92" si="25">D92-AR92</f>
        <v>814</v>
      </c>
      <c r="AQ92" s="96">
        <f>'1'!AQ86+'2'!AQ86+'3'!AQ86+'4'!AQ86+'5'!AQ86+'6'!AQ86+'7'!AQ86+'8'!AQ86+'9'!AQ86+'10'!AQ86+'11'!AQ86+'12'!AQ86</f>
        <v>0</v>
      </c>
      <c r="AR92" s="76">
        <f>'1'!AR86+'2'!AR86+'3'!AR86+'4'!AR86+'5'!AR86+'6'!AR86+'7'!AR86+'8'!AR86+'9'!AR86+'10'!AR86+'11'!AR86+'12'!AR86</f>
        <v>0</v>
      </c>
      <c r="AS92" s="73">
        <f>'1'!AS86+'2'!AS86+'3'!AS86+'4'!AS86+'5'!AS86+'6'!AS86+'7'!AS86+'8'!AS86+'9'!AS86+'10'!AS86+'11'!AS86+'12'!AS86</f>
        <v>535</v>
      </c>
      <c r="AT92" s="77">
        <f>'1'!AT86+'2'!AT86+'3'!AT86+'4'!AT86+'5'!AT86+'6'!AT86+'7'!AT86+'8'!AT86+'9'!AT86+'10'!AT86+'11'!AT86+'12'!AT86</f>
        <v>0</v>
      </c>
      <c r="AU92" s="74">
        <f>'1'!AU86+'2'!AU86+'3'!AU86+'4'!AU86+'5'!AU86+'6'!AU86+'7'!AU86+'8'!AU86+'9'!AU86+'10'!AU86+'11'!AU86+'12'!AU86</f>
        <v>22</v>
      </c>
      <c r="AV92" s="74">
        <f>'1'!AV86+'2'!AV86+'3'!AV86+'4'!AV86+'5'!AV86+'6'!AV86+'7'!AV86+'8'!AV86+'9'!AV86+'10'!AV86+'11'!AV86+'12'!AV86</f>
        <v>0</v>
      </c>
      <c r="AW92" s="74">
        <f>'1'!AW86+'2'!AW86+'3'!AW86+'4'!AW86+'5'!AW86+'6'!AW86+'7'!AW86+'8'!AW86+'9'!AW86+'10'!AW86+'11'!AW86+'12'!AW86</f>
        <v>59</v>
      </c>
      <c r="AX92" s="78">
        <f>'1'!AX86+'2'!AX86+'3'!AX86+'4'!AX86+'5'!AX86+'6'!AX86+'7'!AX86+'8'!AX86+'9'!AX86+'10'!AX86+'11'!AX86+'12'!AX86</f>
        <v>0</v>
      </c>
      <c r="AY92" s="78">
        <f>'1'!AY86+'2'!AY86+'3'!AY86+'4'!AY86+'5'!AY86+'6'!AY86+'7'!AY86+'8'!AY86+'9'!AY86+'10'!AY86+'11'!AY86+'12'!AY86</f>
        <v>0</v>
      </c>
      <c r="AZ92" s="57">
        <f>'1'!AZ86+'2'!AZ86+'3'!AZ86+'4'!AZ86+'5'!AZ86+'6'!AZ86+'7'!AZ86+'8'!AZ86+'9'!AZ86+'10'!AZ86+'11'!AZ86+'12'!AZ86</f>
        <v>0</v>
      </c>
      <c r="BA92" s="74">
        <f>'1'!BA86+'2'!BA86+'3'!BA86+'4'!BA86+'5'!BA86+'6'!BA86+'7'!BA86+'8'!BA86+'9'!BA86+'10'!BA86+'11'!BA86+'12'!BA86</f>
        <v>0</v>
      </c>
      <c r="BB92" s="74">
        <f>'1'!BB86+'2'!BB86+'3'!BB86+'4'!BB86+'5'!BB86+'6'!BB86+'7'!BB86+'8'!BB86+'9'!BB86+'10'!BB86+'11'!BB86+'12'!BB86</f>
        <v>91</v>
      </c>
      <c r="BC92" s="74">
        <f>'1'!BC86+'2'!BC86+'3'!BC86+'4'!BC86+'5'!BC86+'6'!BC86+'7'!BC86+'8'!BC86+'9'!BC86+'10'!BC86+'11'!BC86+'12'!BC86</f>
        <v>0</v>
      </c>
      <c r="BD92" s="74">
        <f>'1'!BD86+'2'!BD86+'3'!BD86+'4'!BD86+'5'!BD86+'6'!BD86+'7'!BD86+'8'!BD86+'9'!BD86+'10'!BD86+'11'!BD86+'12'!BD86</f>
        <v>82</v>
      </c>
      <c r="BE92" s="74">
        <f>'1'!BE86+'2'!BE86+'3'!BE86+'4'!BE86+'5'!BE86+'6'!BE86+'7'!BE86+'8'!BE86+'9'!BE86+'10'!BE86+'11'!BE86+'12'!BE86</f>
        <v>0</v>
      </c>
      <c r="BF92" s="74">
        <f>'1'!BF86+'2'!BF86+'3'!BF86+'4'!BF86+'5'!BF86+'6'!BF86+'7'!BF86+'8'!BF86+'9'!BF86+'10'!BF86+'11'!BF86+'12'!BF86</f>
        <v>0</v>
      </c>
      <c r="BG92" s="74">
        <f>'1'!BG86+'2'!BG86+'3'!BG86+'4'!BG86+'5'!BG86+'6'!BG86+'7'!BG86+'8'!BG86+'9'!BG86+'10'!BG86+'11'!BG86+'12'!BG86</f>
        <v>0</v>
      </c>
      <c r="BH92" s="74">
        <f>'1'!BH86+'2'!BH86+'3'!BH86+'4'!BH86+'5'!BH86+'6'!BH86+'7'!BH86+'8'!BH86+'9'!BH86+'10'!BH86+'11'!BH86+'12'!BH86</f>
        <v>0</v>
      </c>
      <c r="BI92" s="74">
        <f>'1'!BI86+'2'!BI86+'3'!BI86+'4'!BI86+'5'!BI86+'6'!BI86+'7'!BI86+'8'!BI86+'9'!BI86+'10'!BI86+'11'!BI86+'12'!BI86</f>
        <v>0</v>
      </c>
      <c r="BJ92" s="74">
        <f>'1'!BJ86+'2'!BJ86+'3'!BJ86+'4'!BJ86+'5'!BJ86+'6'!BJ86+'7'!BJ86+'8'!BJ86+'9'!BJ86+'10'!BJ86+'11'!BJ86+'12'!BJ86</f>
        <v>0</v>
      </c>
      <c r="BK92" s="74">
        <f>'1'!BK86+'2'!BK86+'3'!BK86+'4'!BK86+'5'!BK86+'6'!BK86+'7'!BK86+'8'!BK86+'9'!BK86+'10'!BK86+'11'!BK86+'12'!BK86</f>
        <v>0</v>
      </c>
      <c r="BL92" s="74">
        <f>'1'!BL86+'2'!BL86+'3'!BL86+'4'!BL86+'5'!BL86+'6'!BL86+'7'!BL86+'8'!BL86+'9'!BL86+'10'!BL86+'11'!BL86+'12'!BL86</f>
        <v>0</v>
      </c>
      <c r="BM92" s="74">
        <f>'1'!BM86+'2'!BM86+'3'!BM86+'4'!BM86+'5'!BM86+'6'!BM86+'7'!BM86+'8'!BM86+'9'!BM86+'10'!BM86+'11'!BM86+'12'!BM86</f>
        <v>0</v>
      </c>
      <c r="BN92" s="74">
        <f>'1'!BN86+'2'!BN86+'3'!BN86+'4'!BN86+'5'!BN86+'6'!BN86+'7'!BN86+'8'!BN86+'9'!BN86+'10'!BN86+'11'!BN86+'12'!BN86</f>
        <v>33</v>
      </c>
      <c r="BO92" s="74">
        <f>'1'!BO86+'2'!BO86+'3'!BO86+'4'!BO86+'5'!BO86+'6'!BO86+'7'!BO86+'8'!BO86+'9'!BO86+'10'!BO86+'11'!BO86+'12'!BO86</f>
        <v>22</v>
      </c>
      <c r="BP92" s="74">
        <f>'1'!BP86+'2'!BP86+'3'!BP86+'4'!BP86+'5'!BP86+'6'!BP86+'7'!BP86+'8'!BP86+'9'!BP86+'10'!BP86+'11'!BP86+'12'!BP86</f>
        <v>68</v>
      </c>
      <c r="BQ92" s="74">
        <f>'1'!BQ86+'2'!BQ86+'3'!BQ86+'4'!BQ86+'5'!BQ86+'6'!BQ86+'7'!BQ86+'8'!BQ86+'9'!BQ86+'10'!BQ86+'11'!BQ86+'12'!BQ86</f>
        <v>0</v>
      </c>
      <c r="BR92" s="74">
        <f>'1'!BR86+'2'!BR86+'3'!BR86+'4'!BR86+'5'!BR86+'6'!BR86+'7'!BR86+'8'!BR86+'9'!BR86+'10'!BR86+'11'!BR86+'12'!BR86</f>
        <v>101</v>
      </c>
      <c r="BS92" s="74">
        <f>'1'!BS86+'2'!BS86+'3'!BS86+'4'!BS86+'5'!BS86+'6'!BS86+'7'!BS86+'8'!BS86+'9'!BS86+'10'!BS86+'11'!BS86+'12'!BS86</f>
        <v>57</v>
      </c>
      <c r="BT92" s="74">
        <f>'1'!BT86+'2'!BT86+'3'!BT86+'4'!BT86+'5'!BT86+'6'!BT86+'7'!BT86+'8'!BT86+'9'!BT86+'10'!BT86+'11'!BT86+'12'!BT86</f>
        <v>0</v>
      </c>
      <c r="BU92" s="74">
        <f>'1'!BU86+'2'!BU86+'3'!BU86+'4'!BU86+'5'!BU86+'6'!BU86+'7'!BU86+'8'!BU86+'9'!BU86+'10'!BU86+'11'!BU86+'12'!BU86</f>
        <v>0</v>
      </c>
      <c r="BV92" s="74">
        <f>'1'!BV86+'2'!BV86+'3'!BV86+'4'!BV86+'5'!BV86+'6'!BV86+'7'!BV86+'8'!BV86+'9'!BV86+'10'!BV86+'11'!BV86+'12'!BV86</f>
        <v>0</v>
      </c>
      <c r="BW92" s="74">
        <f>'1'!BW86+'2'!BW86+'3'!BW86+'4'!BW86+'5'!BW86+'6'!BW86+'7'!BW86+'8'!BW86+'9'!BW86+'10'!BW86+'11'!BW86+'12'!BW86</f>
        <v>0</v>
      </c>
      <c r="BX92" s="75">
        <f t="shared" ref="BX92" si="26">AS92-BZ92</f>
        <v>535</v>
      </c>
      <c r="BY92" s="74">
        <f>'1'!BY86+'2'!BY86+'3'!BY86+'4'!BY86+'5'!BY86+'6'!BY86+'7'!BY86+'8'!BY86+'9'!BY86+'10'!BY86+'11'!BY86+'12'!BY86</f>
        <v>0</v>
      </c>
      <c r="BZ92" s="76">
        <f>'1'!BZ86+'2'!BZ86+'3'!BZ86+'4'!BZ86+'5'!BZ86+'6'!BZ86+'7'!BZ86+'8'!BZ86+'9'!BZ86+'10'!BZ86+'11'!BZ86+'12'!BZ86</f>
        <v>0</v>
      </c>
      <c r="CA92" s="79">
        <f>'1'!CA86+'2'!CA86+'3'!CA86+'4'!CA86+'5'!CA86+'6'!CA86+'7'!CA86+'8'!CA86+'9'!CA86+'10'!CA86+'11'!CA86+'12'!CA86</f>
        <v>71621</v>
      </c>
      <c r="CB92" s="80">
        <f>'1'!CB86+'2'!CB86+'3'!CB86+'4'!CB86+'5'!CB86+'6'!CB86+'7'!CB86+'8'!CB86+'9'!CB86+'10'!CB86+'11'!CB86+'12'!CB86</f>
        <v>0</v>
      </c>
      <c r="CC92" s="59">
        <f>'1'!CC86+'2'!CC86+'3'!CC86+'4'!CC86+'5'!CC86+'6'!CC86+'7'!CC86+'8'!CC86+'9'!CC86+'10'!CC86+'11'!CC86+'12'!CC86</f>
        <v>0</v>
      </c>
      <c r="CD92" s="59">
        <f>'1'!CD86+'2'!CD86+'3'!CD86+'4'!CD86+'5'!CD86+'6'!CD86+'7'!CD86+'8'!CD86+'9'!CD86+'10'!CD86+'11'!CD86+'12'!CD86</f>
        <v>0</v>
      </c>
      <c r="CE92" s="59">
        <f>'1'!CE86+'2'!CE86+'3'!CE86+'4'!CE86+'5'!CE86+'6'!CE86+'7'!CE86+'8'!CE86+'9'!CE86+'10'!CE86+'11'!CE86+'12'!CE86</f>
        <v>0</v>
      </c>
      <c r="CF92" s="59">
        <f>'1'!CF86+'2'!CF86+'3'!CF86+'4'!CF86+'5'!CF86+'6'!CF86+'7'!CF86+'8'!CF86+'9'!CF86+'10'!CF86+'11'!CF86+'12'!CF86</f>
        <v>0</v>
      </c>
      <c r="CG92" s="59">
        <f>'1'!CG86+'2'!CG86+'3'!CG86+'4'!CG86+'5'!CG86+'6'!CG86+'7'!CG86+'8'!CG86+'9'!CG86+'10'!CG86+'11'!CG86+'12'!CG86</f>
        <v>1000</v>
      </c>
      <c r="CH92" s="59">
        <f>'1'!CH86+'2'!CH86+'3'!CH86+'4'!CH86+'5'!CH86+'6'!CH86+'7'!CH86+'8'!CH86+'9'!CH86+'10'!CH86+'11'!CH86+'12'!CH86</f>
        <v>200</v>
      </c>
      <c r="CI92" s="59">
        <f>'1'!CI86+'2'!CI86+'3'!CI86+'4'!CI86+'5'!CI86+'6'!CI86+'7'!CI86+'8'!CI86+'9'!CI86+'10'!CI86+'11'!CI86+'12'!CI86</f>
        <v>0</v>
      </c>
      <c r="CJ92" s="59">
        <f>'1'!CJ86+'2'!CJ86+'3'!CJ86+'4'!CJ86+'5'!CJ86+'6'!CJ86+'7'!CJ86+'8'!CJ86+'9'!CJ86+'10'!CJ86+'11'!CJ86+'12'!CJ86</f>
        <v>0</v>
      </c>
      <c r="CK92" s="80"/>
      <c r="CL92" s="81">
        <f>'1'!CL86+'2'!CL86+'3'!CL86+'4'!CL86+'5'!CL86+'6'!CL86+'7'!CL86+'8'!CL86+'9'!CL86+'10'!CL86+'11'!CL86+'12'!CL86</f>
        <v>22788</v>
      </c>
      <c r="CM92" s="82">
        <f>'1'!CM86+'2'!CM86+'3'!CM86+'4'!CM86+'5'!CM86+'6'!CM86+'7'!CM86+'8'!CM86+'9'!CM86+'10'!CM86+'11'!CM86+'12'!CM86</f>
        <v>0</v>
      </c>
      <c r="CN92" s="62">
        <f>'1'!CN86+'2'!CN86+'3'!CN86+'4'!CN86+'5'!CN86+'6'!CN86+'7'!CN86+'8'!CN86+'9'!CN86+'10'!CN86+'11'!CN86+'12'!CN86</f>
        <v>0</v>
      </c>
      <c r="CO92" s="63">
        <f>SUM(CP92:CQ92)</f>
        <v>0</v>
      </c>
      <c r="CP92" s="97">
        <f>'1'!CP86+'2'!CP86+'3'!CP86+'4'!CP86+'5'!CP86+'6'!CP86+'7'!CP86+'8'!CP86+'9'!CP86+'10'!CP86+'11'!CP86+'12'!CP86</f>
        <v>0</v>
      </c>
      <c r="CQ92" s="98">
        <f>'1'!CQ86+'2'!CQ86+'3'!CQ86+'4'!CQ86+'5'!CQ86+'6'!CQ86+'7'!CQ86+'8'!CQ86+'9'!CQ86+'10'!CQ86+'11'!CQ86+'12'!CQ86</f>
        <v>0</v>
      </c>
      <c r="CR92" s="65">
        <f>'1'!CR86+'2'!CR86+'3'!CR86+'4'!CR86+'5'!CR86+'6'!CR86+'7'!CR86+'8'!CR86+'9'!CR86+'10'!CR86+'11'!CR86+'12'!CR86</f>
        <v>0</v>
      </c>
      <c r="CS92" s="65">
        <f>SUM(CT92:CT92)</f>
        <v>0</v>
      </c>
      <c r="CT92" s="99">
        <f>'1'!CT86+'2'!CT86+'3'!CT86+'4'!CT86+'5'!CT86+'6'!CT86+'7'!CT86+'8'!CT86+'9'!CT86+'10'!CT86+'11'!CT86+'12'!CT86</f>
        <v>0</v>
      </c>
      <c r="CU92" s="67">
        <f>'1'!CU86+'2'!CU86+'3'!CU86+'4'!CU86+'5'!CU86+'6'!CU86+'7'!CU86+'8'!CU86+'9'!CU86+'10'!CU86+'11'!CU86+'12'!CU86</f>
        <v>0</v>
      </c>
      <c r="CV92" s="68">
        <f>'1'!CV86+'2'!CV86+'3'!CV86+'4'!CV86+'5'!CV86+'6'!CV86+'7'!CV86+'8'!CV86+'9'!CV86+'10'!CV86+'11'!CV86+'12'!CV86</f>
        <v>0</v>
      </c>
      <c r="CW92" s="100">
        <f>'1'!CW86+'2'!CW86+'3'!CW86+'4'!CW86+'5'!CW86+'6'!CW86+'7'!CW86+'8'!CW86+'9'!CW86+'10'!CW86+'11'!CW86+'12'!CW86</f>
        <v>0</v>
      </c>
      <c r="CX92" s="101">
        <f>'1'!CX86+'2'!CX86+'3'!CX86+'4'!CX86+'5'!CX86+'6'!CX86+'7'!CX86+'8'!CX86+'9'!CX86+'10'!CX86+'11'!CX86+'12'!CX86</f>
        <v>0</v>
      </c>
      <c r="CY92" s="67">
        <f>'1'!CY86+'2'!CY86+'3'!CY86+'4'!CY86+'5'!CY86+'6'!CY86+'7'!CY86+'8'!CY86+'9'!CY86+'10'!CY86+'11'!CY86+'12'!CY86</f>
        <v>0</v>
      </c>
      <c r="DA92" s="7"/>
    </row>
    <row r="93" spans="1:105" s="49" customFormat="1" x14ac:dyDescent="0.2">
      <c r="A93" s="83"/>
      <c r="B93" s="84"/>
      <c r="C93" s="84" t="s">
        <v>177</v>
      </c>
      <c r="D93" s="85">
        <f>SUM(D94:D95)</f>
        <v>0</v>
      </c>
      <c r="E93" s="86">
        <f t="shared" ref="E93:BS93" si="27">SUM(E94:E95)</f>
        <v>0</v>
      </c>
      <c r="F93" s="86">
        <f t="shared" si="27"/>
        <v>0</v>
      </c>
      <c r="G93" s="86">
        <f t="shared" si="27"/>
        <v>0</v>
      </c>
      <c r="H93" s="86">
        <f t="shared" si="27"/>
        <v>0</v>
      </c>
      <c r="I93" s="86">
        <f t="shared" si="27"/>
        <v>0</v>
      </c>
      <c r="J93" s="86">
        <f t="shared" si="27"/>
        <v>0</v>
      </c>
      <c r="K93" s="86">
        <f t="shared" si="27"/>
        <v>0</v>
      </c>
      <c r="L93" s="86">
        <f t="shared" si="27"/>
        <v>0</v>
      </c>
      <c r="M93" s="86">
        <f t="shared" si="27"/>
        <v>0</v>
      </c>
      <c r="N93" s="86">
        <f t="shared" si="27"/>
        <v>0</v>
      </c>
      <c r="O93" s="86">
        <f t="shared" si="27"/>
        <v>0</v>
      </c>
      <c r="P93" s="86">
        <f t="shared" si="27"/>
        <v>0</v>
      </c>
      <c r="Q93" s="86">
        <f t="shared" si="27"/>
        <v>0</v>
      </c>
      <c r="R93" s="86">
        <f t="shared" si="27"/>
        <v>0</v>
      </c>
      <c r="S93" s="86">
        <f t="shared" si="27"/>
        <v>0</v>
      </c>
      <c r="T93" s="86">
        <f t="shared" si="27"/>
        <v>0</v>
      </c>
      <c r="U93" s="86">
        <f t="shared" si="27"/>
        <v>0</v>
      </c>
      <c r="V93" s="86">
        <f t="shared" si="27"/>
        <v>0</v>
      </c>
      <c r="W93" s="86">
        <f t="shared" si="27"/>
        <v>0</v>
      </c>
      <c r="X93" s="86">
        <f t="shared" si="27"/>
        <v>0</v>
      </c>
      <c r="Y93" s="86">
        <f t="shared" si="27"/>
        <v>0</v>
      </c>
      <c r="Z93" s="86">
        <f t="shared" si="27"/>
        <v>0</v>
      </c>
      <c r="AA93" s="86">
        <f t="shared" si="27"/>
        <v>0</v>
      </c>
      <c r="AB93" s="86">
        <f t="shared" si="27"/>
        <v>0</v>
      </c>
      <c r="AC93" s="86">
        <f t="shared" si="27"/>
        <v>0</v>
      </c>
      <c r="AD93" s="86">
        <f t="shared" si="27"/>
        <v>0</v>
      </c>
      <c r="AE93" s="86">
        <f t="shared" si="27"/>
        <v>0</v>
      </c>
      <c r="AF93" s="86">
        <f t="shared" si="27"/>
        <v>0</v>
      </c>
      <c r="AG93" s="86">
        <f t="shared" si="27"/>
        <v>0</v>
      </c>
      <c r="AH93" s="86">
        <f t="shared" si="27"/>
        <v>0</v>
      </c>
      <c r="AI93" s="86">
        <f t="shared" si="27"/>
        <v>0</v>
      </c>
      <c r="AJ93" s="86">
        <f t="shared" si="27"/>
        <v>0</v>
      </c>
      <c r="AK93" s="86">
        <f t="shared" si="27"/>
        <v>0</v>
      </c>
      <c r="AL93" s="86">
        <f t="shared" si="27"/>
        <v>0</v>
      </c>
      <c r="AM93" s="86">
        <f t="shared" si="27"/>
        <v>0</v>
      </c>
      <c r="AN93" s="86">
        <f t="shared" si="27"/>
        <v>0</v>
      </c>
      <c r="AO93" s="86">
        <f t="shared" si="27"/>
        <v>0</v>
      </c>
      <c r="AP93" s="86">
        <f t="shared" si="27"/>
        <v>0</v>
      </c>
      <c r="AQ93" s="86">
        <f t="shared" si="27"/>
        <v>0</v>
      </c>
      <c r="AR93" s="87">
        <f>SUM(AR94:AR95)</f>
        <v>0</v>
      </c>
      <c r="AS93" s="85">
        <f t="shared" si="27"/>
        <v>200</v>
      </c>
      <c r="AT93" s="86">
        <f t="shared" si="27"/>
        <v>0</v>
      </c>
      <c r="AU93" s="86">
        <f t="shared" si="27"/>
        <v>0</v>
      </c>
      <c r="AV93" s="86">
        <f t="shared" si="27"/>
        <v>0</v>
      </c>
      <c r="AW93" s="86">
        <f t="shared" si="27"/>
        <v>200</v>
      </c>
      <c r="AX93" s="86">
        <f t="shared" si="27"/>
        <v>150</v>
      </c>
      <c r="AY93" s="86">
        <f t="shared" si="27"/>
        <v>10</v>
      </c>
      <c r="AZ93" s="86">
        <f t="shared" si="27"/>
        <v>40</v>
      </c>
      <c r="BA93" s="86">
        <f t="shared" si="27"/>
        <v>0</v>
      </c>
      <c r="BB93" s="86">
        <f t="shared" si="27"/>
        <v>0</v>
      </c>
      <c r="BC93" s="86">
        <f t="shared" si="27"/>
        <v>0</v>
      </c>
      <c r="BD93" s="86">
        <f t="shared" si="27"/>
        <v>0</v>
      </c>
      <c r="BE93" s="86">
        <f t="shared" si="27"/>
        <v>0</v>
      </c>
      <c r="BF93" s="86">
        <f t="shared" si="27"/>
        <v>0</v>
      </c>
      <c r="BG93" s="86">
        <f t="shared" si="27"/>
        <v>0</v>
      </c>
      <c r="BH93" s="86">
        <f t="shared" si="27"/>
        <v>0</v>
      </c>
      <c r="BI93" s="86">
        <f t="shared" si="27"/>
        <v>0</v>
      </c>
      <c r="BJ93" s="86">
        <f t="shared" si="27"/>
        <v>0</v>
      </c>
      <c r="BK93" s="86">
        <f t="shared" si="27"/>
        <v>0</v>
      </c>
      <c r="BL93" s="86">
        <f t="shared" si="27"/>
        <v>0</v>
      </c>
      <c r="BM93" s="86">
        <f t="shared" si="27"/>
        <v>0</v>
      </c>
      <c r="BN93" s="86">
        <f t="shared" si="27"/>
        <v>0</v>
      </c>
      <c r="BO93" s="86">
        <f t="shared" si="27"/>
        <v>0</v>
      </c>
      <c r="BP93" s="86">
        <f t="shared" si="27"/>
        <v>0</v>
      </c>
      <c r="BQ93" s="86">
        <f t="shared" si="27"/>
        <v>0</v>
      </c>
      <c r="BR93" s="86">
        <f t="shared" si="27"/>
        <v>0</v>
      </c>
      <c r="BS93" s="86">
        <f t="shared" si="27"/>
        <v>0</v>
      </c>
      <c r="BT93" s="86">
        <f t="shared" ref="BT93:CY93" si="28">SUM(BT94:BT95)</f>
        <v>0</v>
      </c>
      <c r="BU93" s="86">
        <f t="shared" si="28"/>
        <v>0</v>
      </c>
      <c r="BV93" s="86">
        <f t="shared" si="28"/>
        <v>0</v>
      </c>
      <c r="BW93" s="86">
        <f t="shared" si="28"/>
        <v>0</v>
      </c>
      <c r="BX93" s="86">
        <f t="shared" si="28"/>
        <v>200</v>
      </c>
      <c r="BY93" s="86">
        <f t="shared" si="28"/>
        <v>0</v>
      </c>
      <c r="BZ93" s="87">
        <f t="shared" si="28"/>
        <v>0</v>
      </c>
      <c r="CA93" s="85">
        <f t="shared" si="28"/>
        <v>100</v>
      </c>
      <c r="CB93" s="105">
        <f t="shared" si="28"/>
        <v>20160</v>
      </c>
      <c r="CC93" s="105">
        <f t="shared" si="28"/>
        <v>0</v>
      </c>
      <c r="CD93" s="105">
        <f t="shared" si="28"/>
        <v>0</v>
      </c>
      <c r="CE93" s="105">
        <f t="shared" si="28"/>
        <v>0</v>
      </c>
      <c r="CF93" s="105">
        <f t="shared" si="28"/>
        <v>0</v>
      </c>
      <c r="CG93" s="105">
        <f t="shared" si="28"/>
        <v>0</v>
      </c>
      <c r="CH93" s="105">
        <f t="shared" si="28"/>
        <v>0</v>
      </c>
      <c r="CI93" s="105">
        <f t="shared" si="28"/>
        <v>0</v>
      </c>
      <c r="CJ93" s="105">
        <f t="shared" si="28"/>
        <v>0</v>
      </c>
      <c r="CK93" s="105">
        <f t="shared" si="28"/>
        <v>0</v>
      </c>
      <c r="CL93" s="87">
        <f t="shared" si="28"/>
        <v>0</v>
      </c>
      <c r="CM93" s="102">
        <f t="shared" si="28"/>
        <v>0</v>
      </c>
      <c r="CN93" s="103">
        <f t="shared" si="28"/>
        <v>0</v>
      </c>
      <c r="CO93" s="91">
        <f t="shared" si="28"/>
        <v>0</v>
      </c>
      <c r="CP93" s="92">
        <f t="shared" si="28"/>
        <v>0</v>
      </c>
      <c r="CQ93" s="92">
        <f t="shared" si="28"/>
        <v>0</v>
      </c>
      <c r="CR93" s="93">
        <f t="shared" si="28"/>
        <v>0</v>
      </c>
      <c r="CS93" s="93">
        <f t="shared" si="28"/>
        <v>0</v>
      </c>
      <c r="CT93" s="92">
        <f t="shared" si="28"/>
        <v>0</v>
      </c>
      <c r="CU93" s="94">
        <f t="shared" si="28"/>
        <v>0</v>
      </c>
      <c r="CV93" s="92">
        <f t="shared" si="28"/>
        <v>0</v>
      </c>
      <c r="CW93" s="93">
        <f t="shared" si="28"/>
        <v>0</v>
      </c>
      <c r="CX93" s="94">
        <f t="shared" si="28"/>
        <v>0</v>
      </c>
      <c r="CY93" s="94">
        <f t="shared" si="28"/>
        <v>0</v>
      </c>
      <c r="DA93" s="7"/>
    </row>
    <row r="94" spans="1:105" s="49" customFormat="1" ht="12" customHeight="1" x14ac:dyDescent="0.2">
      <c r="A94" s="50">
        <v>430332</v>
      </c>
      <c r="B94" s="51"/>
      <c r="C94" s="51" t="s">
        <v>178</v>
      </c>
      <c r="D94" s="73">
        <f t="shared" ref="D94:D95" si="29">SUM(E94:AN94)</f>
        <v>0</v>
      </c>
      <c r="E94" s="95">
        <f>'1'!E88+'2'!E88+'3'!E88+'4'!E88+'5'!E88+'6'!E88+'7'!E88+'8'!E88+'9'!E88+'10'!E88+'11'!E88+'12'!E88</f>
        <v>0</v>
      </c>
      <c r="F94" s="96">
        <f>'1'!F88+'2'!F88+'3'!F88+'4'!F88+'5'!F88+'6'!F88+'7'!F88+'8'!F88+'9'!F88+'10'!F88+'11'!F88+'12'!F88</f>
        <v>0</v>
      </c>
      <c r="G94" s="96">
        <f>'1'!G88+'2'!G88+'3'!G88+'4'!G88+'5'!G88+'6'!G88+'7'!G88+'8'!G88+'9'!G88+'10'!G88+'11'!G88+'12'!G88</f>
        <v>0</v>
      </c>
      <c r="H94" s="96">
        <f>'1'!H88+'2'!H88+'3'!H88+'4'!H88+'5'!H88+'6'!H88+'7'!H88+'8'!H88+'9'!H88+'10'!H88+'11'!H88+'12'!H88</f>
        <v>0</v>
      </c>
      <c r="I94" s="96">
        <f>'1'!I88+'2'!I88+'3'!I88+'4'!I88+'5'!I88+'6'!I88+'7'!I88+'8'!I88+'9'!I88+'10'!I88+'11'!I88+'12'!I88</f>
        <v>0</v>
      </c>
      <c r="J94" s="96">
        <f>'1'!J88+'2'!J88+'3'!J88+'4'!J88+'5'!J88+'6'!J88+'7'!J88+'8'!J88+'9'!J88+'10'!J88+'11'!J88+'12'!J88</f>
        <v>0</v>
      </c>
      <c r="K94" s="96">
        <f>'1'!K88+'2'!K88+'3'!K88+'4'!K88+'5'!K88+'6'!K88+'7'!K88+'8'!K88+'9'!K88+'10'!K88+'11'!K88+'12'!K88</f>
        <v>0</v>
      </c>
      <c r="L94" s="96">
        <f>'1'!L88+'2'!L88+'3'!L88+'4'!L88+'5'!L88+'6'!L88+'7'!L88+'8'!L88+'9'!L88+'10'!L88+'11'!L88+'12'!L88</f>
        <v>0</v>
      </c>
      <c r="M94" s="96">
        <f>'1'!M88+'2'!M88+'3'!M88+'4'!M88+'5'!M88+'6'!M88+'7'!M88+'8'!M88+'9'!M88+'10'!M88+'11'!M88+'12'!M88</f>
        <v>0</v>
      </c>
      <c r="N94" s="96">
        <f>'1'!N88+'2'!N88+'3'!N88+'4'!N88+'5'!N88+'6'!N88+'7'!N88+'8'!N88+'9'!N88+'10'!N88+'11'!N88+'12'!N88</f>
        <v>0</v>
      </c>
      <c r="O94" s="96">
        <f>'1'!O88+'2'!O88+'3'!O88+'4'!O88+'5'!O88+'6'!O88+'7'!O88+'8'!O88+'9'!O88+'10'!O88+'11'!O88+'12'!O88</f>
        <v>0</v>
      </c>
      <c r="P94" s="96">
        <f>'1'!P88+'2'!P88+'3'!P88+'4'!P88+'5'!P88+'6'!P88+'7'!P88+'8'!P88+'9'!P88+'10'!P88+'11'!P88+'12'!P88</f>
        <v>0</v>
      </c>
      <c r="Q94" s="96">
        <f>'1'!Q88+'2'!Q88+'3'!Q88+'4'!Q88+'5'!Q88+'6'!Q88+'7'!Q88+'8'!Q88+'9'!Q88+'10'!Q88+'11'!Q88+'12'!Q88</f>
        <v>0</v>
      </c>
      <c r="R94" s="96">
        <f>'1'!R88+'2'!R88+'3'!R88+'4'!R88+'5'!R88+'6'!R88+'7'!R88+'8'!R88+'9'!R88+'10'!R88+'11'!R88+'12'!R88</f>
        <v>0</v>
      </c>
      <c r="S94" s="96">
        <f>'1'!S88+'2'!S88+'3'!S88+'4'!S88+'5'!S88+'6'!S88+'7'!S88+'8'!S88+'9'!S88+'10'!S88+'11'!S88+'12'!S88</f>
        <v>0</v>
      </c>
      <c r="T94" s="96">
        <f>'1'!T88+'2'!T88+'3'!T88+'4'!T88+'5'!T88+'6'!T88+'7'!T88+'8'!T88+'9'!T88+'10'!T88+'11'!T88+'12'!T88</f>
        <v>0</v>
      </c>
      <c r="U94" s="96">
        <f>'1'!U88+'2'!U88+'3'!U88+'4'!U88+'5'!U88+'6'!U88+'7'!U88+'8'!U88+'9'!U88+'10'!U88+'11'!U88+'12'!U88</f>
        <v>0</v>
      </c>
      <c r="V94" s="96">
        <f>'1'!V88+'2'!V88+'3'!V88+'4'!V88+'5'!V88+'6'!V88+'7'!V88+'8'!V88+'9'!V88+'10'!V88+'11'!V88+'12'!V88</f>
        <v>0</v>
      </c>
      <c r="W94" s="96">
        <f>'1'!W88+'2'!W88+'3'!W88+'4'!W88+'5'!W88+'6'!W88+'7'!W88+'8'!W88+'9'!W88+'10'!W88+'11'!W88+'12'!W88</f>
        <v>0</v>
      </c>
      <c r="X94" s="96">
        <f>'1'!X88+'2'!X88+'3'!X88+'4'!X88+'5'!X88+'6'!X88+'7'!X88+'8'!X88+'9'!X88+'10'!X88+'11'!X88+'12'!X88</f>
        <v>0</v>
      </c>
      <c r="Y94" s="96">
        <f>'1'!Y88+'2'!Y88+'3'!Y88+'4'!Y88+'5'!Y88+'6'!Y88+'7'!Y88+'8'!Y88+'9'!Y88+'10'!Y88+'11'!Y88+'12'!Y88</f>
        <v>0</v>
      </c>
      <c r="Z94" s="96">
        <f>'1'!Z88+'2'!Z88+'3'!Z88+'4'!Z88+'5'!Z88+'6'!Z88+'7'!Z88+'8'!Z88+'9'!Z88+'10'!Z88+'11'!Z88+'12'!Z88</f>
        <v>0</v>
      </c>
      <c r="AA94" s="96">
        <f>'1'!AA88+'2'!AA88+'3'!AA88+'4'!AA88+'5'!AA88+'6'!AA88+'7'!AA88+'8'!AA88+'9'!AA88+'10'!AA88+'11'!AA88+'12'!AA88</f>
        <v>0</v>
      </c>
      <c r="AB94" s="96">
        <f>'1'!AB88+'2'!AB88+'3'!AB88+'4'!AB88+'5'!AB88+'6'!AB88+'7'!AB88+'8'!AB88+'9'!AB88+'10'!AB88+'11'!AB88+'12'!AB88</f>
        <v>0</v>
      </c>
      <c r="AC94" s="96">
        <f>'1'!AC88+'2'!AC88+'3'!AC88+'4'!AC88+'5'!AC88+'6'!AC88+'7'!AC88+'8'!AC88+'9'!AC88+'10'!AC88+'11'!AC88+'12'!AC88</f>
        <v>0</v>
      </c>
      <c r="AD94" s="96">
        <f>'1'!AD88+'2'!AD88+'3'!AD88+'4'!AD88+'5'!AD88+'6'!AD88+'7'!AD88+'8'!AD88+'9'!AD88+'10'!AD88+'11'!AD88+'12'!AD88</f>
        <v>0</v>
      </c>
      <c r="AE94" s="96">
        <f>'1'!AE88+'2'!AE88+'3'!AE88+'4'!AE88+'5'!AE88+'6'!AE88+'7'!AE88+'8'!AE88+'9'!AE88+'10'!AE88+'11'!AE88+'12'!AE88</f>
        <v>0</v>
      </c>
      <c r="AF94" s="96">
        <f>'1'!AF88+'2'!AF88+'3'!AF88+'4'!AF88+'5'!AF88+'6'!AF88+'7'!AF88+'8'!AF88+'9'!AF88+'10'!AF88+'11'!AF88+'12'!AF88</f>
        <v>0</v>
      </c>
      <c r="AG94" s="96">
        <f>'1'!AG88+'2'!AG88+'3'!AG88+'4'!AG88+'5'!AG88+'6'!AG88+'7'!AG88+'8'!AG88+'9'!AG88+'10'!AG88+'11'!AG88+'12'!AG88</f>
        <v>0</v>
      </c>
      <c r="AH94" s="96">
        <f>'1'!AH88+'2'!AH88+'3'!AH88+'4'!AH88+'5'!AH88+'6'!AH88+'7'!AH88+'8'!AH88+'9'!AH88+'10'!AH88+'11'!AH88+'12'!AH88</f>
        <v>0</v>
      </c>
      <c r="AI94" s="96">
        <f>'1'!AI88+'2'!AI88+'3'!AI88+'4'!AI88+'5'!AI88+'6'!AI88+'7'!AI88+'8'!AI88+'9'!AI88+'10'!AI88+'11'!AI88+'12'!AI88</f>
        <v>0</v>
      </c>
      <c r="AJ94" s="96">
        <f>'1'!AJ88+'2'!AJ88+'3'!AJ88+'4'!AJ88+'5'!AJ88+'6'!AJ88+'7'!AJ88+'8'!AJ88+'9'!AJ88+'10'!AJ88+'11'!AJ88+'12'!AJ88</f>
        <v>0</v>
      </c>
      <c r="AK94" s="96">
        <f>'1'!AK88+'2'!AK88+'3'!AK88+'4'!AK88+'5'!AK88+'6'!AK88+'7'!AK88+'8'!AK88+'9'!AK88+'10'!AK88+'11'!AK88+'12'!AK88</f>
        <v>0</v>
      </c>
      <c r="AL94" s="96">
        <f>'1'!AL88+'2'!AL88+'3'!AL88+'4'!AL88+'5'!AL88+'6'!AL88+'7'!AL88+'8'!AL88+'9'!AL88+'10'!AL88+'11'!AL88+'12'!AL88</f>
        <v>0</v>
      </c>
      <c r="AM94" s="96">
        <f>'1'!AM88+'2'!AM88+'3'!AM88+'4'!AM88+'5'!AM88+'6'!AM88+'7'!AM88+'8'!AM88+'9'!AM88+'10'!AM88+'11'!AM88+'12'!AM88</f>
        <v>0</v>
      </c>
      <c r="AN94" s="96">
        <f>'1'!AN88+'2'!AN88+'3'!AN88+'4'!AN88+'5'!AN88+'6'!AN88+'7'!AN88+'8'!AN88+'9'!AN88+'10'!AN88+'11'!AN88+'12'!AN88</f>
        <v>0</v>
      </c>
      <c r="AO94" s="96">
        <f>'1'!AO88+'2'!AO88+'3'!AO88+'4'!AO88+'5'!AO88+'6'!AO88+'7'!AO88+'8'!AO88+'9'!AO88+'10'!AO88+'11'!AO88+'12'!AO88</f>
        <v>0</v>
      </c>
      <c r="AP94" s="75">
        <f t="shared" ref="AP94:AP95" si="30">D94-AR94</f>
        <v>0</v>
      </c>
      <c r="AQ94" s="96">
        <f>'1'!AQ88+'2'!AQ88+'3'!AQ88+'4'!AQ88+'5'!AQ88+'6'!AQ88+'7'!AQ88+'8'!AQ88+'9'!AQ88+'10'!AQ88+'11'!AQ88+'12'!AQ88</f>
        <v>0</v>
      </c>
      <c r="AR94" s="76">
        <f>'1'!AR88+'2'!AR88+'3'!AR88+'4'!AR88+'5'!AR88+'6'!AR88+'7'!AR88+'8'!AR88+'9'!AR88+'10'!AR88+'11'!AR88+'12'!AR88</f>
        <v>0</v>
      </c>
      <c r="AS94" s="73">
        <f>'1'!AS88+'2'!AS88+'3'!AS88+'4'!AS88+'5'!AS88+'6'!AS88+'7'!AS88+'8'!AS88+'9'!AS88+'10'!AS88+'11'!AS88+'12'!AS88</f>
        <v>0</v>
      </c>
      <c r="AT94" s="77">
        <f>'1'!AT88+'2'!AT88+'3'!AT88+'4'!AT88+'5'!AT88+'6'!AT88+'7'!AT88+'8'!AT88+'9'!AT88+'10'!AT88+'11'!AT88+'12'!AT88</f>
        <v>0</v>
      </c>
      <c r="AU94" s="74">
        <f>'1'!AU88+'2'!AU88+'3'!AU88+'4'!AU88+'5'!AU88+'6'!AU88+'7'!AU88+'8'!AU88+'9'!AU88+'10'!AU88+'11'!AU88+'12'!AU88</f>
        <v>0</v>
      </c>
      <c r="AV94" s="74">
        <f>'1'!AV88+'2'!AV88+'3'!AV88+'4'!AV88+'5'!AV88+'6'!AV88+'7'!AV88+'8'!AV88+'9'!AV88+'10'!AV88+'11'!AV88+'12'!AV88</f>
        <v>0</v>
      </c>
      <c r="AW94" s="74">
        <f>'1'!AW88+'2'!AW88+'3'!AW88+'4'!AW88+'5'!AW88+'6'!AW88+'7'!AW88+'8'!AW88+'9'!AW88+'10'!AW88+'11'!AW88+'12'!AW88</f>
        <v>0</v>
      </c>
      <c r="AX94" s="78">
        <f>'1'!AX88+'2'!AX88+'3'!AX88+'4'!AX88+'5'!AX88+'6'!AX88+'7'!AX88+'8'!AX88+'9'!AX88+'10'!AX88+'11'!AX88+'12'!AX88</f>
        <v>0</v>
      </c>
      <c r="AY94" s="78">
        <f>'1'!AY88+'2'!AY88+'3'!AY88+'4'!AY88+'5'!AY88+'6'!AY88+'7'!AY88+'8'!AY88+'9'!AY88+'10'!AY88+'11'!AY88+'12'!AY88</f>
        <v>0</v>
      </c>
      <c r="AZ94" s="57">
        <f>'1'!AZ88+'2'!AZ88+'3'!AZ88+'4'!AZ88+'5'!AZ88+'6'!AZ88+'7'!AZ88+'8'!AZ88+'9'!AZ88+'10'!AZ88+'11'!AZ88+'12'!AZ88</f>
        <v>0</v>
      </c>
      <c r="BA94" s="74">
        <f>'1'!BA88+'2'!BA88+'3'!BA88+'4'!BA88+'5'!BA88+'6'!BA88+'7'!BA88+'8'!BA88+'9'!BA88+'10'!BA88+'11'!BA88+'12'!BA88</f>
        <v>0</v>
      </c>
      <c r="BB94" s="74">
        <f>'1'!BB88+'2'!BB88+'3'!BB88+'4'!BB88+'5'!BB88+'6'!BB88+'7'!BB88+'8'!BB88+'9'!BB88+'10'!BB88+'11'!BB88+'12'!BB88</f>
        <v>0</v>
      </c>
      <c r="BC94" s="74">
        <f>'1'!BC88+'2'!BC88+'3'!BC88+'4'!BC88+'5'!BC88+'6'!BC88+'7'!BC88+'8'!BC88+'9'!BC88+'10'!BC88+'11'!BC88+'12'!BC88</f>
        <v>0</v>
      </c>
      <c r="BD94" s="74">
        <f>'1'!BD88+'2'!BD88+'3'!BD88+'4'!BD88+'5'!BD88+'6'!BD88+'7'!BD88+'8'!BD88+'9'!BD88+'10'!BD88+'11'!BD88+'12'!BD88</f>
        <v>0</v>
      </c>
      <c r="BE94" s="74">
        <f>'1'!BE88+'2'!BE88+'3'!BE88+'4'!BE88+'5'!BE88+'6'!BE88+'7'!BE88+'8'!BE88+'9'!BE88+'10'!BE88+'11'!BE88+'12'!BE88</f>
        <v>0</v>
      </c>
      <c r="BF94" s="74">
        <f>'1'!BF88+'2'!BF88+'3'!BF88+'4'!BF88+'5'!BF88+'6'!BF88+'7'!BF88+'8'!BF88+'9'!BF88+'10'!BF88+'11'!BF88+'12'!BF88</f>
        <v>0</v>
      </c>
      <c r="BG94" s="74">
        <f>'1'!BG88+'2'!BG88+'3'!BG88+'4'!BG88+'5'!BG88+'6'!BG88+'7'!BG88+'8'!BG88+'9'!BG88+'10'!BG88+'11'!BG88+'12'!BG88</f>
        <v>0</v>
      </c>
      <c r="BH94" s="74">
        <f>'1'!BH88+'2'!BH88+'3'!BH88+'4'!BH88+'5'!BH88+'6'!BH88+'7'!BH88+'8'!BH88+'9'!BH88+'10'!BH88+'11'!BH88+'12'!BH88</f>
        <v>0</v>
      </c>
      <c r="BI94" s="74">
        <f>'1'!BI88+'2'!BI88+'3'!BI88+'4'!BI88+'5'!BI88+'6'!BI88+'7'!BI88+'8'!BI88+'9'!BI88+'10'!BI88+'11'!BI88+'12'!BI88</f>
        <v>0</v>
      </c>
      <c r="BJ94" s="74">
        <f>'1'!BJ88+'2'!BJ88+'3'!BJ88+'4'!BJ88+'5'!BJ88+'6'!BJ88+'7'!BJ88+'8'!BJ88+'9'!BJ88+'10'!BJ88+'11'!BJ88+'12'!BJ88</f>
        <v>0</v>
      </c>
      <c r="BK94" s="74">
        <f>'1'!BK88+'2'!BK88+'3'!BK88+'4'!BK88+'5'!BK88+'6'!BK88+'7'!BK88+'8'!BK88+'9'!BK88+'10'!BK88+'11'!BK88+'12'!BK88</f>
        <v>0</v>
      </c>
      <c r="BL94" s="74">
        <f>'1'!BL88+'2'!BL88+'3'!BL88+'4'!BL88+'5'!BL88+'6'!BL88+'7'!BL88+'8'!BL88+'9'!BL88+'10'!BL88+'11'!BL88+'12'!BL88</f>
        <v>0</v>
      </c>
      <c r="BM94" s="74">
        <f>'1'!BM88+'2'!BM88+'3'!BM88+'4'!BM88+'5'!BM88+'6'!BM88+'7'!BM88+'8'!BM88+'9'!BM88+'10'!BM88+'11'!BM88+'12'!BM88</f>
        <v>0</v>
      </c>
      <c r="BN94" s="74">
        <f>'1'!BN88+'2'!BN88+'3'!BN88+'4'!BN88+'5'!BN88+'6'!BN88+'7'!BN88+'8'!BN88+'9'!BN88+'10'!BN88+'11'!BN88+'12'!BN88</f>
        <v>0</v>
      </c>
      <c r="BO94" s="74">
        <f>'1'!BO88+'2'!BO88+'3'!BO88+'4'!BO88+'5'!BO88+'6'!BO88+'7'!BO88+'8'!BO88+'9'!BO88+'10'!BO88+'11'!BO88+'12'!BO88</f>
        <v>0</v>
      </c>
      <c r="BP94" s="74">
        <f>'1'!BP88+'2'!BP88+'3'!BP88+'4'!BP88+'5'!BP88+'6'!BP88+'7'!BP88+'8'!BP88+'9'!BP88+'10'!BP88+'11'!BP88+'12'!BP88</f>
        <v>0</v>
      </c>
      <c r="BQ94" s="74">
        <f>'1'!BQ88+'2'!BQ88+'3'!BQ88+'4'!BQ88+'5'!BQ88+'6'!BQ88+'7'!BQ88+'8'!BQ88+'9'!BQ88+'10'!BQ88+'11'!BQ88+'12'!BQ88</f>
        <v>0</v>
      </c>
      <c r="BR94" s="74">
        <f>'1'!BR88+'2'!BR88+'3'!BR88+'4'!BR88+'5'!BR88+'6'!BR88+'7'!BR88+'8'!BR88+'9'!BR88+'10'!BR88+'11'!BR88+'12'!BR88</f>
        <v>0</v>
      </c>
      <c r="BS94" s="74">
        <f>'1'!BS88+'2'!BS88+'3'!BS88+'4'!BS88+'5'!BS88+'6'!BS88+'7'!BS88+'8'!BS88+'9'!BS88+'10'!BS88+'11'!BS88+'12'!BS88</f>
        <v>0</v>
      </c>
      <c r="BT94" s="74">
        <f>'1'!BT88+'2'!BT88+'3'!BT88+'4'!BT88+'5'!BT88+'6'!BT88+'7'!BT88+'8'!BT88+'9'!BT88+'10'!BT88+'11'!BT88+'12'!BT88</f>
        <v>0</v>
      </c>
      <c r="BU94" s="74">
        <f>'1'!BU88+'2'!BU88+'3'!BU88+'4'!BU88+'5'!BU88+'6'!BU88+'7'!BU88+'8'!BU88+'9'!BU88+'10'!BU88+'11'!BU88+'12'!BU88</f>
        <v>0</v>
      </c>
      <c r="BV94" s="74">
        <f>'1'!BV88+'2'!BV88+'3'!BV88+'4'!BV88+'5'!BV88+'6'!BV88+'7'!BV88+'8'!BV88+'9'!BV88+'10'!BV88+'11'!BV88+'12'!BV88</f>
        <v>0</v>
      </c>
      <c r="BW94" s="74">
        <f>'1'!BW88+'2'!BW88+'3'!BW88+'4'!BW88+'5'!BW88+'6'!BW88+'7'!BW88+'8'!BW88+'9'!BW88+'10'!BW88+'11'!BW88+'12'!BW88</f>
        <v>0</v>
      </c>
      <c r="BX94" s="75">
        <f t="shared" ref="BX94:BX95" si="31">AS94-BZ94</f>
        <v>0</v>
      </c>
      <c r="BY94" s="74">
        <f>'1'!BY88+'2'!BY88+'3'!BY88+'4'!BY88+'5'!BY88+'6'!BY88+'7'!BY88+'8'!BY88+'9'!BY88+'10'!BY88+'11'!BY88+'12'!BY88</f>
        <v>0</v>
      </c>
      <c r="BZ94" s="76">
        <f>'1'!BZ88+'2'!BZ88+'3'!BZ88+'4'!BZ88+'5'!BZ88+'6'!BZ88+'7'!BZ88+'8'!BZ88+'9'!BZ88+'10'!BZ88+'11'!BZ88+'12'!BZ88</f>
        <v>0</v>
      </c>
      <c r="CA94" s="79">
        <f>'1'!CA88+'2'!CA88+'3'!CA88+'4'!CA88+'5'!CA88+'6'!CA88+'7'!CA88+'8'!CA88+'9'!CA88+'10'!CA88+'11'!CA88+'12'!CA88</f>
        <v>100</v>
      </c>
      <c r="CB94" s="80">
        <f>'1'!CB88+'2'!CB88+'3'!CB88+'4'!CB88+'5'!CB88+'6'!CB88+'7'!CB88+'8'!CB88+'9'!CB88+'10'!CB88+'11'!CB88+'12'!CB88</f>
        <v>20160</v>
      </c>
      <c r="CC94" s="59">
        <f>'1'!CC88+'2'!CC88+'3'!CC88+'4'!CC88+'5'!CC88+'6'!CC88+'7'!CC88+'8'!CC88+'9'!CC88+'10'!CC88+'11'!CC88+'12'!CC88</f>
        <v>0</v>
      </c>
      <c r="CD94" s="59">
        <f>'1'!CD88+'2'!CD88+'3'!CD88+'4'!CD88+'5'!CD88+'6'!CD88+'7'!CD88+'8'!CD88+'9'!CD88+'10'!CD88+'11'!CD88+'12'!CD88</f>
        <v>0</v>
      </c>
      <c r="CE94" s="59">
        <f>'1'!CE88+'2'!CE88+'3'!CE88+'4'!CE88+'5'!CE88+'6'!CE88+'7'!CE88+'8'!CE88+'9'!CE88+'10'!CE88+'11'!CE88+'12'!CE88</f>
        <v>0</v>
      </c>
      <c r="CF94" s="59">
        <f>'1'!CF88+'2'!CF88+'3'!CF88+'4'!CF88+'5'!CF88+'6'!CF88+'7'!CF88+'8'!CF88+'9'!CF88+'10'!CF88+'11'!CF88+'12'!CF88</f>
        <v>0</v>
      </c>
      <c r="CG94" s="59">
        <f>'1'!CG88+'2'!CG88+'3'!CG88+'4'!CG88+'5'!CG88+'6'!CG88+'7'!CG88+'8'!CG88+'9'!CG88+'10'!CG88+'11'!CG88+'12'!CG88</f>
        <v>0</v>
      </c>
      <c r="CH94" s="59">
        <f>'1'!CH88+'2'!CH88+'3'!CH88+'4'!CH88+'5'!CH88+'6'!CH88+'7'!CH88+'8'!CH88+'9'!CH88+'10'!CH88+'11'!CH88+'12'!CH88</f>
        <v>0</v>
      </c>
      <c r="CI94" s="59">
        <f>'1'!CI88+'2'!CI88+'3'!CI88+'4'!CI88+'5'!CI88+'6'!CI88+'7'!CI88+'8'!CI88+'9'!CI88+'10'!CI88+'11'!CI88+'12'!CI88</f>
        <v>0</v>
      </c>
      <c r="CJ94" s="59">
        <f>'1'!CJ88+'2'!CJ88+'3'!CJ88+'4'!CJ88+'5'!CJ88+'6'!CJ88+'7'!CJ88+'8'!CJ88+'9'!CJ88+'10'!CJ88+'11'!CJ88+'12'!CJ88</f>
        <v>0</v>
      </c>
      <c r="CK94" s="80"/>
      <c r="CL94" s="81">
        <f>'1'!CL88+'2'!CL88+'3'!CL88+'4'!CL88+'5'!CL88+'6'!CL88+'7'!CL88+'8'!CL88+'9'!CL88+'10'!CL88+'11'!CL88+'12'!CL88</f>
        <v>0</v>
      </c>
      <c r="CM94" s="82">
        <f>'1'!CM88+'2'!CM88+'3'!CM88+'4'!CM88+'5'!CM88+'6'!CM88+'7'!CM88+'8'!CM88+'9'!CM88+'10'!CM88+'11'!CM88+'12'!CM88</f>
        <v>0</v>
      </c>
      <c r="CN94" s="62">
        <f>'1'!CN88+'2'!CN88+'3'!CN88+'4'!CN88+'5'!CN88+'6'!CN88+'7'!CN88+'8'!CN88+'9'!CN88+'10'!CN88+'11'!CN88+'12'!CN88</f>
        <v>0</v>
      </c>
      <c r="CO94" s="63">
        <f t="shared" ref="CO94:CO95" si="32">SUM(CP94:CQ94)</f>
        <v>0</v>
      </c>
      <c r="CP94" s="97">
        <f>'1'!CP88+'2'!CP88+'3'!CP88+'4'!CP88+'5'!CP88+'6'!CP88+'7'!CP88+'8'!CP88+'9'!CP88+'10'!CP88+'11'!CP88+'12'!CP88</f>
        <v>0</v>
      </c>
      <c r="CQ94" s="98">
        <f>'1'!CQ88+'2'!CQ88+'3'!CQ88+'4'!CQ88+'5'!CQ88+'6'!CQ88+'7'!CQ88+'8'!CQ88+'9'!CQ88+'10'!CQ88+'11'!CQ88+'12'!CQ88</f>
        <v>0</v>
      </c>
      <c r="CR94" s="65">
        <f>'1'!CR88+'2'!CR88+'3'!CR88+'4'!CR88+'5'!CR88+'6'!CR88+'7'!CR88+'8'!CR88+'9'!CR88+'10'!CR88+'11'!CR88+'12'!CR88</f>
        <v>0</v>
      </c>
      <c r="CS94" s="65">
        <f>SUM(CT94:CT94)</f>
        <v>0</v>
      </c>
      <c r="CT94" s="99">
        <f>'1'!CT88+'2'!CT88+'3'!CT88+'4'!CT88+'5'!CT88+'6'!CT88+'7'!CT88+'8'!CT88+'9'!CT88+'10'!CT88+'11'!CT88+'12'!CT88</f>
        <v>0</v>
      </c>
      <c r="CU94" s="67">
        <f>'1'!CU88+'2'!CU88+'3'!CU88+'4'!CU88+'5'!CU88+'6'!CU88+'7'!CU88+'8'!CU88+'9'!CU88+'10'!CU88+'11'!CU88+'12'!CU88</f>
        <v>0</v>
      </c>
      <c r="CV94" s="68">
        <f>'1'!CV88+'2'!CV88+'3'!CV88+'4'!CV88+'5'!CV88+'6'!CV88+'7'!CV88+'8'!CV88+'9'!CV88+'10'!CV88+'11'!CV88+'12'!CV88</f>
        <v>0</v>
      </c>
      <c r="CW94" s="100">
        <f>'1'!CW88+'2'!CW88+'3'!CW88+'4'!CW88+'5'!CW88+'6'!CW88+'7'!CW88+'8'!CW88+'9'!CW88+'10'!CW88+'11'!CW88+'12'!CW88</f>
        <v>0</v>
      </c>
      <c r="CX94" s="101">
        <f>'1'!CX88+'2'!CX88+'3'!CX88+'4'!CX88+'5'!CX88+'6'!CX88+'7'!CX88+'8'!CX88+'9'!CX88+'10'!CX88+'11'!CX88+'12'!CX88</f>
        <v>0</v>
      </c>
      <c r="CY94" s="67">
        <f>'1'!CY88+'2'!CY88+'3'!CY88+'4'!CY88+'5'!CY88+'6'!CY88+'7'!CY88+'8'!CY88+'9'!CY88+'10'!CY88+'11'!CY88+'12'!CY88</f>
        <v>0</v>
      </c>
      <c r="DA94" s="7"/>
    </row>
    <row r="95" spans="1:105" s="49" customFormat="1" ht="12" customHeight="1" x14ac:dyDescent="0.2">
      <c r="A95" s="50">
        <v>430360</v>
      </c>
      <c r="B95" s="51"/>
      <c r="C95" s="51" t="s">
        <v>179</v>
      </c>
      <c r="D95" s="73">
        <f t="shared" si="29"/>
        <v>0</v>
      </c>
      <c r="E95" s="95">
        <f>'1'!E89+'2'!E89+'3'!E89+'4'!E89+'5'!E89+'6'!E89+'7'!E89+'8'!E89+'9'!E89+'10'!E89+'11'!E89+'12'!E89</f>
        <v>0</v>
      </c>
      <c r="F95" s="96">
        <f>'1'!F89+'2'!F89+'3'!F89+'4'!F89+'5'!F89+'6'!F89+'7'!F89+'8'!F89+'9'!F89+'10'!F89+'11'!F89+'12'!F89</f>
        <v>0</v>
      </c>
      <c r="G95" s="96">
        <f>'1'!G89+'2'!G89+'3'!G89+'4'!G89+'5'!G89+'6'!G89+'7'!G89+'8'!G89+'9'!G89+'10'!G89+'11'!G89+'12'!G89</f>
        <v>0</v>
      </c>
      <c r="H95" s="96">
        <f>'1'!H89+'2'!H89+'3'!H89+'4'!H89+'5'!H89+'6'!H89+'7'!H89+'8'!H89+'9'!H89+'10'!H89+'11'!H89+'12'!H89</f>
        <v>0</v>
      </c>
      <c r="I95" s="96">
        <f>'1'!I89+'2'!I89+'3'!I89+'4'!I89+'5'!I89+'6'!I89+'7'!I89+'8'!I89+'9'!I89+'10'!I89+'11'!I89+'12'!I89</f>
        <v>0</v>
      </c>
      <c r="J95" s="96">
        <f>'1'!J89+'2'!J89+'3'!J89+'4'!J89+'5'!J89+'6'!J89+'7'!J89+'8'!J89+'9'!J89+'10'!J89+'11'!J89+'12'!J89</f>
        <v>0</v>
      </c>
      <c r="K95" s="96">
        <f>'1'!K89+'2'!K89+'3'!K89+'4'!K89+'5'!K89+'6'!K89+'7'!K89+'8'!K89+'9'!K89+'10'!K89+'11'!K89+'12'!K89</f>
        <v>0</v>
      </c>
      <c r="L95" s="96">
        <f>'1'!L89+'2'!L89+'3'!L89+'4'!L89+'5'!L89+'6'!L89+'7'!L89+'8'!L89+'9'!L89+'10'!L89+'11'!L89+'12'!L89</f>
        <v>0</v>
      </c>
      <c r="M95" s="96">
        <f>'1'!M89+'2'!M89+'3'!M89+'4'!M89+'5'!M89+'6'!M89+'7'!M89+'8'!M89+'9'!M89+'10'!M89+'11'!M89+'12'!M89</f>
        <v>0</v>
      </c>
      <c r="N95" s="96">
        <f>'1'!N89+'2'!N89+'3'!N89+'4'!N89+'5'!N89+'6'!N89+'7'!N89+'8'!N89+'9'!N89+'10'!N89+'11'!N89+'12'!N89</f>
        <v>0</v>
      </c>
      <c r="O95" s="96">
        <f>'1'!O89+'2'!O89+'3'!O89+'4'!O89+'5'!O89+'6'!O89+'7'!O89+'8'!O89+'9'!O89+'10'!O89+'11'!O89+'12'!O89</f>
        <v>0</v>
      </c>
      <c r="P95" s="96">
        <f>'1'!P89+'2'!P89+'3'!P89+'4'!P89+'5'!P89+'6'!P89+'7'!P89+'8'!P89+'9'!P89+'10'!P89+'11'!P89+'12'!P89</f>
        <v>0</v>
      </c>
      <c r="Q95" s="96">
        <f>'1'!Q89+'2'!Q89+'3'!Q89+'4'!Q89+'5'!Q89+'6'!Q89+'7'!Q89+'8'!Q89+'9'!Q89+'10'!Q89+'11'!Q89+'12'!Q89</f>
        <v>0</v>
      </c>
      <c r="R95" s="96">
        <f>'1'!R89+'2'!R89+'3'!R89+'4'!R89+'5'!R89+'6'!R89+'7'!R89+'8'!R89+'9'!R89+'10'!R89+'11'!R89+'12'!R89</f>
        <v>0</v>
      </c>
      <c r="S95" s="96">
        <f>'1'!S89+'2'!S89+'3'!S89+'4'!S89+'5'!S89+'6'!S89+'7'!S89+'8'!S89+'9'!S89+'10'!S89+'11'!S89+'12'!S89</f>
        <v>0</v>
      </c>
      <c r="T95" s="96">
        <f>'1'!T89+'2'!T89+'3'!T89+'4'!T89+'5'!T89+'6'!T89+'7'!T89+'8'!T89+'9'!T89+'10'!T89+'11'!T89+'12'!T89</f>
        <v>0</v>
      </c>
      <c r="U95" s="96">
        <f>'1'!U89+'2'!U89+'3'!U89+'4'!U89+'5'!U89+'6'!U89+'7'!U89+'8'!U89+'9'!U89+'10'!U89+'11'!U89+'12'!U89</f>
        <v>0</v>
      </c>
      <c r="V95" s="96">
        <f>'1'!V89+'2'!V89+'3'!V89+'4'!V89+'5'!V89+'6'!V89+'7'!V89+'8'!V89+'9'!V89+'10'!V89+'11'!V89+'12'!V89</f>
        <v>0</v>
      </c>
      <c r="W95" s="96">
        <f>'1'!W89+'2'!W89+'3'!W89+'4'!W89+'5'!W89+'6'!W89+'7'!W89+'8'!W89+'9'!W89+'10'!W89+'11'!W89+'12'!W89</f>
        <v>0</v>
      </c>
      <c r="X95" s="96">
        <f>'1'!X89+'2'!X89+'3'!X89+'4'!X89+'5'!X89+'6'!X89+'7'!X89+'8'!X89+'9'!X89+'10'!X89+'11'!X89+'12'!X89</f>
        <v>0</v>
      </c>
      <c r="Y95" s="96">
        <f>'1'!Y89+'2'!Y89+'3'!Y89+'4'!Y89+'5'!Y89+'6'!Y89+'7'!Y89+'8'!Y89+'9'!Y89+'10'!Y89+'11'!Y89+'12'!Y89</f>
        <v>0</v>
      </c>
      <c r="Z95" s="96">
        <f>'1'!Z89+'2'!Z89+'3'!Z89+'4'!Z89+'5'!Z89+'6'!Z89+'7'!Z89+'8'!Z89+'9'!Z89+'10'!Z89+'11'!Z89+'12'!Z89</f>
        <v>0</v>
      </c>
      <c r="AA95" s="96">
        <f>'1'!AA89+'2'!AA89+'3'!AA89+'4'!AA89+'5'!AA89+'6'!AA89+'7'!AA89+'8'!AA89+'9'!AA89+'10'!AA89+'11'!AA89+'12'!AA89</f>
        <v>0</v>
      </c>
      <c r="AB95" s="96">
        <f>'1'!AB89+'2'!AB89+'3'!AB89+'4'!AB89+'5'!AB89+'6'!AB89+'7'!AB89+'8'!AB89+'9'!AB89+'10'!AB89+'11'!AB89+'12'!AB89</f>
        <v>0</v>
      </c>
      <c r="AC95" s="96">
        <f>'1'!AC89+'2'!AC89+'3'!AC89+'4'!AC89+'5'!AC89+'6'!AC89+'7'!AC89+'8'!AC89+'9'!AC89+'10'!AC89+'11'!AC89+'12'!AC89</f>
        <v>0</v>
      </c>
      <c r="AD95" s="96">
        <f>'1'!AD89+'2'!AD89+'3'!AD89+'4'!AD89+'5'!AD89+'6'!AD89+'7'!AD89+'8'!AD89+'9'!AD89+'10'!AD89+'11'!AD89+'12'!AD89</f>
        <v>0</v>
      </c>
      <c r="AE95" s="96">
        <f>'1'!AE89+'2'!AE89+'3'!AE89+'4'!AE89+'5'!AE89+'6'!AE89+'7'!AE89+'8'!AE89+'9'!AE89+'10'!AE89+'11'!AE89+'12'!AE89</f>
        <v>0</v>
      </c>
      <c r="AF95" s="96">
        <f>'1'!AF89+'2'!AF89+'3'!AF89+'4'!AF89+'5'!AF89+'6'!AF89+'7'!AF89+'8'!AF89+'9'!AF89+'10'!AF89+'11'!AF89+'12'!AF89</f>
        <v>0</v>
      </c>
      <c r="AG95" s="96">
        <f>'1'!AG89+'2'!AG89+'3'!AG89+'4'!AG89+'5'!AG89+'6'!AG89+'7'!AG89+'8'!AG89+'9'!AG89+'10'!AG89+'11'!AG89+'12'!AG89</f>
        <v>0</v>
      </c>
      <c r="AH95" s="96">
        <f>'1'!AH89+'2'!AH89+'3'!AH89+'4'!AH89+'5'!AH89+'6'!AH89+'7'!AH89+'8'!AH89+'9'!AH89+'10'!AH89+'11'!AH89+'12'!AH89</f>
        <v>0</v>
      </c>
      <c r="AI95" s="96">
        <f>'1'!AI89+'2'!AI89+'3'!AI89+'4'!AI89+'5'!AI89+'6'!AI89+'7'!AI89+'8'!AI89+'9'!AI89+'10'!AI89+'11'!AI89+'12'!AI89</f>
        <v>0</v>
      </c>
      <c r="AJ95" s="96">
        <f>'1'!AJ89+'2'!AJ89+'3'!AJ89+'4'!AJ89+'5'!AJ89+'6'!AJ89+'7'!AJ89+'8'!AJ89+'9'!AJ89+'10'!AJ89+'11'!AJ89+'12'!AJ89</f>
        <v>0</v>
      </c>
      <c r="AK95" s="96">
        <f>'1'!AK89+'2'!AK89+'3'!AK89+'4'!AK89+'5'!AK89+'6'!AK89+'7'!AK89+'8'!AK89+'9'!AK89+'10'!AK89+'11'!AK89+'12'!AK89</f>
        <v>0</v>
      </c>
      <c r="AL95" s="96">
        <f>'1'!AL89+'2'!AL89+'3'!AL89+'4'!AL89+'5'!AL89+'6'!AL89+'7'!AL89+'8'!AL89+'9'!AL89+'10'!AL89+'11'!AL89+'12'!AL89</f>
        <v>0</v>
      </c>
      <c r="AM95" s="96">
        <f>'1'!AM89+'2'!AM89+'3'!AM89+'4'!AM89+'5'!AM89+'6'!AM89+'7'!AM89+'8'!AM89+'9'!AM89+'10'!AM89+'11'!AM89+'12'!AM89</f>
        <v>0</v>
      </c>
      <c r="AN95" s="96">
        <f>'1'!AN89+'2'!AN89+'3'!AN89+'4'!AN89+'5'!AN89+'6'!AN89+'7'!AN89+'8'!AN89+'9'!AN89+'10'!AN89+'11'!AN89+'12'!AN89</f>
        <v>0</v>
      </c>
      <c r="AO95" s="96">
        <f>'1'!AO89+'2'!AO89+'3'!AO89+'4'!AO89+'5'!AO89+'6'!AO89+'7'!AO89+'8'!AO89+'9'!AO89+'10'!AO89+'11'!AO89+'12'!AO89</f>
        <v>0</v>
      </c>
      <c r="AP95" s="75">
        <f t="shared" si="30"/>
        <v>0</v>
      </c>
      <c r="AQ95" s="96">
        <f>'1'!AQ89+'2'!AQ89+'3'!AQ89+'4'!AQ89+'5'!AQ89+'6'!AQ89+'7'!AQ89+'8'!AQ89+'9'!AQ89+'10'!AQ89+'11'!AQ89+'12'!AQ89</f>
        <v>0</v>
      </c>
      <c r="AR95" s="76">
        <f>'1'!AR89+'2'!AR89+'3'!AR89+'4'!AR89+'5'!AR89+'6'!AR89+'7'!AR89+'8'!AR89+'9'!AR89+'10'!AR89+'11'!AR89+'12'!AR89</f>
        <v>0</v>
      </c>
      <c r="AS95" s="73">
        <f>'1'!AS89+'2'!AS89+'3'!AS89+'4'!AS89+'5'!AS89+'6'!AS89+'7'!AS89+'8'!AS89+'9'!AS89+'10'!AS89+'11'!AS89+'12'!AS89</f>
        <v>200</v>
      </c>
      <c r="AT95" s="77">
        <f>'1'!AT89+'2'!AT89+'3'!AT89+'4'!AT89+'5'!AT89+'6'!AT89+'7'!AT89+'8'!AT89+'9'!AT89+'10'!AT89+'11'!AT89+'12'!AT89</f>
        <v>0</v>
      </c>
      <c r="AU95" s="74">
        <f>'1'!AU89+'2'!AU89+'3'!AU89+'4'!AU89+'5'!AU89+'6'!AU89+'7'!AU89+'8'!AU89+'9'!AU89+'10'!AU89+'11'!AU89+'12'!AU89</f>
        <v>0</v>
      </c>
      <c r="AV95" s="74">
        <f>'1'!AV89+'2'!AV89+'3'!AV89+'4'!AV89+'5'!AV89+'6'!AV89+'7'!AV89+'8'!AV89+'9'!AV89+'10'!AV89+'11'!AV89+'12'!AV89</f>
        <v>0</v>
      </c>
      <c r="AW95" s="74">
        <f>'1'!AW89+'2'!AW89+'3'!AW89+'4'!AW89+'5'!AW89+'6'!AW89+'7'!AW89+'8'!AW89+'9'!AW89+'10'!AW89+'11'!AW89+'12'!AW89</f>
        <v>200</v>
      </c>
      <c r="AX95" s="78">
        <f>'1'!AX89+'2'!AX89+'3'!AX89+'4'!AX89+'5'!AX89+'6'!AX89+'7'!AX89+'8'!AX89+'9'!AX89+'10'!AX89+'11'!AX89+'12'!AX89</f>
        <v>150</v>
      </c>
      <c r="AY95" s="78">
        <f>'1'!AY89+'2'!AY89+'3'!AY89+'4'!AY89+'5'!AY89+'6'!AY89+'7'!AY89+'8'!AY89+'9'!AY89+'10'!AY89+'11'!AY89+'12'!AY89</f>
        <v>10</v>
      </c>
      <c r="AZ95" s="57">
        <f>'1'!AZ89+'2'!AZ89+'3'!AZ89+'4'!AZ89+'5'!AZ89+'6'!AZ89+'7'!AZ89+'8'!AZ89+'9'!AZ89+'10'!AZ89+'11'!AZ89+'12'!AZ89</f>
        <v>40</v>
      </c>
      <c r="BA95" s="74">
        <f>'1'!BA89+'2'!BA89+'3'!BA89+'4'!BA89+'5'!BA89+'6'!BA89+'7'!BA89+'8'!BA89+'9'!BA89+'10'!BA89+'11'!BA89+'12'!BA89</f>
        <v>0</v>
      </c>
      <c r="BB95" s="74">
        <f>'1'!BB89+'2'!BB89+'3'!BB89+'4'!BB89+'5'!BB89+'6'!BB89+'7'!BB89+'8'!BB89+'9'!BB89+'10'!BB89+'11'!BB89+'12'!BB89</f>
        <v>0</v>
      </c>
      <c r="BC95" s="74">
        <f>'1'!BC89+'2'!BC89+'3'!BC89+'4'!BC89+'5'!BC89+'6'!BC89+'7'!BC89+'8'!BC89+'9'!BC89+'10'!BC89+'11'!BC89+'12'!BC89</f>
        <v>0</v>
      </c>
      <c r="BD95" s="74">
        <f>'1'!BD89+'2'!BD89+'3'!BD89+'4'!BD89+'5'!BD89+'6'!BD89+'7'!BD89+'8'!BD89+'9'!BD89+'10'!BD89+'11'!BD89+'12'!BD89</f>
        <v>0</v>
      </c>
      <c r="BE95" s="74">
        <f>'1'!BE89+'2'!BE89+'3'!BE89+'4'!BE89+'5'!BE89+'6'!BE89+'7'!BE89+'8'!BE89+'9'!BE89+'10'!BE89+'11'!BE89+'12'!BE89</f>
        <v>0</v>
      </c>
      <c r="BF95" s="74">
        <f>'1'!BF89+'2'!BF89+'3'!BF89+'4'!BF89+'5'!BF89+'6'!BF89+'7'!BF89+'8'!BF89+'9'!BF89+'10'!BF89+'11'!BF89+'12'!BF89</f>
        <v>0</v>
      </c>
      <c r="BG95" s="74">
        <f>'1'!BG89+'2'!BG89+'3'!BG89+'4'!BG89+'5'!BG89+'6'!BG89+'7'!BG89+'8'!BG89+'9'!BG89+'10'!BG89+'11'!BG89+'12'!BG89</f>
        <v>0</v>
      </c>
      <c r="BH95" s="74">
        <f>'1'!BH89+'2'!BH89+'3'!BH89+'4'!BH89+'5'!BH89+'6'!BH89+'7'!BH89+'8'!BH89+'9'!BH89+'10'!BH89+'11'!BH89+'12'!BH89</f>
        <v>0</v>
      </c>
      <c r="BI95" s="74">
        <f>'1'!BI89+'2'!BI89+'3'!BI89+'4'!BI89+'5'!BI89+'6'!BI89+'7'!BI89+'8'!BI89+'9'!BI89+'10'!BI89+'11'!BI89+'12'!BI89</f>
        <v>0</v>
      </c>
      <c r="BJ95" s="74">
        <f>'1'!BJ89+'2'!BJ89+'3'!BJ89+'4'!BJ89+'5'!BJ89+'6'!BJ89+'7'!BJ89+'8'!BJ89+'9'!BJ89+'10'!BJ89+'11'!BJ89+'12'!BJ89</f>
        <v>0</v>
      </c>
      <c r="BK95" s="74">
        <f>'1'!BK89+'2'!BK89+'3'!BK89+'4'!BK89+'5'!BK89+'6'!BK89+'7'!BK89+'8'!BK89+'9'!BK89+'10'!BK89+'11'!BK89+'12'!BK89</f>
        <v>0</v>
      </c>
      <c r="BL95" s="74">
        <f>'1'!BL89+'2'!BL89+'3'!BL89+'4'!BL89+'5'!BL89+'6'!BL89+'7'!BL89+'8'!BL89+'9'!BL89+'10'!BL89+'11'!BL89+'12'!BL89</f>
        <v>0</v>
      </c>
      <c r="BM95" s="74">
        <f>'1'!BM89+'2'!BM89+'3'!BM89+'4'!BM89+'5'!BM89+'6'!BM89+'7'!BM89+'8'!BM89+'9'!BM89+'10'!BM89+'11'!BM89+'12'!BM89</f>
        <v>0</v>
      </c>
      <c r="BN95" s="74">
        <f>'1'!BN89+'2'!BN89+'3'!BN89+'4'!BN89+'5'!BN89+'6'!BN89+'7'!BN89+'8'!BN89+'9'!BN89+'10'!BN89+'11'!BN89+'12'!BN89</f>
        <v>0</v>
      </c>
      <c r="BO95" s="74">
        <f>'1'!BO89+'2'!BO89+'3'!BO89+'4'!BO89+'5'!BO89+'6'!BO89+'7'!BO89+'8'!BO89+'9'!BO89+'10'!BO89+'11'!BO89+'12'!BO89</f>
        <v>0</v>
      </c>
      <c r="BP95" s="74">
        <f>'1'!BP89+'2'!BP89+'3'!BP89+'4'!BP89+'5'!BP89+'6'!BP89+'7'!BP89+'8'!BP89+'9'!BP89+'10'!BP89+'11'!BP89+'12'!BP89</f>
        <v>0</v>
      </c>
      <c r="BQ95" s="74">
        <f>'1'!BQ89+'2'!BQ89+'3'!BQ89+'4'!BQ89+'5'!BQ89+'6'!BQ89+'7'!BQ89+'8'!BQ89+'9'!BQ89+'10'!BQ89+'11'!BQ89+'12'!BQ89</f>
        <v>0</v>
      </c>
      <c r="BR95" s="74">
        <f>'1'!BR89+'2'!BR89+'3'!BR89+'4'!BR89+'5'!BR89+'6'!BR89+'7'!BR89+'8'!BR89+'9'!BR89+'10'!BR89+'11'!BR89+'12'!BR89</f>
        <v>0</v>
      </c>
      <c r="BS95" s="74">
        <f>'1'!BS89+'2'!BS89+'3'!BS89+'4'!BS89+'5'!BS89+'6'!BS89+'7'!BS89+'8'!BS89+'9'!BS89+'10'!BS89+'11'!BS89+'12'!BS89</f>
        <v>0</v>
      </c>
      <c r="BT95" s="74">
        <f>'1'!BT89+'2'!BT89+'3'!BT89+'4'!BT89+'5'!BT89+'6'!BT89+'7'!BT89+'8'!BT89+'9'!BT89+'10'!BT89+'11'!BT89+'12'!BT89</f>
        <v>0</v>
      </c>
      <c r="BU95" s="74">
        <f>'1'!BU89+'2'!BU89+'3'!BU89+'4'!BU89+'5'!BU89+'6'!BU89+'7'!BU89+'8'!BU89+'9'!BU89+'10'!BU89+'11'!BU89+'12'!BU89</f>
        <v>0</v>
      </c>
      <c r="BV95" s="74">
        <f>'1'!BV89+'2'!BV89+'3'!BV89+'4'!BV89+'5'!BV89+'6'!BV89+'7'!BV89+'8'!BV89+'9'!BV89+'10'!BV89+'11'!BV89+'12'!BV89</f>
        <v>0</v>
      </c>
      <c r="BW95" s="74">
        <f>'1'!BW89+'2'!BW89+'3'!BW89+'4'!BW89+'5'!BW89+'6'!BW89+'7'!BW89+'8'!BW89+'9'!BW89+'10'!BW89+'11'!BW89+'12'!BW89</f>
        <v>0</v>
      </c>
      <c r="BX95" s="75">
        <f t="shared" si="31"/>
        <v>200</v>
      </c>
      <c r="BY95" s="74">
        <f>'1'!BY89+'2'!BY89+'3'!BY89+'4'!BY89+'5'!BY89+'6'!BY89+'7'!BY89+'8'!BY89+'9'!BY89+'10'!BY89+'11'!BY89+'12'!BY89</f>
        <v>0</v>
      </c>
      <c r="BZ95" s="76">
        <f>'1'!BZ89+'2'!BZ89+'3'!BZ89+'4'!BZ89+'5'!BZ89+'6'!BZ89+'7'!BZ89+'8'!BZ89+'9'!BZ89+'10'!BZ89+'11'!BZ89+'12'!BZ89</f>
        <v>0</v>
      </c>
      <c r="CA95" s="79">
        <f>'1'!CA89+'2'!CA89+'3'!CA89+'4'!CA89+'5'!CA89+'6'!CA89+'7'!CA89+'8'!CA89+'9'!CA89+'10'!CA89+'11'!CA89+'12'!CA89</f>
        <v>0</v>
      </c>
      <c r="CB95" s="80">
        <f>'1'!CB89+'2'!CB89+'3'!CB89+'4'!CB89+'5'!CB89+'6'!CB89+'7'!CB89+'8'!CB89+'9'!CB89+'10'!CB89+'11'!CB89+'12'!CB89</f>
        <v>0</v>
      </c>
      <c r="CC95" s="59">
        <f>'1'!CC89+'2'!CC89+'3'!CC89+'4'!CC89+'5'!CC89+'6'!CC89+'7'!CC89+'8'!CC89+'9'!CC89+'10'!CC89+'11'!CC89+'12'!CC89</f>
        <v>0</v>
      </c>
      <c r="CD95" s="59">
        <f>'1'!CD89+'2'!CD89+'3'!CD89+'4'!CD89+'5'!CD89+'6'!CD89+'7'!CD89+'8'!CD89+'9'!CD89+'10'!CD89+'11'!CD89+'12'!CD89</f>
        <v>0</v>
      </c>
      <c r="CE95" s="59">
        <f>'1'!CE89+'2'!CE89+'3'!CE89+'4'!CE89+'5'!CE89+'6'!CE89+'7'!CE89+'8'!CE89+'9'!CE89+'10'!CE89+'11'!CE89+'12'!CE89</f>
        <v>0</v>
      </c>
      <c r="CF95" s="59">
        <f>'1'!CF89+'2'!CF89+'3'!CF89+'4'!CF89+'5'!CF89+'6'!CF89+'7'!CF89+'8'!CF89+'9'!CF89+'10'!CF89+'11'!CF89+'12'!CF89</f>
        <v>0</v>
      </c>
      <c r="CG95" s="59">
        <f>'1'!CG89+'2'!CG89+'3'!CG89+'4'!CG89+'5'!CG89+'6'!CG89+'7'!CG89+'8'!CG89+'9'!CG89+'10'!CG89+'11'!CG89+'12'!CG89</f>
        <v>0</v>
      </c>
      <c r="CH95" s="59">
        <f>'1'!CH89+'2'!CH89+'3'!CH89+'4'!CH89+'5'!CH89+'6'!CH89+'7'!CH89+'8'!CH89+'9'!CH89+'10'!CH89+'11'!CH89+'12'!CH89</f>
        <v>0</v>
      </c>
      <c r="CI95" s="59">
        <f>'1'!CI89+'2'!CI89+'3'!CI89+'4'!CI89+'5'!CI89+'6'!CI89+'7'!CI89+'8'!CI89+'9'!CI89+'10'!CI89+'11'!CI89+'12'!CI89</f>
        <v>0</v>
      </c>
      <c r="CJ95" s="59">
        <f>'1'!CJ89+'2'!CJ89+'3'!CJ89+'4'!CJ89+'5'!CJ89+'6'!CJ89+'7'!CJ89+'8'!CJ89+'9'!CJ89+'10'!CJ89+'11'!CJ89+'12'!CJ89</f>
        <v>0</v>
      </c>
      <c r="CK95" s="80"/>
      <c r="CL95" s="81">
        <f>'1'!CL89+'2'!CL89+'3'!CL89+'4'!CL89+'5'!CL89+'6'!CL89+'7'!CL89+'8'!CL89+'9'!CL89+'10'!CL89+'11'!CL89+'12'!CL89</f>
        <v>0</v>
      </c>
      <c r="CM95" s="82">
        <f>'1'!CM89+'2'!CM89+'3'!CM89+'4'!CM89+'5'!CM89+'6'!CM89+'7'!CM89+'8'!CM89+'9'!CM89+'10'!CM89+'11'!CM89+'12'!CM89</f>
        <v>0</v>
      </c>
      <c r="CN95" s="62">
        <f>'1'!CN89+'2'!CN89+'3'!CN89+'4'!CN89+'5'!CN89+'6'!CN89+'7'!CN89+'8'!CN89+'9'!CN89+'10'!CN89+'11'!CN89+'12'!CN89</f>
        <v>0</v>
      </c>
      <c r="CO95" s="63">
        <f t="shared" si="32"/>
        <v>0</v>
      </c>
      <c r="CP95" s="97">
        <f>'1'!CP89+'2'!CP89+'3'!CP89+'4'!CP89+'5'!CP89+'6'!CP89+'7'!CP89+'8'!CP89+'9'!CP89+'10'!CP89+'11'!CP89+'12'!CP89</f>
        <v>0</v>
      </c>
      <c r="CQ95" s="98">
        <f>'1'!CQ89+'2'!CQ89+'3'!CQ89+'4'!CQ89+'5'!CQ89+'6'!CQ89+'7'!CQ89+'8'!CQ89+'9'!CQ89+'10'!CQ89+'11'!CQ89+'12'!CQ89</f>
        <v>0</v>
      </c>
      <c r="CR95" s="65">
        <f>'1'!CR89+'2'!CR89+'3'!CR89+'4'!CR89+'5'!CR89+'6'!CR89+'7'!CR89+'8'!CR89+'9'!CR89+'10'!CR89+'11'!CR89+'12'!CR89</f>
        <v>0</v>
      </c>
      <c r="CS95" s="65">
        <f>SUM(CT95:CT95)</f>
        <v>0</v>
      </c>
      <c r="CT95" s="99">
        <f>'1'!CT89+'2'!CT89+'3'!CT89+'4'!CT89+'5'!CT89+'6'!CT89+'7'!CT89+'8'!CT89+'9'!CT89+'10'!CT89+'11'!CT89+'12'!CT89</f>
        <v>0</v>
      </c>
      <c r="CU95" s="67">
        <f>'1'!CU89+'2'!CU89+'3'!CU89+'4'!CU89+'5'!CU89+'6'!CU89+'7'!CU89+'8'!CU89+'9'!CU89+'10'!CU89+'11'!CU89+'12'!CU89</f>
        <v>0</v>
      </c>
      <c r="CV95" s="68">
        <f>'1'!CV89+'2'!CV89+'3'!CV89+'4'!CV89+'5'!CV89+'6'!CV89+'7'!CV89+'8'!CV89+'9'!CV89+'10'!CV89+'11'!CV89+'12'!CV89</f>
        <v>0</v>
      </c>
      <c r="CW95" s="100">
        <f>'1'!CW89+'2'!CW89+'3'!CW89+'4'!CW89+'5'!CW89+'6'!CW89+'7'!CW89+'8'!CW89+'9'!CW89+'10'!CW89+'11'!CW89+'12'!CW89</f>
        <v>0</v>
      </c>
      <c r="CX95" s="101">
        <f>'1'!CX89+'2'!CX89+'3'!CX89+'4'!CX89+'5'!CX89+'6'!CX89+'7'!CX89+'8'!CX89+'9'!CX89+'10'!CX89+'11'!CX89+'12'!CX89</f>
        <v>0</v>
      </c>
      <c r="CY95" s="67">
        <f>'1'!CY89+'2'!CY89+'3'!CY89+'4'!CY89+'5'!CY89+'6'!CY89+'7'!CY89+'8'!CY89+'9'!CY89+'10'!CY89+'11'!CY89+'12'!CY89</f>
        <v>0</v>
      </c>
      <c r="DA95" s="7"/>
    </row>
    <row r="96" spans="1:105" s="49" customFormat="1" ht="12" customHeight="1" x14ac:dyDescent="0.2">
      <c r="A96" s="83"/>
      <c r="B96" s="84"/>
      <c r="C96" s="84" t="s">
        <v>180</v>
      </c>
      <c r="D96" s="85">
        <f>D97</f>
        <v>8785</v>
      </c>
      <c r="E96" s="86">
        <f t="shared" ref="E96:BS96" si="33">E97</f>
        <v>0</v>
      </c>
      <c r="F96" s="86">
        <f t="shared" si="33"/>
        <v>0</v>
      </c>
      <c r="G96" s="86">
        <f t="shared" si="33"/>
        <v>0</v>
      </c>
      <c r="H96" s="86">
        <f t="shared" si="33"/>
        <v>0</v>
      </c>
      <c r="I96" s="86">
        <f t="shared" si="33"/>
        <v>0</v>
      </c>
      <c r="J96" s="86">
        <f t="shared" si="33"/>
        <v>0</v>
      </c>
      <c r="K96" s="86">
        <f t="shared" si="33"/>
        <v>0</v>
      </c>
      <c r="L96" s="86">
        <f t="shared" si="33"/>
        <v>0</v>
      </c>
      <c r="M96" s="86">
        <f t="shared" si="33"/>
        <v>0</v>
      </c>
      <c r="N96" s="86">
        <f t="shared" si="33"/>
        <v>0</v>
      </c>
      <c r="O96" s="86">
        <f t="shared" si="33"/>
        <v>283</v>
      </c>
      <c r="P96" s="86">
        <f t="shared" si="33"/>
        <v>0</v>
      </c>
      <c r="Q96" s="86">
        <f t="shared" si="33"/>
        <v>0</v>
      </c>
      <c r="R96" s="86">
        <f t="shared" si="33"/>
        <v>0</v>
      </c>
      <c r="S96" s="86">
        <f t="shared" si="33"/>
        <v>0</v>
      </c>
      <c r="T96" s="86">
        <f t="shared" si="33"/>
        <v>570</v>
      </c>
      <c r="U96" s="86">
        <f t="shared" si="33"/>
        <v>0</v>
      </c>
      <c r="V96" s="86">
        <f t="shared" si="33"/>
        <v>0</v>
      </c>
      <c r="W96" s="86">
        <f t="shared" si="33"/>
        <v>0</v>
      </c>
      <c r="X96" s="86">
        <f t="shared" si="33"/>
        <v>0</v>
      </c>
      <c r="Y96" s="86">
        <f t="shared" si="33"/>
        <v>0</v>
      </c>
      <c r="Z96" s="86">
        <f t="shared" si="33"/>
        <v>0</v>
      </c>
      <c r="AA96" s="86">
        <f t="shared" si="33"/>
        <v>0</v>
      </c>
      <c r="AB96" s="86">
        <f t="shared" si="33"/>
        <v>0</v>
      </c>
      <c r="AC96" s="86">
        <f t="shared" si="33"/>
        <v>0</v>
      </c>
      <c r="AD96" s="86">
        <f t="shared" si="33"/>
        <v>0</v>
      </c>
      <c r="AE96" s="86">
        <f t="shared" si="33"/>
        <v>0</v>
      </c>
      <c r="AF96" s="86">
        <f t="shared" si="33"/>
        <v>0</v>
      </c>
      <c r="AG96" s="86">
        <f t="shared" si="33"/>
        <v>0</v>
      </c>
      <c r="AH96" s="86">
        <f t="shared" si="33"/>
        <v>0</v>
      </c>
      <c r="AI96" s="86">
        <f t="shared" si="33"/>
        <v>0</v>
      </c>
      <c r="AJ96" s="86">
        <f t="shared" si="33"/>
        <v>0</v>
      </c>
      <c r="AK96" s="86">
        <f t="shared" si="33"/>
        <v>0</v>
      </c>
      <c r="AL96" s="86">
        <f t="shared" si="33"/>
        <v>0</v>
      </c>
      <c r="AM96" s="86">
        <f t="shared" si="33"/>
        <v>0</v>
      </c>
      <c r="AN96" s="86">
        <f t="shared" si="33"/>
        <v>0</v>
      </c>
      <c r="AO96" s="86">
        <f t="shared" si="33"/>
        <v>0</v>
      </c>
      <c r="AP96" s="86">
        <f>AP97</f>
        <v>8333</v>
      </c>
      <c r="AQ96" s="86">
        <f t="shared" si="33"/>
        <v>0</v>
      </c>
      <c r="AR96" s="87">
        <f t="shared" si="33"/>
        <v>452</v>
      </c>
      <c r="AS96" s="85">
        <f t="shared" si="33"/>
        <v>881</v>
      </c>
      <c r="AT96" s="86">
        <f t="shared" si="33"/>
        <v>0</v>
      </c>
      <c r="AU96" s="86">
        <f t="shared" si="33"/>
        <v>0</v>
      </c>
      <c r="AV96" s="86">
        <f t="shared" si="33"/>
        <v>0</v>
      </c>
      <c r="AW96" s="86">
        <f t="shared" si="33"/>
        <v>0</v>
      </c>
      <c r="AX96" s="86">
        <f t="shared" si="33"/>
        <v>16</v>
      </c>
      <c r="AY96" s="86">
        <f t="shared" si="33"/>
        <v>0</v>
      </c>
      <c r="AZ96" s="86">
        <f t="shared" si="33"/>
        <v>0</v>
      </c>
      <c r="BA96" s="86">
        <f t="shared" si="33"/>
        <v>0</v>
      </c>
      <c r="BB96" s="86">
        <f t="shared" si="33"/>
        <v>0</v>
      </c>
      <c r="BC96" s="86">
        <f t="shared" si="33"/>
        <v>0</v>
      </c>
      <c r="BD96" s="86">
        <f t="shared" si="33"/>
        <v>0</v>
      </c>
      <c r="BE96" s="86">
        <f t="shared" si="33"/>
        <v>0</v>
      </c>
      <c r="BF96" s="86">
        <f t="shared" si="33"/>
        <v>114</v>
      </c>
      <c r="BG96" s="86">
        <f t="shared" si="33"/>
        <v>0</v>
      </c>
      <c r="BH96" s="86">
        <f t="shared" si="33"/>
        <v>0</v>
      </c>
      <c r="BI96" s="86">
        <f t="shared" si="33"/>
        <v>0</v>
      </c>
      <c r="BJ96" s="86">
        <f t="shared" si="33"/>
        <v>0</v>
      </c>
      <c r="BK96" s="86">
        <f t="shared" si="33"/>
        <v>0</v>
      </c>
      <c r="BL96" s="86">
        <f t="shared" si="33"/>
        <v>0</v>
      </c>
      <c r="BM96" s="86">
        <f t="shared" si="33"/>
        <v>0</v>
      </c>
      <c r="BN96" s="86">
        <f t="shared" si="33"/>
        <v>0</v>
      </c>
      <c r="BO96" s="86">
        <f t="shared" si="33"/>
        <v>0</v>
      </c>
      <c r="BP96" s="86">
        <f t="shared" si="33"/>
        <v>0</v>
      </c>
      <c r="BQ96" s="86">
        <f t="shared" si="33"/>
        <v>0</v>
      </c>
      <c r="BR96" s="86">
        <f t="shared" si="33"/>
        <v>0</v>
      </c>
      <c r="BS96" s="86">
        <f t="shared" si="33"/>
        <v>0</v>
      </c>
      <c r="BT96" s="86">
        <f t="shared" ref="BT96:CY96" si="34">BT97</f>
        <v>0</v>
      </c>
      <c r="BU96" s="86">
        <f t="shared" si="34"/>
        <v>0</v>
      </c>
      <c r="BV96" s="86">
        <f t="shared" si="34"/>
        <v>0</v>
      </c>
      <c r="BW96" s="86">
        <f t="shared" si="34"/>
        <v>0</v>
      </c>
      <c r="BX96" s="86">
        <f t="shared" si="34"/>
        <v>881</v>
      </c>
      <c r="BY96" s="86">
        <f t="shared" si="34"/>
        <v>0</v>
      </c>
      <c r="BZ96" s="87">
        <f t="shared" si="34"/>
        <v>0</v>
      </c>
      <c r="CA96" s="85">
        <f t="shared" si="34"/>
        <v>108100</v>
      </c>
      <c r="CB96" s="88">
        <f t="shared" si="34"/>
        <v>0</v>
      </c>
      <c r="CC96" s="88">
        <f t="shared" si="34"/>
        <v>0</v>
      </c>
      <c r="CD96" s="88">
        <f t="shared" si="34"/>
        <v>0</v>
      </c>
      <c r="CE96" s="88">
        <f t="shared" si="34"/>
        <v>621</v>
      </c>
      <c r="CF96" s="88">
        <f t="shared" si="34"/>
        <v>486</v>
      </c>
      <c r="CG96" s="88">
        <f t="shared" si="34"/>
        <v>1480</v>
      </c>
      <c r="CH96" s="88">
        <f t="shared" si="34"/>
        <v>620</v>
      </c>
      <c r="CI96" s="88">
        <f t="shared" si="34"/>
        <v>78</v>
      </c>
      <c r="CJ96" s="88">
        <f t="shared" si="34"/>
        <v>600</v>
      </c>
      <c r="CK96" s="88">
        <f t="shared" si="34"/>
        <v>0</v>
      </c>
      <c r="CL96" s="87">
        <f t="shared" si="34"/>
        <v>0</v>
      </c>
      <c r="CM96" s="102">
        <f t="shared" si="34"/>
        <v>7110</v>
      </c>
      <c r="CN96" s="103">
        <f t="shared" si="34"/>
        <v>0</v>
      </c>
      <c r="CO96" s="91">
        <f t="shared" si="34"/>
        <v>0</v>
      </c>
      <c r="CP96" s="92">
        <f t="shared" si="34"/>
        <v>0</v>
      </c>
      <c r="CQ96" s="92">
        <f t="shared" si="34"/>
        <v>0</v>
      </c>
      <c r="CR96" s="93">
        <f t="shared" si="34"/>
        <v>0</v>
      </c>
      <c r="CS96" s="93">
        <f t="shared" si="34"/>
        <v>0</v>
      </c>
      <c r="CT96" s="92">
        <f t="shared" si="34"/>
        <v>0</v>
      </c>
      <c r="CU96" s="94">
        <f t="shared" si="34"/>
        <v>0</v>
      </c>
      <c r="CV96" s="92">
        <f t="shared" si="34"/>
        <v>0</v>
      </c>
      <c r="CW96" s="93">
        <f t="shared" si="34"/>
        <v>0</v>
      </c>
      <c r="CX96" s="94">
        <f t="shared" si="34"/>
        <v>0</v>
      </c>
      <c r="CY96" s="94">
        <f t="shared" si="34"/>
        <v>0</v>
      </c>
      <c r="DA96" s="7"/>
    </row>
    <row r="97" spans="1:105" s="49" customFormat="1" ht="24" x14ac:dyDescent="0.2">
      <c r="A97" s="50"/>
      <c r="B97" s="51"/>
      <c r="C97" s="51" t="s">
        <v>181</v>
      </c>
      <c r="D97" s="73">
        <f>D99-D19-D80-D82-D84-D86-D88-D91-D93</f>
        <v>8785</v>
      </c>
      <c r="E97" s="106">
        <f>'1'!E91+'2'!E91+'3'!E91+'4'!E91+'5'!E91+'6'!E91+'7'!E91+'8'!E91+'9'!E91+'10'!E91+'11'!E91+'12'!E91</f>
        <v>0</v>
      </c>
      <c r="F97" s="107">
        <f>'1'!F91+'2'!F91+'3'!F91+'4'!F91+'5'!F91+'6'!F91+'7'!F91+'8'!F91+'9'!F91+'10'!F91+'11'!F91+'12'!F91</f>
        <v>0</v>
      </c>
      <c r="G97" s="107">
        <f>'1'!G91+'2'!G91+'3'!G91+'4'!G91+'5'!G91+'6'!G91+'7'!G91+'8'!G91+'9'!G91+'10'!G91+'11'!G91+'12'!G91</f>
        <v>0</v>
      </c>
      <c r="H97" s="107">
        <f>'1'!H91+'2'!H91+'3'!H91+'4'!H91+'5'!H91+'6'!H91+'7'!H91+'8'!H91+'9'!H91+'10'!H91+'11'!H91+'12'!H91</f>
        <v>0</v>
      </c>
      <c r="I97" s="107">
        <f>'1'!I91+'2'!I91+'3'!I91+'4'!I91+'5'!I91+'6'!I91+'7'!I91+'8'!I91+'9'!I91+'10'!I91+'11'!I91+'12'!I91</f>
        <v>0</v>
      </c>
      <c r="J97" s="107">
        <f>'1'!J91+'2'!J91+'3'!J91+'4'!J91+'5'!J91+'6'!J91+'7'!J91+'8'!J91+'9'!J91+'10'!J91+'11'!J91+'12'!J91</f>
        <v>0</v>
      </c>
      <c r="K97" s="107">
        <f>'1'!K91+'2'!K91+'3'!K91+'4'!K91+'5'!K91+'6'!K91+'7'!K91+'8'!K91+'9'!K91+'10'!K91+'11'!K91+'12'!K91</f>
        <v>0</v>
      </c>
      <c r="L97" s="107">
        <f>'1'!L91+'2'!L91+'3'!L91+'4'!L91+'5'!L91+'6'!L91+'7'!L91+'8'!L91+'9'!L91+'10'!L91+'11'!L91+'12'!L91</f>
        <v>0</v>
      </c>
      <c r="M97" s="107">
        <f>'1'!M91+'2'!M91+'3'!M91+'4'!M91+'5'!M91+'6'!M91+'7'!M91+'8'!M91+'9'!M91+'10'!M91+'11'!M91+'12'!M91</f>
        <v>0</v>
      </c>
      <c r="N97" s="107">
        <f>'1'!N91+'2'!N91+'3'!N91+'4'!N91+'5'!N91+'6'!N91+'7'!N91+'8'!N91+'9'!N91+'10'!N91+'11'!N91+'12'!N91</f>
        <v>0</v>
      </c>
      <c r="O97" s="106">
        <v>283</v>
      </c>
      <c r="P97" s="107">
        <f>'1'!P91+'2'!P91+'3'!P91+'4'!P91+'5'!P91+'6'!P91+'7'!P91+'8'!P91+'9'!P91+'10'!P91+'11'!P91+'12'!P91</f>
        <v>0</v>
      </c>
      <c r="Q97" s="107">
        <f>'1'!Q91+'2'!Q91+'3'!Q91+'4'!Q91+'5'!Q91+'6'!Q91+'7'!Q91+'8'!Q91+'9'!Q91+'10'!Q91+'11'!Q91+'12'!Q91</f>
        <v>0</v>
      </c>
      <c r="R97" s="107">
        <f>'1'!R91+'2'!R91+'3'!R91+'4'!R91+'5'!R91+'6'!R91+'7'!R91+'8'!R91+'9'!R91+'10'!R91+'11'!R91+'12'!R91</f>
        <v>0</v>
      </c>
      <c r="S97" s="107">
        <f>'1'!S91+'2'!S91+'3'!S91+'4'!S91+'5'!S91+'6'!S91+'7'!S91+'8'!S91+'9'!S91+'10'!S91+'11'!S91+'12'!S91</f>
        <v>0</v>
      </c>
      <c r="T97" s="108">
        <v>570</v>
      </c>
      <c r="U97" s="107">
        <f>'1'!U91+'2'!U91+'3'!U91+'4'!U91+'5'!U91+'6'!U91+'7'!U91+'8'!U91+'9'!U91+'10'!U91+'11'!U91+'12'!U91</f>
        <v>0</v>
      </c>
      <c r="V97" s="107">
        <f>'1'!V91+'2'!V91+'3'!V91+'4'!V91+'5'!V91+'6'!V91+'7'!V91+'8'!V91+'9'!V91+'10'!V91+'11'!V91+'12'!V91</f>
        <v>0</v>
      </c>
      <c r="W97" s="107">
        <f>'1'!W91+'2'!W91+'3'!W91+'4'!W91+'5'!W91+'6'!W91+'7'!W91+'8'!W91+'9'!W91+'10'!W91+'11'!W91+'12'!W91</f>
        <v>0</v>
      </c>
      <c r="X97" s="107">
        <f>'1'!X91+'2'!X91+'3'!X91+'4'!X91+'5'!X91+'6'!X91+'7'!X91+'8'!X91+'9'!X91+'10'!X91+'11'!X91+'12'!X91</f>
        <v>0</v>
      </c>
      <c r="Y97" s="107">
        <f>'1'!Y91+'2'!Y91+'3'!Y91+'4'!Y91+'5'!Y91+'6'!Y91+'7'!Y91+'8'!Y91+'9'!Y91+'10'!Y91+'11'!Y91+'12'!Y91</f>
        <v>0</v>
      </c>
      <c r="Z97" s="107">
        <f>'1'!Z91+'2'!Z91+'3'!Z91+'4'!Z91+'5'!Z91+'6'!Z91+'7'!Z91+'8'!Z91+'9'!Z91+'10'!Z91+'11'!Z91+'12'!Z91</f>
        <v>0</v>
      </c>
      <c r="AA97" s="107">
        <f>'1'!AA91+'2'!AA91+'3'!AA91+'4'!AA91+'5'!AA91+'6'!AA91+'7'!AA91+'8'!AA91+'9'!AA91+'10'!AA91+'11'!AA91+'12'!AA91</f>
        <v>0</v>
      </c>
      <c r="AB97" s="107">
        <f>'1'!AB91+'2'!AB91+'3'!AB91+'4'!AB91+'5'!AB91+'6'!AB91+'7'!AB91+'8'!AB91+'9'!AB91+'10'!AB91+'11'!AB91+'12'!AB91</f>
        <v>0</v>
      </c>
      <c r="AC97" s="107">
        <f>'1'!AC91+'2'!AC91+'3'!AC91+'4'!AC91+'5'!AC91+'6'!AC91+'7'!AC91+'8'!AC91+'9'!AC91+'10'!AC91+'11'!AC91+'12'!AC91</f>
        <v>0</v>
      </c>
      <c r="AD97" s="107">
        <f>'1'!AD91+'2'!AD91+'3'!AD91+'4'!AD91+'5'!AD91+'6'!AD91+'7'!AD91+'8'!AD91+'9'!AD91+'10'!AD91+'11'!AD91+'12'!AD91</f>
        <v>0</v>
      </c>
      <c r="AE97" s="107">
        <f>'1'!AE91+'2'!AE91+'3'!AE91+'4'!AE91+'5'!AE91+'6'!AE91+'7'!AE91+'8'!AE91+'9'!AE91+'10'!AE91+'11'!AE91+'12'!AE91</f>
        <v>0</v>
      </c>
      <c r="AF97" s="107">
        <f>'1'!AF91+'2'!AF91+'3'!AF91+'4'!AF91+'5'!AF91+'6'!AF91+'7'!AF91+'8'!AF91+'9'!AF91+'10'!AF91+'11'!AF91+'12'!AF91</f>
        <v>0</v>
      </c>
      <c r="AG97" s="107">
        <f>'1'!AG91+'2'!AG91+'3'!AG91+'4'!AG91+'5'!AG91+'6'!AG91+'7'!AG91+'8'!AG91+'9'!AG91+'10'!AG91+'11'!AG91+'12'!AG91</f>
        <v>0</v>
      </c>
      <c r="AH97" s="107">
        <f>'1'!AH91+'2'!AH91+'3'!AH91+'4'!AH91+'5'!AH91+'6'!AH91+'7'!AH91+'8'!AH91+'9'!AH91+'10'!AH91+'11'!AH91+'12'!AH91</f>
        <v>0</v>
      </c>
      <c r="AI97" s="107">
        <f>'1'!AI91+'2'!AI91+'3'!AI91+'4'!AI91+'5'!AI91+'6'!AI91+'7'!AI91+'8'!AI91+'9'!AI91+'10'!AI91+'11'!AI91+'12'!AI91</f>
        <v>0</v>
      </c>
      <c r="AJ97" s="107">
        <f>'1'!AJ91+'2'!AJ91+'3'!AJ91+'4'!AJ91+'5'!AJ91+'6'!AJ91+'7'!AJ91+'8'!AJ91+'9'!AJ91+'10'!AJ91+'11'!AJ91+'12'!AJ91</f>
        <v>0</v>
      </c>
      <c r="AK97" s="107">
        <f>'1'!AK91+'2'!AK91+'3'!AK91+'4'!AK91+'5'!AK91+'6'!AK91+'7'!AK91+'8'!AK91+'9'!AK91+'10'!AK91+'11'!AK91+'12'!AK91</f>
        <v>0</v>
      </c>
      <c r="AL97" s="107">
        <f>'1'!AL91+'2'!AL91+'3'!AL91+'4'!AL91+'5'!AL91+'6'!AL91+'7'!AL91+'8'!AL91+'9'!AL91+'10'!AL91+'11'!AL91+'12'!AL91</f>
        <v>0</v>
      </c>
      <c r="AM97" s="107">
        <f>'1'!AM91+'2'!AM91+'3'!AM91+'4'!AM91+'5'!AM91+'6'!AM91+'7'!AM91+'8'!AM91+'9'!AM91+'10'!AM91+'11'!AM91+'12'!AM91</f>
        <v>0</v>
      </c>
      <c r="AN97" s="107">
        <f>'1'!AN91+'2'!AN91+'3'!AN91+'4'!AN91+'5'!AN91+'6'!AN91+'7'!AN91+'8'!AN91+'9'!AN91+'10'!AN91+'11'!AN91+'12'!AN91</f>
        <v>0</v>
      </c>
      <c r="AO97" s="107">
        <f>'1'!AO91+'2'!AO91+'3'!AO91+'4'!AO91+'5'!AO91+'6'!AO91+'7'!AO91+'8'!AO91+'9'!AO91+'10'!AO91+'11'!AO91+'12'!AO91</f>
        <v>0</v>
      </c>
      <c r="AP97" s="75">
        <f>AP99-AP19-AP80-AP82-AP84-AP86-AP88-AP91-AP93</f>
        <v>8333</v>
      </c>
      <c r="AQ97" s="107">
        <f>'1'!AQ91+'2'!AQ91+'3'!AQ91+'4'!AQ91+'5'!AQ91+'6'!AQ91+'7'!AQ91+'8'!AQ91+'9'!AQ91+'10'!AQ91+'11'!AQ91+'12'!AQ91</f>
        <v>0</v>
      </c>
      <c r="AR97" s="76">
        <v>452</v>
      </c>
      <c r="AS97" s="73">
        <v>881</v>
      </c>
      <c r="AT97" s="77">
        <f>'1'!AT91+'2'!AT91+'3'!AT91+'4'!AT91+'5'!AT91+'6'!AT91+'7'!AT91+'8'!AT91+'9'!AT91+'10'!AT91+'11'!AT91+'12'!AT91</f>
        <v>0</v>
      </c>
      <c r="AU97" s="74">
        <f>'1'!AU91+'2'!AU91+'3'!AU91+'4'!AU91+'5'!AU91+'6'!AU91+'7'!AU91+'8'!AU91+'9'!AU91+'10'!AU91+'11'!AU91+'12'!AU91</f>
        <v>0</v>
      </c>
      <c r="AV97" s="74">
        <f>'1'!AV91+'2'!AV91+'3'!AV91+'4'!AV91+'5'!AV91+'6'!AV91+'7'!AV91+'8'!AV91+'9'!AV91+'10'!AV91+'11'!AV91+'12'!AV91</f>
        <v>0</v>
      </c>
      <c r="AW97" s="74">
        <f>'1'!AW91+'2'!AW91+'3'!AW91+'4'!AW91+'5'!AW91+'6'!AW91+'7'!AW91+'8'!AW91+'9'!AW91+'10'!AW91+'11'!AW91+'12'!AW91</f>
        <v>0</v>
      </c>
      <c r="AX97" s="78">
        <v>16</v>
      </c>
      <c r="AY97" s="78"/>
      <c r="AZ97" s="78"/>
      <c r="BA97" s="74">
        <f>'1'!BA91+'2'!BA91+'3'!BA91+'4'!BA91+'5'!BA91+'6'!BA91+'7'!BA91+'8'!BA91+'9'!BA91+'10'!BA91+'11'!BA91+'12'!BA91</f>
        <v>0</v>
      </c>
      <c r="BB97" s="74">
        <f>'1'!BB91+'2'!BB91+'3'!BB91+'4'!BB91+'5'!BB91+'6'!BB91+'7'!BB91+'8'!BB91+'9'!BB91+'10'!BB91+'11'!BB91+'12'!BB91</f>
        <v>0</v>
      </c>
      <c r="BC97" s="74">
        <f>'1'!BC91+'2'!BC91+'3'!BC91+'4'!BC91+'5'!BC91+'6'!BC91+'7'!BC91+'8'!BC91+'9'!BC91+'10'!BC91+'11'!BC91+'12'!BC91</f>
        <v>0</v>
      </c>
      <c r="BD97" s="74">
        <f>'1'!BD91+'2'!BD91+'3'!BD91+'4'!BD91+'5'!BD91+'6'!BD91+'7'!BD91+'8'!BD91+'9'!BD91+'10'!BD91+'11'!BD91+'12'!BD91</f>
        <v>0</v>
      </c>
      <c r="BE97" s="74">
        <f>'1'!BE91+'2'!BE91+'3'!BE91+'4'!BE91+'5'!BE91+'6'!BE91+'7'!BE91+'8'!BE91+'9'!BE91+'10'!BE91+'11'!BE91+'12'!BE91</f>
        <v>0</v>
      </c>
      <c r="BF97" s="74">
        <v>114</v>
      </c>
      <c r="BG97" s="74">
        <f>'1'!BG91+'2'!BG91+'3'!BG91+'4'!BG91+'5'!BG91+'6'!BG91+'7'!BG91+'8'!BG91+'9'!BG91+'10'!BG91+'11'!BG91+'12'!BG91</f>
        <v>0</v>
      </c>
      <c r="BH97" s="74">
        <f>'1'!BH91+'2'!BH91+'3'!BH91+'4'!BH91+'5'!BH91+'6'!BH91+'7'!BH91+'8'!BH91+'9'!BH91+'10'!BH91+'11'!BH91+'12'!BH91</f>
        <v>0</v>
      </c>
      <c r="BI97" s="74">
        <f>'1'!BI91+'2'!BI91+'3'!BI91+'4'!BI91+'5'!BI91+'6'!BI91+'7'!BI91+'8'!BI91+'9'!BI91+'10'!BI91+'11'!BI91+'12'!BI91</f>
        <v>0</v>
      </c>
      <c r="BJ97" s="74">
        <f>'1'!BJ91+'2'!BJ91+'3'!BJ91+'4'!BJ91+'5'!BJ91+'6'!BJ91+'7'!BJ91+'8'!BJ91+'9'!BJ91+'10'!BJ91+'11'!BJ91+'12'!BJ91</f>
        <v>0</v>
      </c>
      <c r="BK97" s="74">
        <f>'1'!BK91+'2'!BK91+'3'!BK91+'4'!BK91+'5'!BK91+'6'!BK91+'7'!BK91+'8'!BK91+'9'!BK91+'10'!BK91+'11'!BK91+'12'!BK91</f>
        <v>0</v>
      </c>
      <c r="BL97" s="74">
        <f>'1'!BL91+'2'!BL91+'3'!BL91+'4'!BL91+'5'!BL91+'6'!BL91+'7'!BL91+'8'!BL91+'9'!BL91+'10'!BL91+'11'!BL91+'12'!BL91</f>
        <v>0</v>
      </c>
      <c r="BM97" s="74">
        <f>'1'!BM91+'2'!BM91+'3'!BM91+'4'!BM91+'5'!BM91+'6'!BM91+'7'!BM91+'8'!BM91+'9'!BM91+'10'!BM91+'11'!BM91+'12'!BM91</f>
        <v>0</v>
      </c>
      <c r="BN97" s="74">
        <f>'1'!BN91+'2'!BN91+'3'!BN91+'4'!BN91+'5'!BN91+'6'!BN91+'7'!BN91+'8'!BN91+'9'!BN91+'10'!BN91+'11'!BN91+'12'!BN91</f>
        <v>0</v>
      </c>
      <c r="BO97" s="74">
        <f>'1'!BO91+'2'!BO91+'3'!BO91+'4'!BO91+'5'!BO91+'6'!BO91+'7'!BO91+'8'!BO91+'9'!BO91+'10'!BO91+'11'!BO91+'12'!BO91</f>
        <v>0</v>
      </c>
      <c r="BP97" s="74">
        <f>'1'!BP91+'2'!BP91+'3'!BP91+'4'!BP91+'5'!BP91+'6'!BP91+'7'!BP91+'8'!BP91+'9'!BP91+'10'!BP91+'11'!BP91+'12'!BP91</f>
        <v>0</v>
      </c>
      <c r="BQ97" s="74">
        <f>'1'!BQ91+'2'!BQ91+'3'!BQ91+'4'!BQ91+'5'!BQ91+'6'!BQ91+'7'!BQ91+'8'!BQ91+'9'!BQ91+'10'!BQ91+'11'!BQ91+'12'!BQ91</f>
        <v>0</v>
      </c>
      <c r="BR97" s="74">
        <f>'1'!BR91+'2'!BR91+'3'!BR91+'4'!BR91+'5'!BR91+'6'!BR91+'7'!BR91+'8'!BR91+'9'!BR91+'10'!BR91+'11'!BR91+'12'!BR91</f>
        <v>0</v>
      </c>
      <c r="BS97" s="74">
        <f>'1'!BS91+'2'!BS91+'3'!BS91+'4'!BS91+'5'!BS91+'6'!BS91+'7'!BS91+'8'!BS91+'9'!BS91+'10'!BS91+'11'!BS91+'12'!BS91</f>
        <v>0</v>
      </c>
      <c r="BT97" s="74">
        <f>'1'!BT91+'2'!BT91+'3'!BT91+'4'!BT91+'5'!BT91+'6'!BT91+'7'!BT91+'8'!BT91+'9'!BT91+'10'!BT91+'11'!BT91+'12'!BT91</f>
        <v>0</v>
      </c>
      <c r="BU97" s="74">
        <f>'1'!BU91+'2'!BU91+'3'!BU91+'4'!BU91+'5'!BU91+'6'!BU91+'7'!BU91+'8'!BU91+'9'!BU91+'10'!BU91+'11'!BU91+'12'!BU91</f>
        <v>0</v>
      </c>
      <c r="BV97" s="74">
        <f>'1'!BV91+'2'!BV91+'3'!BV91+'4'!BV91+'5'!BV91+'6'!BV91+'7'!BV91+'8'!BV91+'9'!BV91+'10'!BV91+'11'!BV91+'12'!BV91</f>
        <v>0</v>
      </c>
      <c r="BW97" s="74">
        <f>'1'!BW91+'2'!BW91+'3'!BW91+'4'!BW91+'5'!BW91+'6'!BW91+'7'!BW91+'8'!BW91+'9'!BW91+'10'!BW91+'11'!BW91+'12'!BW91</f>
        <v>0</v>
      </c>
      <c r="BX97" s="75">
        <f t="shared" ref="BX97" si="35">AS97-BZ97</f>
        <v>881</v>
      </c>
      <c r="BY97" s="74">
        <f>'1'!BY91+'2'!BY91+'3'!BY91+'4'!BY91+'5'!BY91+'6'!BY91+'7'!BY91+'8'!BY91+'9'!BY91+'10'!BY91+'11'!BY91+'12'!BY91</f>
        <v>0</v>
      </c>
      <c r="BZ97" s="76"/>
      <c r="CA97" s="79">
        <v>108100</v>
      </c>
      <c r="CB97" s="80">
        <f>'1'!CB91+'2'!CB91+'3'!CB91+'4'!CB91+'5'!CB91+'6'!CB91+'7'!CB91+'8'!CB91+'9'!CB91+'10'!CB91+'11'!CB91+'12'!CB91</f>
        <v>0</v>
      </c>
      <c r="CC97" s="80"/>
      <c r="CD97" s="80"/>
      <c r="CE97" s="80">
        <v>621</v>
      </c>
      <c r="CF97" s="80">
        <v>486</v>
      </c>
      <c r="CG97" s="80">
        <v>1480</v>
      </c>
      <c r="CH97" s="80">
        <v>620</v>
      </c>
      <c r="CI97" s="80">
        <v>78</v>
      </c>
      <c r="CJ97" s="80">
        <v>600</v>
      </c>
      <c r="CK97" s="80"/>
      <c r="CL97" s="81">
        <f>'1'!CL91+'2'!CL91+'3'!CL91+'4'!CL91+'5'!CL91+'6'!CL91+'7'!CL91+'8'!CL91+'9'!CL91+'10'!CL91+'11'!CL91+'12'!CL91</f>
        <v>0</v>
      </c>
      <c r="CM97" s="82">
        <v>7110</v>
      </c>
      <c r="CN97" s="62"/>
      <c r="CO97" s="63">
        <f>SUM(CP97:CQ97)</f>
        <v>0</v>
      </c>
      <c r="CP97" s="109">
        <f>'1'!CP91+'2'!CP91+'3'!CP91+'4'!CP91+'5'!CP91+'6'!CP91+'7'!CP91+'8'!CP91+'9'!CP91+'10'!CP91+'11'!CP91+'12'!CP91</f>
        <v>0</v>
      </c>
      <c r="CQ97" s="110">
        <f>'1'!CQ91+'2'!CQ91+'3'!CQ91+'4'!CQ91+'5'!CQ91+'6'!CQ91+'7'!CQ91+'8'!CQ91+'9'!CQ91+'10'!CQ91+'11'!CQ91+'12'!CQ91</f>
        <v>0</v>
      </c>
      <c r="CR97" s="65">
        <f>'1'!CR91+'2'!CR91+'3'!CR91+'4'!CR91+'5'!CR91+'6'!CR91+'7'!CR91+'8'!CR91+'9'!CR91+'10'!CR91+'11'!CR91+'12'!CR91</f>
        <v>0</v>
      </c>
      <c r="CS97" s="65">
        <f>SUM(CT97:CT97)</f>
        <v>0</v>
      </c>
      <c r="CT97" s="111">
        <f>'1'!CT91+'2'!CT91+'3'!CT91+'4'!CT91+'5'!CT91+'6'!CT91+'7'!CT91+'8'!CT91+'9'!CT91+'10'!CT91+'11'!CT91+'12'!CT91</f>
        <v>0</v>
      </c>
      <c r="CU97" s="67">
        <f>'1'!CU91+'2'!CU91+'3'!CU91+'4'!CU91+'5'!CU91+'6'!CU91+'7'!CU91+'8'!CU91+'9'!CU91+'10'!CU91+'11'!CU91+'12'!CU91</f>
        <v>0</v>
      </c>
      <c r="CV97" s="68">
        <f>'1'!CV91+'2'!CV91+'3'!CV91+'4'!CV91+'5'!CV91+'6'!CV91+'7'!CV91+'8'!CV91+'9'!CV91+'10'!CV91+'11'!CV91+'12'!CV91</f>
        <v>0</v>
      </c>
      <c r="CW97" s="112">
        <f>'1'!CW91+'2'!CW91+'3'!CW91+'4'!CW91+'5'!CW91+'6'!CW91+'7'!CW91+'8'!CW91+'9'!CW91+'10'!CW91+'11'!CW91+'12'!CW91</f>
        <v>0</v>
      </c>
      <c r="CX97" s="113">
        <f>'1'!CX91+'2'!CX91+'3'!CX91+'4'!CX91+'5'!CX91+'6'!CX91+'7'!CX91+'8'!CX91+'9'!CX91+'10'!CX91+'11'!CX91+'12'!CX91</f>
        <v>0</v>
      </c>
      <c r="CY97" s="67">
        <f>'1'!CY91+'2'!CY91+'3'!CY91+'4'!CY91+'5'!CY91+'6'!CY91+'7'!CY91+'8'!CY91+'9'!CY91+'10'!CY91+'11'!CY91+'12'!CY91</f>
        <v>0</v>
      </c>
      <c r="DA97" s="7"/>
    </row>
    <row r="98" spans="1:105" s="49" customFormat="1" ht="12.75" thickBot="1" x14ac:dyDescent="0.25">
      <c r="A98" s="114"/>
      <c r="B98" s="115"/>
      <c r="C98" s="115" t="s">
        <v>96</v>
      </c>
      <c r="D98" s="116">
        <f t="shared" ref="D98:BO98" si="36">D19+D80+D82+D84+D86+D88+D91+D93+D96</f>
        <v>234589</v>
      </c>
      <c r="E98" s="117">
        <f t="shared" si="36"/>
        <v>972</v>
      </c>
      <c r="F98" s="117">
        <f t="shared" si="36"/>
        <v>1303</v>
      </c>
      <c r="G98" s="117">
        <f t="shared" si="36"/>
        <v>197</v>
      </c>
      <c r="H98" s="117">
        <f t="shared" si="36"/>
        <v>18156</v>
      </c>
      <c r="I98" s="117">
        <f t="shared" si="36"/>
        <v>1447</v>
      </c>
      <c r="J98" s="117">
        <f t="shared" si="36"/>
        <v>10924</v>
      </c>
      <c r="K98" s="117">
        <f t="shared" si="36"/>
        <v>15705</v>
      </c>
      <c r="L98" s="117">
        <f t="shared" si="36"/>
        <v>6634</v>
      </c>
      <c r="M98" s="117">
        <f t="shared" si="36"/>
        <v>7714</v>
      </c>
      <c r="N98" s="117">
        <f t="shared" si="36"/>
        <v>1985</v>
      </c>
      <c r="O98" s="117">
        <f t="shared" si="36"/>
        <v>6638</v>
      </c>
      <c r="P98" s="117">
        <f t="shared" si="36"/>
        <v>12948</v>
      </c>
      <c r="Q98" s="117">
        <f t="shared" si="36"/>
        <v>5418</v>
      </c>
      <c r="R98" s="117">
        <f t="shared" si="36"/>
        <v>1892</v>
      </c>
      <c r="S98" s="117">
        <f t="shared" si="36"/>
        <v>887</v>
      </c>
      <c r="T98" s="117">
        <f>T19+T80+T82+T84+T86+T88+T91+T93+T96</f>
        <v>13289</v>
      </c>
      <c r="U98" s="117">
        <f t="shared" si="36"/>
        <v>2152</v>
      </c>
      <c r="V98" s="117">
        <f t="shared" si="36"/>
        <v>4441</v>
      </c>
      <c r="W98" s="117">
        <f t="shared" si="36"/>
        <v>5847</v>
      </c>
      <c r="X98" s="117">
        <f t="shared" si="36"/>
        <v>7550</v>
      </c>
      <c r="Y98" s="117">
        <f t="shared" si="36"/>
        <v>1298</v>
      </c>
      <c r="Z98" s="117">
        <f t="shared" si="36"/>
        <v>9919</v>
      </c>
      <c r="AA98" s="117">
        <f t="shared" si="36"/>
        <v>1078</v>
      </c>
      <c r="AB98" s="117">
        <f t="shared" si="36"/>
        <v>3071</v>
      </c>
      <c r="AC98" s="117">
        <f t="shared" si="36"/>
        <v>2022</v>
      </c>
      <c r="AD98" s="117">
        <f t="shared" si="36"/>
        <v>1536</v>
      </c>
      <c r="AE98" s="117">
        <f t="shared" si="36"/>
        <v>32013</v>
      </c>
      <c r="AF98" s="117">
        <f t="shared" si="36"/>
        <v>40</v>
      </c>
      <c r="AG98" s="117">
        <f t="shared" si="36"/>
        <v>60</v>
      </c>
      <c r="AH98" s="117">
        <f t="shared" si="36"/>
        <v>9337</v>
      </c>
      <c r="AI98" s="117">
        <f t="shared" si="36"/>
        <v>5612</v>
      </c>
      <c r="AJ98" s="117">
        <f t="shared" si="36"/>
        <v>29917</v>
      </c>
      <c r="AK98" s="117">
        <f t="shared" si="36"/>
        <v>930</v>
      </c>
      <c r="AL98" s="117">
        <f t="shared" si="36"/>
        <v>2390</v>
      </c>
      <c r="AM98" s="117">
        <f t="shared" si="36"/>
        <v>1187</v>
      </c>
      <c r="AN98" s="117">
        <f t="shared" si="36"/>
        <v>148</v>
      </c>
      <c r="AO98" s="117">
        <f t="shared" si="36"/>
        <v>2439</v>
      </c>
      <c r="AP98" s="117">
        <f t="shared" si="36"/>
        <v>227243</v>
      </c>
      <c r="AQ98" s="117">
        <f t="shared" si="36"/>
        <v>33844</v>
      </c>
      <c r="AR98" s="118">
        <f t="shared" si="36"/>
        <v>7346</v>
      </c>
      <c r="AS98" s="116">
        <f t="shared" si="36"/>
        <v>83582</v>
      </c>
      <c r="AT98" s="117">
        <f t="shared" si="36"/>
        <v>588</v>
      </c>
      <c r="AU98" s="117">
        <f t="shared" si="36"/>
        <v>207</v>
      </c>
      <c r="AV98" s="117">
        <f t="shared" si="36"/>
        <v>180</v>
      </c>
      <c r="AW98" s="117">
        <f t="shared" si="36"/>
        <v>5358</v>
      </c>
      <c r="AX98" s="117">
        <f t="shared" si="36"/>
        <v>650</v>
      </c>
      <c r="AY98" s="117">
        <f t="shared" si="36"/>
        <v>66</v>
      </c>
      <c r="AZ98" s="117">
        <f t="shared" si="36"/>
        <v>300</v>
      </c>
      <c r="BA98" s="117">
        <f t="shared" si="36"/>
        <v>1110</v>
      </c>
      <c r="BB98" s="117">
        <f t="shared" si="36"/>
        <v>278</v>
      </c>
      <c r="BC98" s="117">
        <f t="shared" si="36"/>
        <v>2638</v>
      </c>
      <c r="BD98" s="117">
        <f t="shared" si="36"/>
        <v>10229</v>
      </c>
      <c r="BE98" s="117">
        <f t="shared" si="36"/>
        <v>2438</v>
      </c>
      <c r="BF98" s="117">
        <f t="shared" si="36"/>
        <v>9214</v>
      </c>
      <c r="BG98" s="117">
        <f t="shared" si="36"/>
        <v>1504</v>
      </c>
      <c r="BH98" s="117">
        <f t="shared" si="36"/>
        <v>585</v>
      </c>
      <c r="BI98" s="117">
        <f t="shared" si="36"/>
        <v>4344</v>
      </c>
      <c r="BJ98" s="117">
        <f t="shared" si="36"/>
        <v>2510</v>
      </c>
      <c r="BK98" s="117">
        <f t="shared" si="36"/>
        <v>4958</v>
      </c>
      <c r="BL98" s="117">
        <f t="shared" si="36"/>
        <v>264</v>
      </c>
      <c r="BM98" s="117">
        <f t="shared" si="36"/>
        <v>104</v>
      </c>
      <c r="BN98" s="117">
        <f t="shared" si="36"/>
        <v>353</v>
      </c>
      <c r="BO98" s="117">
        <f t="shared" si="36"/>
        <v>22</v>
      </c>
      <c r="BP98" s="117">
        <f t="shared" ref="BP98:CJ98" si="37">BP19+BP80+BP82+BP84+BP86+BP88+BP91+BP93+BP96</f>
        <v>25917</v>
      </c>
      <c r="BQ98" s="117">
        <f t="shared" si="37"/>
        <v>2227</v>
      </c>
      <c r="BR98" s="117">
        <f t="shared" si="37"/>
        <v>466</v>
      </c>
      <c r="BS98" s="117">
        <f t="shared" si="37"/>
        <v>6125</v>
      </c>
      <c r="BT98" s="117">
        <f t="shared" si="37"/>
        <v>86</v>
      </c>
      <c r="BU98" s="117">
        <f t="shared" si="37"/>
        <v>287</v>
      </c>
      <c r="BV98" s="117">
        <f t="shared" si="37"/>
        <v>823</v>
      </c>
      <c r="BW98" s="117">
        <f t="shared" si="37"/>
        <v>29000</v>
      </c>
      <c r="BX98" s="117">
        <f t="shared" si="37"/>
        <v>83392</v>
      </c>
      <c r="BY98" s="117">
        <f t="shared" si="37"/>
        <v>2691</v>
      </c>
      <c r="BZ98" s="118">
        <f t="shared" si="37"/>
        <v>190</v>
      </c>
      <c r="CA98" s="116">
        <f t="shared" si="37"/>
        <v>10022377</v>
      </c>
      <c r="CB98" s="117">
        <f t="shared" si="37"/>
        <v>44030</v>
      </c>
      <c r="CC98" s="117">
        <f t="shared" si="37"/>
        <v>3988</v>
      </c>
      <c r="CD98" s="117">
        <f t="shared" si="37"/>
        <v>3585</v>
      </c>
      <c r="CE98" s="117">
        <f t="shared" si="37"/>
        <v>36507</v>
      </c>
      <c r="CF98" s="117">
        <f t="shared" si="37"/>
        <v>15798</v>
      </c>
      <c r="CG98" s="117">
        <f t="shared" si="37"/>
        <v>149348</v>
      </c>
      <c r="CH98" s="117">
        <f t="shared" si="37"/>
        <v>63324</v>
      </c>
      <c r="CI98" s="117">
        <f t="shared" si="37"/>
        <v>929</v>
      </c>
      <c r="CJ98" s="117">
        <f t="shared" si="37"/>
        <v>66510</v>
      </c>
      <c r="CK98" s="117">
        <f>CK19+CK80+CK82+CK84+CK86+CK88+CK91+CK93+CK96</f>
        <v>35300</v>
      </c>
      <c r="CL98" s="118">
        <f t="shared" ref="CL98:CY98" si="38">CL19+CL80+CL82+CL84+CL86+CL88+CL91+CL93+CL96</f>
        <v>4607837</v>
      </c>
      <c r="CM98" s="116">
        <f t="shared" si="38"/>
        <v>384986</v>
      </c>
      <c r="CN98" s="119">
        <f t="shared" si="38"/>
        <v>495</v>
      </c>
      <c r="CO98" s="120">
        <f t="shared" si="38"/>
        <v>1202</v>
      </c>
      <c r="CP98" s="117">
        <f t="shared" si="38"/>
        <v>249</v>
      </c>
      <c r="CQ98" s="117">
        <f t="shared" si="38"/>
        <v>953</v>
      </c>
      <c r="CR98" s="117">
        <f t="shared" si="38"/>
        <v>1025</v>
      </c>
      <c r="CS98" s="117">
        <f t="shared" si="38"/>
        <v>28</v>
      </c>
      <c r="CT98" s="117">
        <f t="shared" si="38"/>
        <v>28</v>
      </c>
      <c r="CU98" s="117">
        <f t="shared" si="38"/>
        <v>279596</v>
      </c>
      <c r="CV98" s="121">
        <f t="shared" si="38"/>
        <v>12659</v>
      </c>
      <c r="CW98" s="122">
        <f t="shared" si="38"/>
        <v>7310</v>
      </c>
      <c r="CX98" s="123">
        <f t="shared" si="38"/>
        <v>5349</v>
      </c>
      <c r="CY98" s="123">
        <f t="shared" si="38"/>
        <v>4205</v>
      </c>
      <c r="DA98" s="7"/>
    </row>
    <row r="99" spans="1:105" x14ac:dyDescent="0.2">
      <c r="D99" s="2">
        <v>234589</v>
      </c>
      <c r="O99" s="2">
        <v>6638</v>
      </c>
      <c r="T99" s="2">
        <v>13289</v>
      </c>
      <c r="AP99" s="3">
        <v>227243</v>
      </c>
      <c r="AR99" s="3">
        <v>7346</v>
      </c>
      <c r="AS99" s="2">
        <v>83582</v>
      </c>
      <c r="AX99" s="2">
        <v>1016</v>
      </c>
      <c r="BF99" s="2">
        <v>9214</v>
      </c>
      <c r="BX99" s="2">
        <v>83392</v>
      </c>
      <c r="CE99" s="6">
        <v>36507</v>
      </c>
      <c r="CF99" s="6">
        <v>15798</v>
      </c>
      <c r="CG99" s="6">
        <v>149348</v>
      </c>
      <c r="CH99" s="6">
        <v>63324</v>
      </c>
      <c r="CI99" s="6">
        <v>929</v>
      </c>
      <c r="CJ99" s="6">
        <v>66510</v>
      </c>
      <c r="CM99" s="2">
        <v>384986</v>
      </c>
      <c r="CO99" s="2">
        <v>1202</v>
      </c>
      <c r="CS99" s="2">
        <v>28</v>
      </c>
      <c r="CV99" s="2">
        <f>CW99+CX99</f>
        <v>12659</v>
      </c>
      <c r="CW99" s="2">
        <v>7310</v>
      </c>
      <c r="CX99" s="2">
        <v>5349</v>
      </c>
      <c r="CY99" s="2">
        <v>4955</v>
      </c>
      <c r="DA99" s="7"/>
    </row>
    <row r="100" spans="1:105" x14ac:dyDescent="0.2">
      <c r="D100" s="124">
        <f>D99-D98</f>
        <v>0</v>
      </c>
      <c r="O100" s="2">
        <f>O99-O98</f>
        <v>0</v>
      </c>
      <c r="T100" s="2">
        <f>T99-T98</f>
        <v>0</v>
      </c>
      <c r="AP100" s="3">
        <f>AP99-AP98</f>
        <v>0</v>
      </c>
      <c r="AR100" s="3">
        <f>AR99-AR98</f>
        <v>0</v>
      </c>
      <c r="AS100" s="2">
        <f>AS99-AS98</f>
        <v>0</v>
      </c>
      <c r="AX100" s="2">
        <f>AX99-AX98-AY98-AZ98</f>
        <v>0</v>
      </c>
      <c r="BF100" s="2">
        <f>BF99-BF98</f>
        <v>0</v>
      </c>
      <c r="BX100" s="2">
        <f>BX99-BX98</f>
        <v>0</v>
      </c>
      <c r="CE100" s="6">
        <f>CE99-CE98</f>
        <v>0</v>
      </c>
      <c r="CF100" s="6">
        <f t="shared" ref="CF100:CJ100" si="39">CF99-CF98</f>
        <v>0</v>
      </c>
      <c r="CG100" s="6">
        <f t="shared" si="39"/>
        <v>0</v>
      </c>
      <c r="CH100" s="6">
        <f t="shared" si="39"/>
        <v>0</v>
      </c>
      <c r="CI100" s="6">
        <f t="shared" si="39"/>
        <v>0</v>
      </c>
      <c r="CJ100" s="6">
        <f t="shared" si="39"/>
        <v>0</v>
      </c>
      <c r="CO100" s="2">
        <f>CO99-CO98</f>
        <v>0</v>
      </c>
      <c r="CS100" s="2">
        <f>CS99-CS98</f>
        <v>0</v>
      </c>
      <c r="CV100" s="2">
        <f>CV99-CV98</f>
        <v>0</v>
      </c>
      <c r="CW100" s="2">
        <f>CW99-CW98</f>
        <v>0</v>
      </c>
      <c r="CX100" s="2">
        <f>CX99-CX98</f>
        <v>0</v>
      </c>
      <c r="CY100" s="2">
        <f>CY99-CY98</f>
        <v>750</v>
      </c>
    </row>
  </sheetData>
  <mergeCells count="31">
    <mergeCell ref="CO15:CY15"/>
    <mergeCell ref="D16:D18"/>
    <mergeCell ref="E16:AR16"/>
    <mergeCell ref="AS16:AS18"/>
    <mergeCell ref="AT16:BZ16"/>
    <mergeCell ref="E13:AH13"/>
    <mergeCell ref="A15:A18"/>
    <mergeCell ref="C15:C18"/>
    <mergeCell ref="D15:AR15"/>
    <mergeCell ref="AS15:CM15"/>
    <mergeCell ref="CY16:CY18"/>
    <mergeCell ref="E17:AN17"/>
    <mergeCell ref="AO17:AO18"/>
    <mergeCell ref="AP17:AP18"/>
    <mergeCell ref="AR17:AR18"/>
    <mergeCell ref="AT17:BV17"/>
    <mergeCell ref="BW17:BW18"/>
    <mergeCell ref="BX17:BX18"/>
    <mergeCell ref="CA16:CL16"/>
    <mergeCell ref="CM16:CN17"/>
    <mergeCell ref="CO16:CO18"/>
    <mergeCell ref="CP16:CQ17"/>
    <mergeCell ref="CR16:CR18"/>
    <mergeCell ref="CS16:CS18"/>
    <mergeCell ref="BZ17:BZ18"/>
    <mergeCell ref="CE17:CI17"/>
    <mergeCell ref="CU17:CU18"/>
    <mergeCell ref="CV17:CV18"/>
    <mergeCell ref="CW17:CX17"/>
    <mergeCell ref="CT16:CT17"/>
    <mergeCell ref="CU16:CX16"/>
  </mergeCells>
  <conditionalFormatting sqref="E13:E14 AR17:BV17 CA102:CA103 CY14 C13:C14 C101:BZ103 C15:D15 C16:E17 C18:D18 CZ86:XFD1048576 BZ18:CB18 AR13:CY13 CO15:CY15 AS16:CA16 CB101:CY103 C8:CY9 C104:CY1048576 BZ17:CE17 CS18 CS17:CW17 CL18 CO18:CQ18 CO17 CO16:CP16 AP17 BX17 CZ7:XFD78 CS19:CV77 A8:B78 CR16:CR77 A80:B83 C11:CY12 C10:AQ10 AS10:CY10 D78:AX78 C19:AX77 CL21:CQ77 CL78:CV78 AZ21:CC78 AY19:AY78 CS16:CU16 CW18:CY18 CY16:CY17 CY80:XFD85 CY86:CY98 CY19:CY78 CD21:CD79 C80:CD98 CO14:CT14 AR14:CM14 CJ17:CL17 AZ19:CD20 CK19:CQ20 CK80:CV98 CK21:CK79 C99:CY100">
    <cfRule type="cellIs" dxfId="6891" priority="493" operator="equal">
      <formula>0</formula>
    </cfRule>
  </conditionalFormatting>
  <conditionalFormatting sqref="AS81 AS87 AS89:AS90 AS92 AS94:AS95 AS97 AS19:AS78 D19:D78 CO19:CO78 CR19:CS78 CU19:CV78 CY19:CY78">
    <cfRule type="cellIs" dxfId="6890" priority="492" operator="equal">
      <formula>0</formula>
    </cfRule>
  </conditionalFormatting>
  <conditionalFormatting sqref="AP81:AR81 AP87:AR87 AP89:AR90 AP92:AR92 AP94:AR95 AP97:AR97 CS19:CV19 AP19:AR78 BX19:BZ78 AS19:BW19 CY19 CA19:CD19 CK19:CQ19">
    <cfRule type="cellIs" dxfId="6889" priority="491" operator="equal">
      <formula>0</formula>
    </cfRule>
  </conditionalFormatting>
  <conditionalFormatting sqref="CO82:CQ82 CO80:CQ80 CO86:CQ86 CO88:CQ88 CO91:CQ91 CO93:CQ93 CO96:CQ96 BA19:BW19 CS98:CV98 CS19:CT19 CS96:CT96 CS93:CT93 CS91:CT91 CS88:CT88 CS86:CT86 CS80:CT80 CS82:CT82 D19:AW19 D82:AW82 CY98 D98:CD98 CA19:CD19 CK19:CQ19 CK98:CQ98">
    <cfRule type="cellIs" dxfId="6888" priority="490" operator="equal">
      <formula>0</formula>
    </cfRule>
  </conditionalFormatting>
  <conditionalFormatting sqref="BA83:BW83 AR83 AT83:AW83 E83:AO83 CA83:CD83 CK83:CN83">
    <cfRule type="cellIs" dxfId="6887" priority="489" operator="equal">
      <formula>0</formula>
    </cfRule>
  </conditionalFormatting>
  <conditionalFormatting sqref="AR83">
    <cfRule type="cellIs" dxfId="6886" priority="488" operator="equal">
      <formula>0</formula>
    </cfRule>
  </conditionalFormatting>
  <conditionalFormatting sqref="BA98:BW98 CA98:CD98 CK98:CN98">
    <cfRule type="cellIs" dxfId="6885" priority="468" operator="equal">
      <formula>0</formula>
    </cfRule>
  </conditionalFormatting>
  <conditionalFormatting sqref="BA82:BW82 CA82:CD82 CK82:CN82">
    <cfRule type="cellIs" dxfId="6884" priority="487" operator="equal">
      <formula>0</formula>
    </cfRule>
  </conditionalFormatting>
  <conditionalFormatting sqref="AS82">
    <cfRule type="cellIs" dxfId="6883" priority="486" operator="equal">
      <formula>0</formula>
    </cfRule>
  </conditionalFormatting>
  <conditionalFormatting sqref="AP82:AR82">
    <cfRule type="cellIs" dxfId="6882" priority="485" operator="equal">
      <formula>0</formula>
    </cfRule>
  </conditionalFormatting>
  <conditionalFormatting sqref="BA82:BW82 CA82:CD82 CK82:CN82">
    <cfRule type="cellIs" dxfId="6881" priority="484" operator="equal">
      <formula>0</formula>
    </cfRule>
  </conditionalFormatting>
  <conditionalFormatting sqref="CA80:CD80 CK80:CN80">
    <cfRule type="cellIs" dxfId="6880" priority="483" operator="equal">
      <formula>0</formula>
    </cfRule>
  </conditionalFormatting>
  <conditionalFormatting sqref="CA80:CD80 CK80:CN80">
    <cfRule type="cellIs" dxfId="6879" priority="482" operator="equal">
      <formula>0</formula>
    </cfRule>
  </conditionalFormatting>
  <conditionalFormatting sqref="CA86:CD86 CK86:CN86">
    <cfRule type="cellIs" dxfId="6878" priority="481" operator="equal">
      <formula>0</formula>
    </cfRule>
  </conditionalFormatting>
  <conditionalFormatting sqref="CA86:CD86 CK86:CN86">
    <cfRule type="cellIs" dxfId="6877" priority="480" operator="equal">
      <formula>0</formula>
    </cfRule>
  </conditionalFormatting>
  <conditionalFormatting sqref="CA88:CD88 CK88:CN88">
    <cfRule type="cellIs" dxfId="6876" priority="479" operator="equal">
      <formula>0</formula>
    </cfRule>
  </conditionalFormatting>
  <conditionalFormatting sqref="CA88:CD88 CK88:CN88">
    <cfRule type="cellIs" dxfId="6875" priority="478" operator="equal">
      <formula>0</formula>
    </cfRule>
  </conditionalFormatting>
  <conditionalFormatting sqref="CA91:CD91 CK91:CN91">
    <cfRule type="cellIs" dxfId="6874" priority="477" operator="equal">
      <formula>0</formula>
    </cfRule>
  </conditionalFormatting>
  <conditionalFormatting sqref="CA91:CD91 CK91:CN91">
    <cfRule type="cellIs" dxfId="6873" priority="476" operator="equal">
      <formula>0</formula>
    </cfRule>
  </conditionalFormatting>
  <conditionalFormatting sqref="CA93:CD93 CK93:CN93">
    <cfRule type="cellIs" dxfId="6872" priority="475" operator="equal">
      <formula>0</formula>
    </cfRule>
  </conditionalFormatting>
  <conditionalFormatting sqref="CA93:CD93 CK93:CN93">
    <cfRule type="cellIs" dxfId="6871" priority="474" operator="equal">
      <formula>0</formula>
    </cfRule>
  </conditionalFormatting>
  <conditionalFormatting sqref="CA96:CD96 CK96:CN96">
    <cfRule type="cellIs" dxfId="6870" priority="473" operator="equal">
      <formula>0</formula>
    </cfRule>
  </conditionalFormatting>
  <conditionalFormatting sqref="CA96:CD96 CK96:CN96">
    <cfRule type="cellIs" dxfId="6869" priority="472" operator="equal">
      <formula>0</formula>
    </cfRule>
  </conditionalFormatting>
  <conditionalFormatting sqref="BA98:BW98 CA98:CD98 CK98:CN98">
    <cfRule type="cellIs" dxfId="6868" priority="471" operator="equal">
      <formula>0</formula>
    </cfRule>
  </conditionalFormatting>
  <conditionalFormatting sqref="AS98">
    <cfRule type="cellIs" dxfId="6867" priority="470" operator="equal">
      <formula>0</formula>
    </cfRule>
  </conditionalFormatting>
  <conditionalFormatting sqref="AP98:AR98">
    <cfRule type="cellIs" dxfId="6866" priority="469" operator="equal">
      <formula>0</formula>
    </cfRule>
  </conditionalFormatting>
  <conditionalFormatting sqref="BX81 BX87 BX89:BX90 BX92 BX97 BZ97 BZ94:BZ95 BZ92 BZ89:BZ90 BZ87 BZ81 BX94:BX95">
    <cfRule type="cellIs" dxfId="6865" priority="467" operator="equal">
      <formula>0</formula>
    </cfRule>
  </conditionalFormatting>
  <conditionalFormatting sqref="BX81 BX87 BX89:BX90 BX92 BX97 BZ97 BZ94:BZ95 BZ92 BZ89:BZ90 BZ87 BZ81 BX94:BX95">
    <cfRule type="cellIs" dxfId="6864" priority="466" operator="equal">
      <formula>0</formula>
    </cfRule>
  </conditionalFormatting>
  <conditionalFormatting sqref="BX19 BZ19">
    <cfRule type="cellIs" dxfId="6863" priority="465" operator="equal">
      <formula>0</formula>
    </cfRule>
  </conditionalFormatting>
  <conditionalFormatting sqref="BZ83">
    <cfRule type="cellIs" dxfId="6862" priority="464" operator="equal">
      <formula>0</formula>
    </cfRule>
  </conditionalFormatting>
  <conditionalFormatting sqref="BZ83">
    <cfRule type="cellIs" dxfId="6861" priority="463" operator="equal">
      <formula>0</formula>
    </cfRule>
  </conditionalFormatting>
  <conditionalFormatting sqref="BX98 BZ98">
    <cfRule type="cellIs" dxfId="6860" priority="457" operator="equal">
      <formula>0</formula>
    </cfRule>
  </conditionalFormatting>
  <conditionalFormatting sqref="BX82 BZ82">
    <cfRule type="cellIs" dxfId="6859" priority="462" operator="equal">
      <formula>0</formula>
    </cfRule>
  </conditionalFormatting>
  <conditionalFormatting sqref="BX82 BZ82">
    <cfRule type="cellIs" dxfId="6858" priority="461" operator="equal">
      <formula>0</formula>
    </cfRule>
  </conditionalFormatting>
  <conditionalFormatting sqref="BX82 BZ82">
    <cfRule type="cellIs" dxfId="6857" priority="460" operator="equal">
      <formula>0</formula>
    </cfRule>
  </conditionalFormatting>
  <conditionalFormatting sqref="BX98 BZ98">
    <cfRule type="cellIs" dxfId="6856" priority="459" operator="equal">
      <formula>0</formula>
    </cfRule>
  </conditionalFormatting>
  <conditionalFormatting sqref="BX98 BZ98">
    <cfRule type="cellIs" dxfId="6855" priority="458" operator="equal">
      <formula>0</formula>
    </cfRule>
  </conditionalFormatting>
  <conditionalFormatting sqref="CO81 CO87 CO89:CO90 CO92 CO94:CO95 CO97 CS81 CS87 CS89:CS90 CS92 CS94:CS95 CS97">
    <cfRule type="cellIs" dxfId="6854" priority="456" operator="equal">
      <formula>0</formula>
    </cfRule>
  </conditionalFormatting>
  <conditionalFormatting sqref="CO83 CS83">
    <cfRule type="cellIs" dxfId="6853" priority="455" operator="equal">
      <formula>0</formula>
    </cfRule>
  </conditionalFormatting>
  <conditionalFormatting sqref="CS82 CO82">
    <cfRule type="cellIs" dxfId="6852" priority="454" operator="equal">
      <formula>0</formula>
    </cfRule>
  </conditionalFormatting>
  <conditionalFormatting sqref="CS80 CO80">
    <cfRule type="cellIs" dxfId="6851" priority="453" operator="equal">
      <formula>0</formula>
    </cfRule>
  </conditionalFormatting>
  <conditionalFormatting sqref="CS86 CO86">
    <cfRule type="cellIs" dxfId="6850" priority="452" operator="equal">
      <formula>0</formula>
    </cfRule>
  </conditionalFormatting>
  <conditionalFormatting sqref="CS88 CO88">
    <cfRule type="cellIs" dxfId="6849" priority="451" operator="equal">
      <formula>0</formula>
    </cfRule>
  </conditionalFormatting>
  <conditionalFormatting sqref="CS91 CO91">
    <cfRule type="cellIs" dxfId="6848" priority="450" operator="equal">
      <formula>0</formula>
    </cfRule>
  </conditionalFormatting>
  <conditionalFormatting sqref="CS93 CO93">
    <cfRule type="cellIs" dxfId="6847" priority="449" operator="equal">
      <formula>0</formula>
    </cfRule>
  </conditionalFormatting>
  <conditionalFormatting sqref="CS96 CO96">
    <cfRule type="cellIs" dxfId="6846" priority="448" operator="equal">
      <formula>0</formula>
    </cfRule>
  </conditionalFormatting>
  <conditionalFormatting sqref="CS98 CO98">
    <cfRule type="cellIs" dxfId="6845" priority="447" operator="equal">
      <formula>0</formula>
    </cfRule>
  </conditionalFormatting>
  <conditionalFormatting sqref="D80:AR80 AN81:AO98">
    <cfRule type="cellIs" dxfId="6844" priority="426" operator="equal">
      <formula>0</formula>
    </cfRule>
  </conditionalFormatting>
  <conditionalFormatting sqref="D93:AR93">
    <cfRule type="cellIs" dxfId="6843" priority="417" operator="equal">
      <formula>0</formula>
    </cfRule>
  </conditionalFormatting>
  <conditionalFormatting sqref="AX92:AZ92 AX89:AZ90 AX87:AZ87 AX81:AZ81 AX94:AZ95 AX97:AZ97">
    <cfRule type="cellIs" dxfId="6842" priority="446" operator="equal">
      <formula>0</formula>
    </cfRule>
  </conditionalFormatting>
  <conditionalFormatting sqref="AX19:AZ19">
    <cfRule type="cellIs" dxfId="6841" priority="445" operator="equal">
      <formula>0</formula>
    </cfRule>
  </conditionalFormatting>
  <conditionalFormatting sqref="AX83:AZ83">
    <cfRule type="cellIs" dxfId="6840" priority="444" operator="equal">
      <formula>0</formula>
    </cfRule>
  </conditionalFormatting>
  <conditionalFormatting sqref="AX98:AZ98">
    <cfRule type="cellIs" dxfId="6839" priority="440" operator="equal">
      <formula>0</formula>
    </cfRule>
  </conditionalFormatting>
  <conditionalFormatting sqref="AX82:AZ82">
    <cfRule type="cellIs" dxfId="6838" priority="443" operator="equal">
      <formula>0</formula>
    </cfRule>
  </conditionalFormatting>
  <conditionalFormatting sqref="AX82:AZ82">
    <cfRule type="cellIs" dxfId="6837" priority="442" operator="equal">
      <formula>0</formula>
    </cfRule>
  </conditionalFormatting>
  <conditionalFormatting sqref="AX98:AZ98">
    <cfRule type="cellIs" dxfId="6836" priority="441" operator="equal">
      <formula>0</formula>
    </cfRule>
  </conditionalFormatting>
  <conditionalFormatting sqref="BX83">
    <cfRule type="cellIs" dxfId="6835" priority="396" operator="equal">
      <formula>0</formula>
    </cfRule>
  </conditionalFormatting>
  <conditionalFormatting sqref="D88:AR88">
    <cfRule type="cellIs" dxfId="6834" priority="411" operator="equal">
      <formula>0</formula>
    </cfRule>
  </conditionalFormatting>
  <conditionalFormatting sqref="CU98:CV98 CU82:CV82 CU80:CV80 CU86:CV86 CU88:CV88 CU91:CV91 CU93:CV93 CU96:CV96 CU19:CV19 CY19 CY96 CY93 CY91 CY88 CY86 CY80 CY82 CY98">
    <cfRule type="cellIs" dxfId="6833" priority="439" operator="equal">
      <formula>0</formula>
    </cfRule>
  </conditionalFormatting>
  <conditionalFormatting sqref="CU81:CV81 CU87:CV87 CU89:CV90 CU92:CV92 CU94:CV95 CU97:CV97 CY97 CY94:CY95 CY92 CY89:CY90 CY87 CY81">
    <cfRule type="cellIs" dxfId="6832" priority="438" operator="equal">
      <formula>0</formula>
    </cfRule>
  </conditionalFormatting>
  <conditionalFormatting sqref="CU83:CV83 CY83">
    <cfRule type="cellIs" dxfId="6831" priority="437" operator="equal">
      <formula>0</formula>
    </cfRule>
  </conditionalFormatting>
  <conditionalFormatting sqref="CU82:CV82 CY82">
    <cfRule type="cellIs" dxfId="6830" priority="436" operator="equal">
      <formula>0</formula>
    </cfRule>
  </conditionalFormatting>
  <conditionalFormatting sqref="CU80:CV80 CY80">
    <cfRule type="cellIs" dxfId="6829" priority="435" operator="equal">
      <formula>0</formula>
    </cfRule>
  </conditionalFormatting>
  <conditionalFormatting sqref="CU86:CV86 CY86">
    <cfRule type="cellIs" dxfId="6828" priority="434" operator="equal">
      <formula>0</formula>
    </cfRule>
  </conditionalFormatting>
  <conditionalFormatting sqref="CU88:CV88 CY88">
    <cfRule type="cellIs" dxfId="6827" priority="433" operator="equal">
      <formula>0</formula>
    </cfRule>
  </conditionalFormatting>
  <conditionalFormatting sqref="CU91:CV91 CY91">
    <cfRule type="cellIs" dxfId="6826" priority="432" operator="equal">
      <formula>0</formula>
    </cfRule>
  </conditionalFormatting>
  <conditionalFormatting sqref="CU93:CV93 CY93">
    <cfRule type="cellIs" dxfId="6825" priority="431" operator="equal">
      <formula>0</formula>
    </cfRule>
  </conditionalFormatting>
  <conditionalFormatting sqref="CU96:CV96 CY96">
    <cfRule type="cellIs" dxfId="6824" priority="430" operator="equal">
      <formula>0</formula>
    </cfRule>
  </conditionalFormatting>
  <conditionalFormatting sqref="CU98:CV98 CY98">
    <cfRule type="cellIs" dxfId="6823" priority="429" operator="equal">
      <formula>0</formula>
    </cfRule>
  </conditionalFormatting>
  <conditionalFormatting sqref="AX96:AZ96">
    <cfRule type="cellIs" dxfId="6822" priority="364" operator="equal">
      <formula>0</formula>
    </cfRule>
  </conditionalFormatting>
  <conditionalFormatting sqref="D80:AR80 AN81:AO98">
    <cfRule type="cellIs" dxfId="6821" priority="428" operator="equal">
      <formula>0</formula>
    </cfRule>
  </conditionalFormatting>
  <conditionalFormatting sqref="AP80:AR80">
    <cfRule type="cellIs" dxfId="6820" priority="427" operator="equal">
      <formula>0</formula>
    </cfRule>
  </conditionalFormatting>
  <conditionalFormatting sqref="D86:AR86">
    <cfRule type="cellIs" dxfId="6819" priority="425" operator="equal">
      <formula>0</formula>
    </cfRule>
  </conditionalFormatting>
  <conditionalFormatting sqref="AP86:AR86">
    <cfRule type="cellIs" dxfId="6818" priority="424" operator="equal">
      <formula>0</formula>
    </cfRule>
  </conditionalFormatting>
  <conditionalFormatting sqref="D86:AR86">
    <cfRule type="cellIs" dxfId="6817" priority="423" operator="equal">
      <formula>0</formula>
    </cfRule>
  </conditionalFormatting>
  <conditionalFormatting sqref="D91:AR91">
    <cfRule type="cellIs" dxfId="6816" priority="422" operator="equal">
      <formula>0</formula>
    </cfRule>
  </conditionalFormatting>
  <conditionalFormatting sqref="AP91:AR91">
    <cfRule type="cellIs" dxfId="6815" priority="421" operator="equal">
      <formula>0</formula>
    </cfRule>
  </conditionalFormatting>
  <conditionalFormatting sqref="D91:AR91">
    <cfRule type="cellIs" dxfId="6814" priority="420" operator="equal">
      <formula>0</formula>
    </cfRule>
  </conditionalFormatting>
  <conditionalFormatting sqref="D93:AR93">
    <cfRule type="cellIs" dxfId="6813" priority="419" operator="equal">
      <formula>0</formula>
    </cfRule>
  </conditionalFormatting>
  <conditionalFormatting sqref="AP93:AR93">
    <cfRule type="cellIs" dxfId="6812" priority="418" operator="equal">
      <formula>0</formula>
    </cfRule>
  </conditionalFormatting>
  <conditionalFormatting sqref="D96:AR96">
    <cfRule type="cellIs" dxfId="6811" priority="416" operator="equal">
      <formula>0</formula>
    </cfRule>
  </conditionalFormatting>
  <conditionalFormatting sqref="AP96:AR96">
    <cfRule type="cellIs" dxfId="6810" priority="415" operator="equal">
      <formula>0</formula>
    </cfRule>
  </conditionalFormatting>
  <conditionalFormatting sqref="D96:AR96">
    <cfRule type="cellIs" dxfId="6809" priority="414" operator="equal">
      <formula>0</formula>
    </cfRule>
  </conditionalFormatting>
  <conditionalFormatting sqref="D88:AR88">
    <cfRule type="cellIs" dxfId="6808" priority="413" operator="equal">
      <formula>0</formula>
    </cfRule>
  </conditionalFormatting>
  <conditionalFormatting sqref="AP88:AR88">
    <cfRule type="cellIs" dxfId="6807" priority="412" operator="equal">
      <formula>0</formula>
    </cfRule>
  </conditionalFormatting>
  <conditionalFormatting sqref="D83">
    <cfRule type="cellIs" dxfId="6806" priority="410" operator="equal">
      <formula>0</formula>
    </cfRule>
  </conditionalFormatting>
  <conditionalFormatting sqref="D83">
    <cfRule type="cellIs" dxfId="6805" priority="409" operator="equal">
      <formula>0</formula>
    </cfRule>
  </conditionalFormatting>
  <conditionalFormatting sqref="D81">
    <cfRule type="cellIs" dxfId="6804" priority="408" operator="equal">
      <formula>0</formula>
    </cfRule>
  </conditionalFormatting>
  <conditionalFormatting sqref="D87">
    <cfRule type="cellIs" dxfId="6803" priority="407" operator="equal">
      <formula>0</formula>
    </cfRule>
  </conditionalFormatting>
  <conditionalFormatting sqref="D89">
    <cfRule type="cellIs" dxfId="6802" priority="406" operator="equal">
      <formula>0</formula>
    </cfRule>
  </conditionalFormatting>
  <conditionalFormatting sqref="D90">
    <cfRule type="cellIs" dxfId="6801" priority="405" operator="equal">
      <formula>0</formula>
    </cfRule>
  </conditionalFormatting>
  <conditionalFormatting sqref="D92">
    <cfRule type="cellIs" dxfId="6800" priority="404" operator="equal">
      <formula>0</formula>
    </cfRule>
  </conditionalFormatting>
  <conditionalFormatting sqref="D94">
    <cfRule type="cellIs" dxfId="6799" priority="403" operator="equal">
      <formula>0</formula>
    </cfRule>
  </conditionalFormatting>
  <conditionalFormatting sqref="D95">
    <cfRule type="cellIs" dxfId="6798" priority="402" operator="equal">
      <formula>0</formula>
    </cfRule>
  </conditionalFormatting>
  <conditionalFormatting sqref="D97">
    <cfRule type="cellIs" dxfId="6797" priority="401" operator="equal">
      <formula>0</formula>
    </cfRule>
  </conditionalFormatting>
  <conditionalFormatting sqref="AP83:AQ83">
    <cfRule type="cellIs" dxfId="6796" priority="400" operator="equal">
      <formula>0</formula>
    </cfRule>
  </conditionalFormatting>
  <conditionalFormatting sqref="AP83:AQ83">
    <cfRule type="cellIs" dxfId="6795" priority="399" operator="equal">
      <formula>0</formula>
    </cfRule>
  </conditionalFormatting>
  <conditionalFormatting sqref="AS83">
    <cfRule type="cellIs" dxfId="6794" priority="398" operator="equal">
      <formula>0</formula>
    </cfRule>
  </conditionalFormatting>
  <conditionalFormatting sqref="AS83">
    <cfRule type="cellIs" dxfId="6793" priority="397" operator="equal">
      <formula>0</formula>
    </cfRule>
  </conditionalFormatting>
  <conditionalFormatting sqref="BX83">
    <cfRule type="cellIs" dxfId="6792" priority="395" operator="equal">
      <formula>0</formula>
    </cfRule>
  </conditionalFormatting>
  <conditionalFormatting sqref="BA80:BW80 AS80:AW80">
    <cfRule type="cellIs" dxfId="6791" priority="394" operator="equal">
      <formula>0</formula>
    </cfRule>
  </conditionalFormatting>
  <conditionalFormatting sqref="AS80">
    <cfRule type="cellIs" dxfId="6790" priority="393" operator="equal">
      <formula>0</formula>
    </cfRule>
  </conditionalFormatting>
  <conditionalFormatting sqref="BA80:BW80 AS80:AW80">
    <cfRule type="cellIs" dxfId="6789" priority="392" operator="equal">
      <formula>0</formula>
    </cfRule>
  </conditionalFormatting>
  <conditionalFormatting sqref="BX80 BZ80">
    <cfRule type="cellIs" dxfId="6788" priority="391" operator="equal">
      <formula>0</formula>
    </cfRule>
  </conditionalFormatting>
  <conditionalFormatting sqref="BX80 BZ80">
    <cfRule type="cellIs" dxfId="6787" priority="390" operator="equal">
      <formula>0</formula>
    </cfRule>
  </conditionalFormatting>
  <conditionalFormatting sqref="BX80 BZ80">
    <cfRule type="cellIs" dxfId="6786" priority="389" operator="equal">
      <formula>0</formula>
    </cfRule>
  </conditionalFormatting>
  <conditionalFormatting sqref="AX80:AZ80">
    <cfRule type="cellIs" dxfId="6785" priority="388" operator="equal">
      <formula>0</formula>
    </cfRule>
  </conditionalFormatting>
  <conditionalFormatting sqref="AX80:AZ80">
    <cfRule type="cellIs" dxfId="6784" priority="387" operator="equal">
      <formula>0</formula>
    </cfRule>
  </conditionalFormatting>
  <conditionalFormatting sqref="BA86:BW86 AS86:AW86">
    <cfRule type="cellIs" dxfId="6783" priority="386" operator="equal">
      <formula>0</formula>
    </cfRule>
  </conditionalFormatting>
  <conditionalFormatting sqref="AS86">
    <cfRule type="cellIs" dxfId="6782" priority="385" operator="equal">
      <formula>0</formula>
    </cfRule>
  </conditionalFormatting>
  <conditionalFormatting sqref="BA86:BW86 AS86:AW86">
    <cfRule type="cellIs" dxfId="6781" priority="384" operator="equal">
      <formula>0</formula>
    </cfRule>
  </conditionalFormatting>
  <conditionalFormatting sqref="BX86 BZ86">
    <cfRule type="cellIs" dxfId="6780" priority="383" operator="equal">
      <formula>0</formula>
    </cfRule>
  </conditionalFormatting>
  <conditionalFormatting sqref="BX86 BZ86">
    <cfRule type="cellIs" dxfId="6779" priority="382" operator="equal">
      <formula>0</formula>
    </cfRule>
  </conditionalFormatting>
  <conditionalFormatting sqref="BX86 BZ86">
    <cfRule type="cellIs" dxfId="6778" priority="381" operator="equal">
      <formula>0</formula>
    </cfRule>
  </conditionalFormatting>
  <conditionalFormatting sqref="AX86:AZ86">
    <cfRule type="cellIs" dxfId="6777" priority="380" operator="equal">
      <formula>0</formula>
    </cfRule>
  </conditionalFormatting>
  <conditionalFormatting sqref="AX86:AZ86">
    <cfRule type="cellIs" dxfId="6776" priority="379" operator="equal">
      <formula>0</formula>
    </cfRule>
  </conditionalFormatting>
  <conditionalFormatting sqref="BA91:BW91 AS91:AW91">
    <cfRule type="cellIs" dxfId="6775" priority="378" operator="equal">
      <formula>0</formula>
    </cfRule>
  </conditionalFormatting>
  <conditionalFormatting sqref="AS91">
    <cfRule type="cellIs" dxfId="6774" priority="377" operator="equal">
      <formula>0</formula>
    </cfRule>
  </conditionalFormatting>
  <conditionalFormatting sqref="BA91:BW91 AS91:AW91">
    <cfRule type="cellIs" dxfId="6773" priority="376" operator="equal">
      <formula>0</formula>
    </cfRule>
  </conditionalFormatting>
  <conditionalFormatting sqref="BX91 BZ91">
    <cfRule type="cellIs" dxfId="6772" priority="375" operator="equal">
      <formula>0</formula>
    </cfRule>
  </conditionalFormatting>
  <conditionalFormatting sqref="BX91 BZ91">
    <cfRule type="cellIs" dxfId="6771" priority="374" operator="equal">
      <formula>0</formula>
    </cfRule>
  </conditionalFormatting>
  <conditionalFormatting sqref="BX91 BZ91">
    <cfRule type="cellIs" dxfId="6770" priority="373" operator="equal">
      <formula>0</formula>
    </cfRule>
  </conditionalFormatting>
  <conditionalFormatting sqref="AX91:AZ91">
    <cfRule type="cellIs" dxfId="6769" priority="372" operator="equal">
      <formula>0</formula>
    </cfRule>
  </conditionalFormatting>
  <conditionalFormatting sqref="AX91:AZ91">
    <cfRule type="cellIs" dxfId="6768" priority="371" operator="equal">
      <formula>0</formula>
    </cfRule>
  </conditionalFormatting>
  <conditionalFormatting sqref="AX96:AZ96">
    <cfRule type="cellIs" dxfId="6767" priority="363" operator="equal">
      <formula>0</formula>
    </cfRule>
  </conditionalFormatting>
  <conditionalFormatting sqref="BA88:BW88 AS88:AW88">
    <cfRule type="cellIs" dxfId="6766" priority="362" operator="equal">
      <formula>0</formula>
    </cfRule>
  </conditionalFormatting>
  <conditionalFormatting sqref="BA96:BW96 AS96:AW96">
    <cfRule type="cellIs" dxfId="6765" priority="370" operator="equal">
      <formula>0</formula>
    </cfRule>
  </conditionalFormatting>
  <conditionalFormatting sqref="AS96">
    <cfRule type="cellIs" dxfId="6764" priority="369" operator="equal">
      <formula>0</formula>
    </cfRule>
  </conditionalFormatting>
  <conditionalFormatting sqref="BA96:BW96 AS96:AW96">
    <cfRule type="cellIs" dxfId="6763" priority="368" operator="equal">
      <formula>0</formula>
    </cfRule>
  </conditionalFormatting>
  <conditionalFormatting sqref="BX96 BZ96">
    <cfRule type="cellIs" dxfId="6762" priority="367" operator="equal">
      <formula>0</formula>
    </cfRule>
  </conditionalFormatting>
  <conditionalFormatting sqref="BX96 BZ96">
    <cfRule type="cellIs" dxfId="6761" priority="366" operator="equal">
      <formula>0</formula>
    </cfRule>
  </conditionalFormatting>
  <conditionalFormatting sqref="BX96 BZ96">
    <cfRule type="cellIs" dxfId="6760" priority="365" operator="equal">
      <formula>0</formula>
    </cfRule>
  </conditionalFormatting>
  <conditionalFormatting sqref="AS88">
    <cfRule type="cellIs" dxfId="6759" priority="361" operator="equal">
      <formula>0</formula>
    </cfRule>
  </conditionalFormatting>
  <conditionalFormatting sqref="BA88:BW88 AS88:AW88">
    <cfRule type="cellIs" dxfId="6758" priority="360" operator="equal">
      <formula>0</formula>
    </cfRule>
  </conditionalFormatting>
  <conditionalFormatting sqref="BX88 BZ88">
    <cfRule type="cellIs" dxfId="6757" priority="359" operator="equal">
      <formula>0</formula>
    </cfRule>
  </conditionalFormatting>
  <conditionalFormatting sqref="BX88 BZ88">
    <cfRule type="cellIs" dxfId="6756" priority="358" operator="equal">
      <formula>0</formula>
    </cfRule>
  </conditionalFormatting>
  <conditionalFormatting sqref="BX88 BZ88">
    <cfRule type="cellIs" dxfId="6755" priority="357" operator="equal">
      <formula>0</formula>
    </cfRule>
  </conditionalFormatting>
  <conditionalFormatting sqref="AX88:AZ88">
    <cfRule type="cellIs" dxfId="6754" priority="356" operator="equal">
      <formula>0</formula>
    </cfRule>
  </conditionalFormatting>
  <conditionalFormatting sqref="AX88:AZ88">
    <cfRule type="cellIs" dxfId="6753" priority="355" operator="equal">
      <formula>0</formula>
    </cfRule>
  </conditionalFormatting>
  <conditionalFormatting sqref="BA93:BW93 AS93:AW93">
    <cfRule type="cellIs" dxfId="6752" priority="354" operator="equal">
      <formula>0</formula>
    </cfRule>
  </conditionalFormatting>
  <conditionalFormatting sqref="AS93">
    <cfRule type="cellIs" dxfId="6751" priority="353" operator="equal">
      <formula>0</formula>
    </cfRule>
  </conditionalFormatting>
  <conditionalFormatting sqref="BA93:BW93 AS93:AW93">
    <cfRule type="cellIs" dxfId="6750" priority="352" operator="equal">
      <formula>0</formula>
    </cfRule>
  </conditionalFormatting>
  <conditionalFormatting sqref="BX93 BZ93">
    <cfRule type="cellIs" dxfId="6749" priority="351" operator="equal">
      <formula>0</formula>
    </cfRule>
  </conditionalFormatting>
  <conditionalFormatting sqref="BX93 BZ93">
    <cfRule type="cellIs" dxfId="6748" priority="350" operator="equal">
      <formula>0</formula>
    </cfRule>
  </conditionalFormatting>
  <conditionalFormatting sqref="BX93 BZ93">
    <cfRule type="cellIs" dxfId="6747" priority="349" operator="equal">
      <formula>0</formula>
    </cfRule>
  </conditionalFormatting>
  <conditionalFormatting sqref="AX93:AZ93">
    <cfRule type="cellIs" dxfId="6746" priority="348" operator="equal">
      <formula>0</formula>
    </cfRule>
  </conditionalFormatting>
  <conditionalFormatting sqref="AX93:AZ93">
    <cfRule type="cellIs" dxfId="6745" priority="347" operator="equal">
      <formula>0</formula>
    </cfRule>
  </conditionalFormatting>
  <conditionalFormatting sqref="CO83">
    <cfRule type="cellIs" dxfId="6744" priority="346" operator="equal">
      <formula>0</formula>
    </cfRule>
  </conditionalFormatting>
  <conditionalFormatting sqref="CS83">
    <cfRule type="cellIs" dxfId="6743" priority="345" operator="equal">
      <formula>0</formula>
    </cfRule>
  </conditionalFormatting>
  <conditionalFormatting sqref="AS15 AR18:AW18 AP18 BA18:BV18 BX18">
    <cfRule type="cellIs" dxfId="6742" priority="344" operator="equal">
      <formula>0</formula>
    </cfRule>
  </conditionalFormatting>
  <conditionalFormatting sqref="D97">
    <cfRule type="cellIs" dxfId="6741" priority="343" operator="equal">
      <formula>0</formula>
    </cfRule>
  </conditionalFormatting>
  <conditionalFormatting sqref="AQ18">
    <cfRule type="cellIs" dxfId="6740" priority="342" operator="equal">
      <formula>0</formula>
    </cfRule>
  </conditionalFormatting>
  <conditionalFormatting sqref="AQ83">
    <cfRule type="cellIs" dxfId="6739" priority="341" operator="equal">
      <formula>0</formula>
    </cfRule>
  </conditionalFormatting>
  <conditionalFormatting sqref="BY81 BY87 BY89:BY90 BY92 BY94:BY95 BY97">
    <cfRule type="cellIs" dxfId="6738" priority="340" operator="equal">
      <formula>0</formula>
    </cfRule>
  </conditionalFormatting>
  <conditionalFormatting sqref="BY19 BY98 BY82">
    <cfRule type="cellIs" dxfId="6737" priority="339" operator="equal">
      <formula>0</formula>
    </cfRule>
  </conditionalFormatting>
  <conditionalFormatting sqref="BY82">
    <cfRule type="cellIs" dxfId="6736" priority="338" operator="equal">
      <formula>0</formula>
    </cfRule>
  </conditionalFormatting>
  <conditionalFormatting sqref="BY98">
    <cfRule type="cellIs" dxfId="6735" priority="337" operator="equal">
      <formula>0</formula>
    </cfRule>
  </conditionalFormatting>
  <conditionalFormatting sqref="BY80">
    <cfRule type="cellIs" dxfId="6734" priority="334" operator="equal">
      <formula>0</formula>
    </cfRule>
  </conditionalFormatting>
  <conditionalFormatting sqref="BY93">
    <cfRule type="cellIs" dxfId="6733" priority="325" operator="equal">
      <formula>0</formula>
    </cfRule>
  </conditionalFormatting>
  <conditionalFormatting sqref="BY88">
    <cfRule type="cellIs" dxfId="6732" priority="319" operator="equal">
      <formula>0</formula>
    </cfRule>
  </conditionalFormatting>
  <conditionalFormatting sqref="BY80">
    <cfRule type="cellIs" dxfId="6731" priority="336" operator="equal">
      <formula>0</formula>
    </cfRule>
  </conditionalFormatting>
  <conditionalFormatting sqref="BY80">
    <cfRule type="cellIs" dxfId="6730" priority="335" operator="equal">
      <formula>0</formula>
    </cfRule>
  </conditionalFormatting>
  <conditionalFormatting sqref="BY86">
    <cfRule type="cellIs" dxfId="6729" priority="333" operator="equal">
      <formula>0</formula>
    </cfRule>
  </conditionalFormatting>
  <conditionalFormatting sqref="BY86">
    <cfRule type="cellIs" dxfId="6728" priority="332" operator="equal">
      <formula>0</formula>
    </cfRule>
  </conditionalFormatting>
  <conditionalFormatting sqref="BY86">
    <cfRule type="cellIs" dxfId="6727" priority="331" operator="equal">
      <formula>0</formula>
    </cfRule>
  </conditionalFormatting>
  <conditionalFormatting sqref="BY91">
    <cfRule type="cellIs" dxfId="6726" priority="330" operator="equal">
      <formula>0</formula>
    </cfRule>
  </conditionalFormatting>
  <conditionalFormatting sqref="BY91">
    <cfRule type="cellIs" dxfId="6725" priority="329" operator="equal">
      <formula>0</formula>
    </cfRule>
  </conditionalFormatting>
  <conditionalFormatting sqref="BY91">
    <cfRule type="cellIs" dxfId="6724" priority="328" operator="equal">
      <formula>0</formula>
    </cfRule>
  </conditionalFormatting>
  <conditionalFormatting sqref="BY93">
    <cfRule type="cellIs" dxfId="6723" priority="327" operator="equal">
      <formula>0</formula>
    </cfRule>
  </conditionalFormatting>
  <conditionalFormatting sqref="BY93">
    <cfRule type="cellIs" dxfId="6722" priority="326" operator="equal">
      <formula>0</formula>
    </cfRule>
  </conditionalFormatting>
  <conditionalFormatting sqref="BY96">
    <cfRule type="cellIs" dxfId="6721" priority="324" operator="equal">
      <formula>0</formula>
    </cfRule>
  </conditionalFormatting>
  <conditionalFormatting sqref="BY96">
    <cfRule type="cellIs" dxfId="6720" priority="323" operator="equal">
      <formula>0</formula>
    </cfRule>
  </conditionalFormatting>
  <conditionalFormatting sqref="BY96">
    <cfRule type="cellIs" dxfId="6719" priority="322" operator="equal">
      <formula>0</formula>
    </cfRule>
  </conditionalFormatting>
  <conditionalFormatting sqref="BY88">
    <cfRule type="cellIs" dxfId="6718" priority="321" operator="equal">
      <formula>0</formula>
    </cfRule>
  </conditionalFormatting>
  <conditionalFormatting sqref="BY88">
    <cfRule type="cellIs" dxfId="6717" priority="320" operator="equal">
      <formula>0</formula>
    </cfRule>
  </conditionalFormatting>
  <conditionalFormatting sqref="BY83">
    <cfRule type="cellIs" dxfId="6716" priority="318" operator="equal">
      <formula>0</formula>
    </cfRule>
  </conditionalFormatting>
  <conditionalFormatting sqref="BY83">
    <cfRule type="cellIs" dxfId="6715" priority="317" operator="equal">
      <formula>0</formula>
    </cfRule>
  </conditionalFormatting>
  <conditionalFormatting sqref="BY18">
    <cfRule type="cellIs" dxfId="6714" priority="316" operator="equal">
      <formula>0</formula>
    </cfRule>
  </conditionalFormatting>
  <conditionalFormatting sqref="BY83">
    <cfRule type="cellIs" dxfId="6713" priority="315" operator="equal">
      <formula>0</formula>
    </cfRule>
  </conditionalFormatting>
  <conditionalFormatting sqref="E18:AN18">
    <cfRule type="cellIs" dxfId="6712" priority="314" operator="equal">
      <formula>0</formula>
    </cfRule>
  </conditionalFormatting>
  <conditionalFormatting sqref="BA85:BW85 AR85 AT85:AW85 E85:AO85 CA85:CD85 CK85:CN85">
    <cfRule type="cellIs" dxfId="6711" priority="313" operator="equal">
      <formula>0</formula>
    </cfRule>
  </conditionalFormatting>
  <conditionalFormatting sqref="AR85">
    <cfRule type="cellIs" dxfId="6710" priority="312" operator="equal">
      <formula>0</formula>
    </cfRule>
  </conditionalFormatting>
  <conditionalFormatting sqref="BZ85">
    <cfRule type="cellIs" dxfId="6709" priority="311" operator="equal">
      <formula>0</formula>
    </cfRule>
  </conditionalFormatting>
  <conditionalFormatting sqref="BZ85">
    <cfRule type="cellIs" dxfId="6708" priority="310" operator="equal">
      <formula>0</formula>
    </cfRule>
  </conditionalFormatting>
  <conditionalFormatting sqref="CO85 CS85">
    <cfRule type="cellIs" dxfId="6707" priority="309" operator="equal">
      <formula>0</formula>
    </cfRule>
  </conditionalFormatting>
  <conditionalFormatting sqref="AX85:AZ85">
    <cfRule type="cellIs" dxfId="6706" priority="308" operator="equal">
      <formula>0</formula>
    </cfRule>
  </conditionalFormatting>
  <conditionalFormatting sqref="BX85">
    <cfRule type="cellIs" dxfId="6705" priority="300" operator="equal">
      <formula>0</formula>
    </cfRule>
  </conditionalFormatting>
  <conditionalFormatting sqref="CU85:CV85 CY85">
    <cfRule type="cellIs" dxfId="6704" priority="307" operator="equal">
      <formula>0</formula>
    </cfRule>
  </conditionalFormatting>
  <conditionalFormatting sqref="D85">
    <cfRule type="cellIs" dxfId="6703" priority="306" operator="equal">
      <formula>0</formula>
    </cfRule>
  </conditionalFormatting>
  <conditionalFormatting sqref="D85">
    <cfRule type="cellIs" dxfId="6702" priority="305" operator="equal">
      <formula>0</formula>
    </cfRule>
  </conditionalFormatting>
  <conditionalFormatting sqref="AP85:AQ85">
    <cfRule type="cellIs" dxfId="6701" priority="304" operator="equal">
      <formula>0</formula>
    </cfRule>
  </conditionalFormatting>
  <conditionalFormatting sqref="AP85:AQ85">
    <cfRule type="cellIs" dxfId="6700" priority="303" operator="equal">
      <formula>0</formula>
    </cfRule>
  </conditionalFormatting>
  <conditionalFormatting sqref="AS85">
    <cfRule type="cellIs" dxfId="6699" priority="302" operator="equal">
      <formula>0</formula>
    </cfRule>
  </conditionalFormatting>
  <conditionalFormatting sqref="AS85">
    <cfRule type="cellIs" dxfId="6698" priority="301" operator="equal">
      <formula>0</formula>
    </cfRule>
  </conditionalFormatting>
  <conditionalFormatting sqref="BX85">
    <cfRule type="cellIs" dxfId="6697" priority="299" operator="equal">
      <formula>0</formula>
    </cfRule>
  </conditionalFormatting>
  <conditionalFormatting sqref="CO85">
    <cfRule type="cellIs" dxfId="6696" priority="298" operator="equal">
      <formula>0</formula>
    </cfRule>
  </conditionalFormatting>
  <conditionalFormatting sqref="CS85">
    <cfRule type="cellIs" dxfId="6695" priority="297" operator="equal">
      <formula>0</formula>
    </cfRule>
  </conditionalFormatting>
  <conditionalFormatting sqref="AQ85">
    <cfRule type="cellIs" dxfId="6694" priority="296" operator="equal">
      <formula>0</formula>
    </cfRule>
  </conditionalFormatting>
  <conditionalFormatting sqref="BY85">
    <cfRule type="cellIs" dxfId="6693" priority="295" operator="equal">
      <formula>0</formula>
    </cfRule>
  </conditionalFormatting>
  <conditionalFormatting sqref="BY85">
    <cfRule type="cellIs" dxfId="6692" priority="294" operator="equal">
      <formula>0</formula>
    </cfRule>
  </conditionalFormatting>
  <conditionalFormatting sqref="BY85">
    <cfRule type="cellIs" dxfId="6691" priority="293" operator="equal">
      <formula>0</formula>
    </cfRule>
  </conditionalFormatting>
  <conditionalFormatting sqref="CO84:CQ84 CS84:CT84">
    <cfRule type="cellIs" dxfId="6690" priority="292" operator="equal">
      <formula>0</formula>
    </cfRule>
  </conditionalFormatting>
  <conditionalFormatting sqref="CA84:CD84 CK84:CN84">
    <cfRule type="cellIs" dxfId="6689" priority="291" operator="equal">
      <formula>0</formula>
    </cfRule>
  </conditionalFormatting>
  <conditionalFormatting sqref="CA84:CD84 CK84:CN84">
    <cfRule type="cellIs" dxfId="6688" priority="290" operator="equal">
      <formula>0</formula>
    </cfRule>
  </conditionalFormatting>
  <conditionalFormatting sqref="CS84 CO84">
    <cfRule type="cellIs" dxfId="6687" priority="289" operator="equal">
      <formula>0</formula>
    </cfRule>
  </conditionalFormatting>
  <conditionalFormatting sqref="CU84:CV84 CY84">
    <cfRule type="cellIs" dxfId="6686" priority="288" operator="equal">
      <formula>0</formula>
    </cfRule>
  </conditionalFormatting>
  <conditionalFormatting sqref="CU84:CV84 CY84">
    <cfRule type="cellIs" dxfId="6685" priority="287" operator="equal">
      <formula>0</formula>
    </cfRule>
  </conditionalFormatting>
  <conditionalFormatting sqref="D84:AR84">
    <cfRule type="cellIs" dxfId="6684" priority="286" operator="equal">
      <formula>0</formula>
    </cfRule>
  </conditionalFormatting>
  <conditionalFormatting sqref="AP84:AR84">
    <cfRule type="cellIs" dxfId="6683" priority="285" operator="equal">
      <formula>0</formula>
    </cfRule>
  </conditionalFormatting>
  <conditionalFormatting sqref="D84:AR84">
    <cfRule type="cellIs" dxfId="6682" priority="284" operator="equal">
      <formula>0</formula>
    </cfRule>
  </conditionalFormatting>
  <conditionalFormatting sqref="BA84:BW84 AS84:AW84">
    <cfRule type="cellIs" dxfId="6681" priority="283" operator="equal">
      <formula>0</formula>
    </cfRule>
  </conditionalFormatting>
  <conditionalFormatting sqref="AS84">
    <cfRule type="cellIs" dxfId="6680" priority="282" operator="equal">
      <formula>0</formula>
    </cfRule>
  </conditionalFormatting>
  <conditionalFormatting sqref="BA84:BW84 AS84:AW84">
    <cfRule type="cellIs" dxfId="6679" priority="281" operator="equal">
      <formula>0</formula>
    </cfRule>
  </conditionalFormatting>
  <conditionalFormatting sqref="BX84 BZ84">
    <cfRule type="cellIs" dxfId="6678" priority="280" operator="equal">
      <formula>0</formula>
    </cfRule>
  </conditionalFormatting>
  <conditionalFormatting sqref="BX84 BZ84">
    <cfRule type="cellIs" dxfId="6677" priority="279" operator="equal">
      <formula>0</formula>
    </cfRule>
  </conditionalFormatting>
  <conditionalFormatting sqref="BX84 BZ84">
    <cfRule type="cellIs" dxfId="6676" priority="278" operator="equal">
      <formula>0</formula>
    </cfRule>
  </conditionalFormatting>
  <conditionalFormatting sqref="AX84:AZ84">
    <cfRule type="cellIs" dxfId="6675" priority="277" operator="equal">
      <formula>0</formula>
    </cfRule>
  </conditionalFormatting>
  <conditionalFormatting sqref="AX84:AZ84">
    <cfRule type="cellIs" dxfId="6674" priority="276" operator="equal">
      <formula>0</formula>
    </cfRule>
  </conditionalFormatting>
  <conditionalFormatting sqref="BY84">
    <cfRule type="cellIs" dxfId="6673" priority="275" operator="equal">
      <formula>0</formula>
    </cfRule>
  </conditionalFormatting>
  <conditionalFormatting sqref="BY84">
    <cfRule type="cellIs" dxfId="6672" priority="274" operator="equal">
      <formula>0</formula>
    </cfRule>
  </conditionalFormatting>
  <conditionalFormatting sqref="BY84">
    <cfRule type="cellIs" dxfId="6671" priority="273" operator="equal">
      <formula>0</formula>
    </cfRule>
  </conditionalFormatting>
  <conditionalFormatting sqref="D81">
    <cfRule type="cellIs" dxfId="6670" priority="272" operator="equal">
      <formula>0</formula>
    </cfRule>
  </conditionalFormatting>
  <conditionalFormatting sqref="D81">
    <cfRule type="cellIs" dxfId="6669" priority="271" operator="equal">
      <formula>0</formula>
    </cfRule>
  </conditionalFormatting>
  <conditionalFormatting sqref="D83">
    <cfRule type="cellIs" dxfId="6668" priority="270" operator="equal">
      <formula>0</formula>
    </cfRule>
  </conditionalFormatting>
  <conditionalFormatting sqref="D83">
    <cfRule type="cellIs" dxfId="6667" priority="269" operator="equal">
      <formula>0</formula>
    </cfRule>
  </conditionalFormatting>
  <conditionalFormatting sqref="D85">
    <cfRule type="cellIs" dxfId="6666" priority="268" operator="equal">
      <formula>0</formula>
    </cfRule>
  </conditionalFormatting>
  <conditionalFormatting sqref="D85">
    <cfRule type="cellIs" dxfId="6665" priority="267" operator="equal">
      <formula>0</formula>
    </cfRule>
  </conditionalFormatting>
  <conditionalFormatting sqref="D85">
    <cfRule type="cellIs" dxfId="6664" priority="266" operator="equal">
      <formula>0</formula>
    </cfRule>
  </conditionalFormatting>
  <conditionalFormatting sqref="D87">
    <cfRule type="cellIs" dxfId="6663" priority="265" operator="equal">
      <formula>0</formula>
    </cfRule>
  </conditionalFormatting>
  <conditionalFormatting sqref="D87">
    <cfRule type="cellIs" dxfId="6662" priority="264" operator="equal">
      <formula>0</formula>
    </cfRule>
  </conditionalFormatting>
  <conditionalFormatting sqref="D89:D90">
    <cfRule type="cellIs" dxfId="6661" priority="263" operator="equal">
      <formula>0</formula>
    </cfRule>
  </conditionalFormatting>
  <conditionalFormatting sqref="D89:D90">
    <cfRule type="cellIs" dxfId="6660" priority="262" operator="equal">
      <formula>0</formula>
    </cfRule>
  </conditionalFormatting>
  <conditionalFormatting sqref="D92">
    <cfRule type="cellIs" dxfId="6659" priority="261" operator="equal">
      <formula>0</formula>
    </cfRule>
  </conditionalFormatting>
  <conditionalFormatting sqref="D92">
    <cfRule type="cellIs" dxfId="6658" priority="260" operator="equal">
      <formula>0</formula>
    </cfRule>
  </conditionalFormatting>
  <conditionalFormatting sqref="D94:D95">
    <cfRule type="cellIs" dxfId="6657" priority="259" operator="equal">
      <formula>0</formula>
    </cfRule>
  </conditionalFormatting>
  <conditionalFormatting sqref="D94:D95">
    <cfRule type="cellIs" dxfId="6656" priority="258" operator="equal">
      <formula>0</formula>
    </cfRule>
  </conditionalFormatting>
  <conditionalFormatting sqref="D97">
    <cfRule type="cellIs" dxfId="6655" priority="257" operator="equal">
      <formula>0</formula>
    </cfRule>
  </conditionalFormatting>
  <conditionalFormatting sqref="D97">
    <cfRule type="cellIs" dxfId="6654" priority="256" operator="equal">
      <formula>0</formula>
    </cfRule>
  </conditionalFormatting>
  <conditionalFormatting sqref="AP83">
    <cfRule type="cellIs" dxfId="6653" priority="255" operator="equal">
      <formula>0</formula>
    </cfRule>
  </conditionalFormatting>
  <conditionalFormatting sqref="AP85">
    <cfRule type="cellIs" dxfId="6652" priority="254" operator="equal">
      <formula>0</formula>
    </cfRule>
  </conditionalFormatting>
  <conditionalFormatting sqref="AP85">
    <cfRule type="cellIs" dxfId="6651" priority="253" operator="equal">
      <formula>0</formula>
    </cfRule>
  </conditionalFormatting>
  <conditionalFormatting sqref="AR83">
    <cfRule type="cellIs" dxfId="6650" priority="252" operator="equal">
      <formula>0</formula>
    </cfRule>
  </conditionalFormatting>
  <conditionalFormatting sqref="AR85">
    <cfRule type="cellIs" dxfId="6649" priority="251" operator="equal">
      <formula>0</formula>
    </cfRule>
  </conditionalFormatting>
  <conditionalFormatting sqref="AR85">
    <cfRule type="cellIs" dxfId="6648" priority="250" operator="equal">
      <formula>0</formula>
    </cfRule>
  </conditionalFormatting>
  <conditionalFormatting sqref="AS83">
    <cfRule type="cellIs" dxfId="6647" priority="249" operator="equal">
      <formula>0</formula>
    </cfRule>
  </conditionalFormatting>
  <conditionalFormatting sqref="AS85">
    <cfRule type="cellIs" dxfId="6646" priority="248" operator="equal">
      <formula>0</formula>
    </cfRule>
  </conditionalFormatting>
  <conditionalFormatting sqref="AS85">
    <cfRule type="cellIs" dxfId="6645" priority="247" operator="equal">
      <formula>0</formula>
    </cfRule>
  </conditionalFormatting>
  <conditionalFormatting sqref="AT85:BW85">
    <cfRule type="cellIs" dxfId="6644" priority="246" operator="equal">
      <formula>0</formula>
    </cfRule>
  </conditionalFormatting>
  <conditionalFormatting sqref="BX81">
    <cfRule type="cellIs" dxfId="6643" priority="245" operator="equal">
      <formula>0</formula>
    </cfRule>
  </conditionalFormatting>
  <conditionalFormatting sqref="BX83">
    <cfRule type="cellIs" dxfId="6642" priority="244" operator="equal">
      <formula>0</formula>
    </cfRule>
  </conditionalFormatting>
  <conditionalFormatting sqref="BX85">
    <cfRule type="cellIs" dxfId="6641" priority="243" operator="equal">
      <formula>0</formula>
    </cfRule>
  </conditionalFormatting>
  <conditionalFormatting sqref="BX85">
    <cfRule type="cellIs" dxfId="6640" priority="242" operator="equal">
      <formula>0</formula>
    </cfRule>
  </conditionalFormatting>
  <conditionalFormatting sqref="BX87">
    <cfRule type="cellIs" dxfId="6639" priority="241" operator="equal">
      <formula>0</formula>
    </cfRule>
  </conditionalFormatting>
  <conditionalFormatting sqref="BX89:BX90">
    <cfRule type="cellIs" dxfId="6638" priority="240" operator="equal">
      <formula>0</formula>
    </cfRule>
  </conditionalFormatting>
  <conditionalFormatting sqref="BX92">
    <cfRule type="cellIs" dxfId="6637" priority="239" operator="equal">
      <formula>0</formula>
    </cfRule>
  </conditionalFormatting>
  <conditionalFormatting sqref="BX94:BX95">
    <cfRule type="cellIs" dxfId="6636" priority="238" operator="equal">
      <formula>0</formula>
    </cfRule>
  </conditionalFormatting>
  <conditionalFormatting sqref="BX97">
    <cfRule type="cellIs" dxfId="6635" priority="237" operator="equal">
      <formula>0</formula>
    </cfRule>
  </conditionalFormatting>
  <conditionalFormatting sqref="BY81:BZ81">
    <cfRule type="cellIs" dxfId="6634" priority="236" operator="equal">
      <formula>0</formula>
    </cfRule>
  </conditionalFormatting>
  <conditionalFormatting sqref="BY83:BZ83">
    <cfRule type="cellIs" dxfId="6633" priority="235" operator="equal">
      <formula>0</formula>
    </cfRule>
  </conditionalFormatting>
  <conditionalFormatting sqref="BY85:BZ85">
    <cfRule type="cellIs" dxfId="6632" priority="234" operator="equal">
      <formula>0</formula>
    </cfRule>
  </conditionalFormatting>
  <conditionalFormatting sqref="BY85:BZ85">
    <cfRule type="cellIs" dxfId="6631" priority="233" operator="equal">
      <formula>0</formula>
    </cfRule>
  </conditionalFormatting>
  <conditionalFormatting sqref="BY87:BZ87">
    <cfRule type="cellIs" dxfId="6630" priority="232" operator="equal">
      <formula>0</formula>
    </cfRule>
  </conditionalFormatting>
  <conditionalFormatting sqref="BY89:BZ90">
    <cfRule type="cellIs" dxfId="6629" priority="231" operator="equal">
      <formula>0</formula>
    </cfRule>
  </conditionalFormatting>
  <conditionalFormatting sqref="BY92:BZ92">
    <cfRule type="cellIs" dxfId="6628" priority="230" operator="equal">
      <formula>0</formula>
    </cfRule>
  </conditionalFormatting>
  <conditionalFormatting sqref="BY94:BZ95">
    <cfRule type="cellIs" dxfId="6627" priority="229" operator="equal">
      <formula>0</formula>
    </cfRule>
  </conditionalFormatting>
  <conditionalFormatting sqref="BY97:BZ97">
    <cfRule type="cellIs" dxfId="6626" priority="228" operator="equal">
      <formula>0</formula>
    </cfRule>
  </conditionalFormatting>
  <conditionalFormatting sqref="CA85:CD85 CK85:CN85">
    <cfRule type="cellIs" dxfId="6625" priority="227" operator="equal">
      <formula>0</formula>
    </cfRule>
  </conditionalFormatting>
  <conditionalFormatting sqref="CO81">
    <cfRule type="cellIs" dxfId="6624" priority="226" operator="equal">
      <formula>0</formula>
    </cfRule>
  </conditionalFormatting>
  <conditionalFormatting sqref="CO83">
    <cfRule type="cellIs" dxfId="6623" priority="225" operator="equal">
      <formula>0</formula>
    </cfRule>
  </conditionalFormatting>
  <conditionalFormatting sqref="CO85">
    <cfRule type="cellIs" dxfId="6622" priority="224" operator="equal">
      <formula>0</formula>
    </cfRule>
  </conditionalFormatting>
  <conditionalFormatting sqref="CO85">
    <cfRule type="cellIs" dxfId="6621" priority="223" operator="equal">
      <formula>0</formula>
    </cfRule>
  </conditionalFormatting>
  <conditionalFormatting sqref="CO87">
    <cfRule type="cellIs" dxfId="6620" priority="222" operator="equal">
      <formula>0</formula>
    </cfRule>
  </conditionalFormatting>
  <conditionalFormatting sqref="CO89:CO90">
    <cfRule type="cellIs" dxfId="6619" priority="221" operator="equal">
      <formula>0</formula>
    </cfRule>
  </conditionalFormatting>
  <conditionalFormatting sqref="CO92">
    <cfRule type="cellIs" dxfId="6618" priority="220" operator="equal">
      <formula>0</formula>
    </cfRule>
  </conditionalFormatting>
  <conditionalFormatting sqref="CO94:CO95">
    <cfRule type="cellIs" dxfId="6617" priority="219" operator="equal">
      <formula>0</formula>
    </cfRule>
  </conditionalFormatting>
  <conditionalFormatting sqref="CO97">
    <cfRule type="cellIs" dxfId="6616" priority="218" operator="equal">
      <formula>0</formula>
    </cfRule>
  </conditionalFormatting>
  <conditionalFormatting sqref="CS81">
    <cfRule type="cellIs" dxfId="6615" priority="217" operator="equal">
      <formula>0</formula>
    </cfRule>
  </conditionalFormatting>
  <conditionalFormatting sqref="CS83">
    <cfRule type="cellIs" dxfId="6614" priority="216" operator="equal">
      <formula>0</formula>
    </cfRule>
  </conditionalFormatting>
  <conditionalFormatting sqref="CS85">
    <cfRule type="cellIs" dxfId="6613" priority="215" operator="equal">
      <formula>0</formula>
    </cfRule>
  </conditionalFormatting>
  <conditionalFormatting sqref="CS85">
    <cfRule type="cellIs" dxfId="6612" priority="214" operator="equal">
      <formula>0</formula>
    </cfRule>
  </conditionalFormatting>
  <conditionalFormatting sqref="CS87">
    <cfRule type="cellIs" dxfId="6611" priority="213" operator="equal">
      <formula>0</formula>
    </cfRule>
  </conditionalFormatting>
  <conditionalFormatting sqref="CS89:CS90">
    <cfRule type="cellIs" dxfId="6610" priority="212" operator="equal">
      <formula>0</formula>
    </cfRule>
  </conditionalFormatting>
  <conditionalFormatting sqref="CS92">
    <cfRule type="cellIs" dxfId="6609" priority="211" operator="equal">
      <formula>0</formula>
    </cfRule>
  </conditionalFormatting>
  <conditionalFormatting sqref="CS94:CS95">
    <cfRule type="cellIs" dxfId="6608" priority="210" operator="equal">
      <formula>0</formula>
    </cfRule>
  </conditionalFormatting>
  <conditionalFormatting sqref="CS97">
    <cfRule type="cellIs" dxfId="6607" priority="209" operator="equal">
      <formula>0</formula>
    </cfRule>
  </conditionalFormatting>
  <conditionalFormatting sqref="CU81:CV81 CY81">
    <cfRule type="cellIs" dxfId="6606" priority="208" operator="equal">
      <formula>0</formula>
    </cfRule>
  </conditionalFormatting>
  <conditionalFormatting sqref="CU83:CV83 CY83">
    <cfRule type="cellIs" dxfId="6605" priority="207" operator="equal">
      <formula>0</formula>
    </cfRule>
  </conditionalFormatting>
  <conditionalFormatting sqref="CU85:CV85 CY85">
    <cfRule type="cellIs" dxfId="6604" priority="206" operator="equal">
      <formula>0</formula>
    </cfRule>
  </conditionalFormatting>
  <conditionalFormatting sqref="CU85:CV85 CY85">
    <cfRule type="cellIs" dxfId="6603" priority="205" operator="equal">
      <formula>0</formula>
    </cfRule>
  </conditionalFormatting>
  <conditionalFormatting sqref="CU87:CV87 CY87">
    <cfRule type="cellIs" dxfId="6602" priority="204" operator="equal">
      <formula>0</formula>
    </cfRule>
  </conditionalFormatting>
  <conditionalFormatting sqref="CU89:CV90 CY89:CY90">
    <cfRule type="cellIs" dxfId="6601" priority="203" operator="equal">
      <formula>0</formula>
    </cfRule>
  </conditionalFormatting>
  <conditionalFormatting sqref="CU92:CV92 CY92">
    <cfRule type="cellIs" dxfId="6600" priority="202" operator="equal">
      <formula>0</formula>
    </cfRule>
  </conditionalFormatting>
  <conditionalFormatting sqref="CU94:CV95 CY94:CY95">
    <cfRule type="cellIs" dxfId="6599" priority="201" operator="equal">
      <formula>0</formula>
    </cfRule>
  </conditionalFormatting>
  <conditionalFormatting sqref="CU97:CV97 CY97">
    <cfRule type="cellIs" dxfId="6598" priority="200" operator="equal">
      <formula>0</formula>
    </cfRule>
  </conditionalFormatting>
  <conditionalFormatting sqref="A86:B1048576">
    <cfRule type="cellIs" dxfId="6597" priority="199" operator="equal">
      <formula>0</formula>
    </cfRule>
  </conditionalFormatting>
  <conditionalFormatting sqref="A85:B85">
    <cfRule type="cellIs" dxfId="6596" priority="198" operator="equal">
      <formula>0</formula>
    </cfRule>
  </conditionalFormatting>
  <conditionalFormatting sqref="A84:B84">
    <cfRule type="cellIs" dxfId="6595" priority="197" operator="equal">
      <formula>0</formula>
    </cfRule>
  </conditionalFormatting>
  <conditionalFormatting sqref="CT18">
    <cfRule type="cellIs" dxfId="6594" priority="196" operator="equal">
      <formula>0</formula>
    </cfRule>
  </conditionalFormatting>
  <conditionalFormatting sqref="CR19">
    <cfRule type="cellIs" dxfId="6593" priority="195" operator="equal">
      <formula>0</formula>
    </cfRule>
  </conditionalFormatting>
  <conditionalFormatting sqref="CR98 CR19 CR96 CR93 CR91 CR88 CR86 CR80 CR82">
    <cfRule type="cellIs" dxfId="6592" priority="194" operator="equal">
      <formula>0</formula>
    </cfRule>
  </conditionalFormatting>
  <conditionalFormatting sqref="CR81 CR87 CR89:CR90 CR92 CR94:CR95 CR97">
    <cfRule type="cellIs" dxfId="6591" priority="193" operator="equal">
      <formula>0</formula>
    </cfRule>
  </conditionalFormatting>
  <conditionalFormatting sqref="CR83">
    <cfRule type="cellIs" dxfId="6590" priority="192" operator="equal">
      <formula>0</formula>
    </cfRule>
  </conditionalFormatting>
  <conditionalFormatting sqref="CR82">
    <cfRule type="cellIs" dxfId="6589" priority="191" operator="equal">
      <formula>0</formula>
    </cfRule>
  </conditionalFormatting>
  <conditionalFormatting sqref="CR80">
    <cfRule type="cellIs" dxfId="6588" priority="190" operator="equal">
      <formula>0</formula>
    </cfRule>
  </conditionalFormatting>
  <conditionalFormatting sqref="CR86">
    <cfRule type="cellIs" dxfId="6587" priority="189" operator="equal">
      <formula>0</formula>
    </cfRule>
  </conditionalFormatting>
  <conditionalFormatting sqref="CR88">
    <cfRule type="cellIs" dxfId="6586" priority="188" operator="equal">
      <formula>0</formula>
    </cfRule>
  </conditionalFormatting>
  <conditionalFormatting sqref="CR91">
    <cfRule type="cellIs" dxfId="6585" priority="187" operator="equal">
      <formula>0</formula>
    </cfRule>
  </conditionalFormatting>
  <conditionalFormatting sqref="CR93">
    <cfRule type="cellIs" dxfId="6584" priority="186" operator="equal">
      <formula>0</formula>
    </cfRule>
  </conditionalFormatting>
  <conditionalFormatting sqref="CR96">
    <cfRule type="cellIs" dxfId="6583" priority="185" operator="equal">
      <formula>0</formula>
    </cfRule>
  </conditionalFormatting>
  <conditionalFormatting sqref="CR98">
    <cfRule type="cellIs" dxfId="6582" priority="184" operator="equal">
      <formula>0</formula>
    </cfRule>
  </conditionalFormatting>
  <conditionalFormatting sqref="CR83">
    <cfRule type="cellIs" dxfId="6581" priority="183" operator="equal">
      <formula>0</formula>
    </cfRule>
  </conditionalFormatting>
  <conditionalFormatting sqref="CR85">
    <cfRule type="cellIs" dxfId="6580" priority="182" operator="equal">
      <formula>0</formula>
    </cfRule>
  </conditionalFormatting>
  <conditionalFormatting sqref="CR85">
    <cfRule type="cellIs" dxfId="6579" priority="181" operator="equal">
      <formula>0</formula>
    </cfRule>
  </conditionalFormatting>
  <conditionalFormatting sqref="CR84">
    <cfRule type="cellIs" dxfId="6578" priority="180" operator="equal">
      <formula>0</formula>
    </cfRule>
  </conditionalFormatting>
  <conditionalFormatting sqref="CR84">
    <cfRule type="cellIs" dxfId="6577" priority="179" operator="equal">
      <formula>0</formula>
    </cfRule>
  </conditionalFormatting>
  <conditionalFormatting sqref="CR81">
    <cfRule type="cellIs" dxfId="6576" priority="178" operator="equal">
      <formula>0</formula>
    </cfRule>
  </conditionalFormatting>
  <conditionalFormatting sqref="CR83">
    <cfRule type="cellIs" dxfId="6575" priority="177" operator="equal">
      <formula>0</formula>
    </cfRule>
  </conditionalFormatting>
  <conditionalFormatting sqref="CR85">
    <cfRule type="cellIs" dxfId="6574" priority="176" operator="equal">
      <formula>0</formula>
    </cfRule>
  </conditionalFormatting>
  <conditionalFormatting sqref="CR85">
    <cfRule type="cellIs" dxfId="6573" priority="175" operator="equal">
      <formula>0</formula>
    </cfRule>
  </conditionalFormatting>
  <conditionalFormatting sqref="CR87">
    <cfRule type="cellIs" dxfId="6572" priority="174" operator="equal">
      <formula>0</formula>
    </cfRule>
  </conditionalFormatting>
  <conditionalFormatting sqref="CR89:CR90">
    <cfRule type="cellIs" dxfId="6571" priority="173" operator="equal">
      <formula>0</formula>
    </cfRule>
  </conditionalFormatting>
  <conditionalFormatting sqref="CR92">
    <cfRule type="cellIs" dxfId="6570" priority="172" operator="equal">
      <formula>0</formula>
    </cfRule>
  </conditionalFormatting>
  <conditionalFormatting sqref="CR94:CR95">
    <cfRule type="cellIs" dxfId="6569" priority="171" operator="equal">
      <formula>0</formula>
    </cfRule>
  </conditionalFormatting>
  <conditionalFormatting sqref="CR97">
    <cfRule type="cellIs" dxfId="6568" priority="170" operator="equal">
      <formula>0</formula>
    </cfRule>
  </conditionalFormatting>
  <conditionalFormatting sqref="AX18 AZ18">
    <cfRule type="cellIs" dxfId="6567" priority="169" operator="equal">
      <formula>0</formula>
    </cfRule>
  </conditionalFormatting>
  <conditionalFormatting sqref="CC18:CI18">
    <cfRule type="cellIs" dxfId="6566" priority="168" operator="equal">
      <formula>0</formula>
    </cfRule>
  </conditionalFormatting>
  <conditionalFormatting sqref="CM16 CM18:CN18">
    <cfRule type="cellIs" dxfId="6565" priority="167" operator="equal">
      <formula>0</formula>
    </cfRule>
  </conditionalFormatting>
  <conditionalFormatting sqref="CM80">
    <cfRule type="cellIs" dxfId="6564" priority="166" operator="equal">
      <formula>0</formula>
    </cfRule>
  </conditionalFormatting>
  <conditionalFormatting sqref="CM80">
    <cfRule type="cellIs" dxfId="6563" priority="165" operator="equal">
      <formula>0</formula>
    </cfRule>
  </conditionalFormatting>
  <conditionalFormatting sqref="CM80">
    <cfRule type="cellIs" dxfId="6562" priority="164" operator="equal">
      <formula>0</formula>
    </cfRule>
  </conditionalFormatting>
  <conditionalFormatting sqref="CM80">
    <cfRule type="cellIs" dxfId="6561" priority="163" operator="equal">
      <formula>0</formula>
    </cfRule>
  </conditionalFormatting>
  <conditionalFormatting sqref="AO17">
    <cfRule type="cellIs" dxfId="6560" priority="162" operator="equal">
      <formula>0</formula>
    </cfRule>
  </conditionalFormatting>
  <conditionalFormatting sqref="BW17">
    <cfRule type="cellIs" dxfId="6559" priority="161" operator="equal">
      <formula>0</formula>
    </cfRule>
  </conditionalFormatting>
  <conditionalFormatting sqref="AR3:AR5">
    <cfRule type="cellIs" dxfId="6558" priority="160" operator="equal">
      <formula>0</formula>
    </cfRule>
  </conditionalFormatting>
  <conditionalFormatting sqref="CL79:CV79 A79:CC79 CY79:XFD79">
    <cfRule type="cellIs" dxfId="6557" priority="159" operator="equal">
      <formula>0</formula>
    </cfRule>
  </conditionalFormatting>
  <conditionalFormatting sqref="AS79 D79 CO79 CR79:CS79 CU79:CV79 CY79">
    <cfRule type="cellIs" dxfId="6556" priority="158" operator="equal">
      <formula>0</formula>
    </cfRule>
  </conditionalFormatting>
  <conditionalFormatting sqref="AP79:AR79 BX79:BZ79">
    <cfRule type="cellIs" dxfId="6555" priority="157" operator="equal">
      <formula>0</formula>
    </cfRule>
  </conditionalFormatting>
  <conditionalFormatting sqref="AR10">
    <cfRule type="cellIs" dxfId="6554" priority="156" operator="equal">
      <formula>0</formula>
    </cfRule>
  </conditionalFormatting>
  <conditionalFormatting sqref="C78">
    <cfRule type="cellIs" dxfId="6553" priority="155" operator="equal">
      <formula>0</formula>
    </cfRule>
  </conditionalFormatting>
  <conditionalFormatting sqref="CJ18">
    <cfRule type="cellIs" dxfId="6552" priority="154" operator="equal">
      <formula>0</formula>
    </cfRule>
  </conditionalFormatting>
  <conditionalFormatting sqref="CU88:CV88">
    <cfRule type="cellIs" dxfId="6551" priority="153" operator="equal">
      <formula>0</formula>
    </cfRule>
  </conditionalFormatting>
  <conditionalFormatting sqref="CU88:CV88">
    <cfRule type="cellIs" dxfId="6550" priority="152" operator="equal">
      <formula>0</formula>
    </cfRule>
  </conditionalFormatting>
  <conditionalFormatting sqref="AY18">
    <cfRule type="cellIs" dxfId="6549" priority="151" operator="equal">
      <formula>0</formula>
    </cfRule>
  </conditionalFormatting>
  <conditionalFormatting sqref="CW19:CX78 CW80:CX98">
    <cfRule type="cellIs" dxfId="6548" priority="150" operator="equal">
      <formula>0</formula>
    </cfRule>
  </conditionalFormatting>
  <conditionalFormatting sqref="CW19:CX19">
    <cfRule type="cellIs" dxfId="6547" priority="149" operator="equal">
      <formula>0</formula>
    </cfRule>
  </conditionalFormatting>
  <conditionalFormatting sqref="CW82:CX82 CW80:CX80 CW86:CX86 CW88:CX88 CW91:CX91 CW93:CX93 CW96:CX96 CW19:CX19 CW98:CX98">
    <cfRule type="cellIs" dxfId="6546" priority="148" operator="equal">
      <formula>0</formula>
    </cfRule>
  </conditionalFormatting>
  <conditionalFormatting sqref="CW84:CX84">
    <cfRule type="cellIs" dxfId="6545" priority="147" operator="equal">
      <formula>0</formula>
    </cfRule>
  </conditionalFormatting>
  <conditionalFormatting sqref="CW79:CX79">
    <cfRule type="cellIs" dxfId="6544" priority="146" operator="equal">
      <formula>0</formula>
    </cfRule>
  </conditionalFormatting>
  <conditionalFormatting sqref="CK18">
    <cfRule type="cellIs" dxfId="6543" priority="145" operator="equal">
      <formula>0</formula>
    </cfRule>
  </conditionalFormatting>
  <conditionalFormatting sqref="CE19:CE98">
    <cfRule type="cellIs" dxfId="6542" priority="144" operator="equal">
      <formula>0</formula>
    </cfRule>
  </conditionalFormatting>
  <conditionalFormatting sqref="CE19">
    <cfRule type="cellIs" dxfId="6541" priority="143" operator="equal">
      <formula>0</formula>
    </cfRule>
  </conditionalFormatting>
  <conditionalFormatting sqref="CE98 CE19">
    <cfRule type="cellIs" dxfId="6540" priority="142" operator="equal">
      <formula>0</formula>
    </cfRule>
  </conditionalFormatting>
  <conditionalFormatting sqref="CE83">
    <cfRule type="cellIs" dxfId="6539" priority="141" operator="equal">
      <formula>0</formula>
    </cfRule>
  </conditionalFormatting>
  <conditionalFormatting sqref="CE98">
    <cfRule type="cellIs" dxfId="6538" priority="125" operator="equal">
      <formula>0</formula>
    </cfRule>
  </conditionalFormatting>
  <conditionalFormatting sqref="CE82">
    <cfRule type="cellIs" dxfId="6537" priority="140" operator="equal">
      <formula>0</formula>
    </cfRule>
  </conditionalFormatting>
  <conditionalFormatting sqref="CE82">
    <cfRule type="cellIs" dxfId="6536" priority="139" operator="equal">
      <formula>0</formula>
    </cfRule>
  </conditionalFormatting>
  <conditionalFormatting sqref="CE80">
    <cfRule type="cellIs" dxfId="6535" priority="138" operator="equal">
      <formula>0</formula>
    </cfRule>
  </conditionalFormatting>
  <conditionalFormatting sqref="CE80">
    <cfRule type="cellIs" dxfId="6534" priority="137" operator="equal">
      <formula>0</formula>
    </cfRule>
  </conditionalFormatting>
  <conditionalFormatting sqref="CE86">
    <cfRule type="cellIs" dxfId="6533" priority="136" operator="equal">
      <formula>0</formula>
    </cfRule>
  </conditionalFormatting>
  <conditionalFormatting sqref="CE86">
    <cfRule type="cellIs" dxfId="6532" priority="135" operator="equal">
      <formula>0</formula>
    </cfRule>
  </conditionalFormatting>
  <conditionalFormatting sqref="CE88">
    <cfRule type="cellIs" dxfId="6531" priority="134" operator="equal">
      <formula>0</formula>
    </cfRule>
  </conditionalFormatting>
  <conditionalFormatting sqref="CE88">
    <cfRule type="cellIs" dxfId="6530" priority="133" operator="equal">
      <formula>0</formula>
    </cfRule>
  </conditionalFormatting>
  <conditionalFormatting sqref="CE91">
    <cfRule type="cellIs" dxfId="6529" priority="132" operator="equal">
      <formula>0</formula>
    </cfRule>
  </conditionalFormatting>
  <conditionalFormatting sqref="CE91">
    <cfRule type="cellIs" dxfId="6528" priority="131" operator="equal">
      <formula>0</formula>
    </cfRule>
  </conditionalFormatting>
  <conditionalFormatting sqref="CE93">
    <cfRule type="cellIs" dxfId="6527" priority="130" operator="equal">
      <formula>0</formula>
    </cfRule>
  </conditionalFormatting>
  <conditionalFormatting sqref="CE93">
    <cfRule type="cellIs" dxfId="6526" priority="129" operator="equal">
      <formula>0</formula>
    </cfRule>
  </conditionalFormatting>
  <conditionalFormatting sqref="CE96">
    <cfRule type="cellIs" dxfId="6525" priority="128" operator="equal">
      <formula>0</formula>
    </cfRule>
  </conditionalFormatting>
  <conditionalFormatting sqref="CE96">
    <cfRule type="cellIs" dxfId="6524" priority="127" operator="equal">
      <formula>0</formula>
    </cfRule>
  </conditionalFormatting>
  <conditionalFormatting sqref="CE98">
    <cfRule type="cellIs" dxfId="6523" priority="126" operator="equal">
      <formula>0</formula>
    </cfRule>
  </conditionalFormatting>
  <conditionalFormatting sqref="CE85">
    <cfRule type="cellIs" dxfId="6522" priority="124" operator="equal">
      <formula>0</formula>
    </cfRule>
  </conditionalFormatting>
  <conditionalFormatting sqref="CE84">
    <cfRule type="cellIs" dxfId="6521" priority="123" operator="equal">
      <formula>0</formula>
    </cfRule>
  </conditionalFormatting>
  <conditionalFormatting sqref="CE84">
    <cfRule type="cellIs" dxfId="6520" priority="122" operator="equal">
      <formula>0</formula>
    </cfRule>
  </conditionalFormatting>
  <conditionalFormatting sqref="CE85">
    <cfRule type="cellIs" dxfId="6519" priority="121" operator="equal">
      <formula>0</formula>
    </cfRule>
  </conditionalFormatting>
  <conditionalFormatting sqref="CF19:CF98">
    <cfRule type="cellIs" dxfId="6518" priority="120" operator="equal">
      <formula>0</formula>
    </cfRule>
  </conditionalFormatting>
  <conditionalFormatting sqref="CF19">
    <cfRule type="cellIs" dxfId="6517" priority="119" operator="equal">
      <formula>0</formula>
    </cfRule>
  </conditionalFormatting>
  <conditionalFormatting sqref="CF98 CF19">
    <cfRule type="cellIs" dxfId="6516" priority="118" operator="equal">
      <formula>0</formula>
    </cfRule>
  </conditionalFormatting>
  <conditionalFormatting sqref="CF83">
    <cfRule type="cellIs" dxfId="6515" priority="117" operator="equal">
      <formula>0</formula>
    </cfRule>
  </conditionalFormatting>
  <conditionalFormatting sqref="CF98">
    <cfRule type="cellIs" dxfId="6514" priority="101" operator="equal">
      <formula>0</formula>
    </cfRule>
  </conditionalFormatting>
  <conditionalFormatting sqref="CF82">
    <cfRule type="cellIs" dxfId="6513" priority="116" operator="equal">
      <formula>0</formula>
    </cfRule>
  </conditionalFormatting>
  <conditionalFormatting sqref="CF82">
    <cfRule type="cellIs" dxfId="6512" priority="115" operator="equal">
      <formula>0</formula>
    </cfRule>
  </conditionalFormatting>
  <conditionalFormatting sqref="CF80">
    <cfRule type="cellIs" dxfId="6511" priority="114" operator="equal">
      <formula>0</formula>
    </cfRule>
  </conditionalFormatting>
  <conditionalFormatting sqref="CF80">
    <cfRule type="cellIs" dxfId="6510" priority="113" operator="equal">
      <formula>0</formula>
    </cfRule>
  </conditionalFormatting>
  <conditionalFormatting sqref="CF86">
    <cfRule type="cellIs" dxfId="6509" priority="112" operator="equal">
      <formula>0</formula>
    </cfRule>
  </conditionalFormatting>
  <conditionalFormatting sqref="CF86">
    <cfRule type="cellIs" dxfId="6508" priority="111" operator="equal">
      <formula>0</formula>
    </cfRule>
  </conditionalFormatting>
  <conditionalFormatting sqref="CF88">
    <cfRule type="cellIs" dxfId="6507" priority="110" operator="equal">
      <formula>0</formula>
    </cfRule>
  </conditionalFormatting>
  <conditionalFormatting sqref="CF88">
    <cfRule type="cellIs" dxfId="6506" priority="109" operator="equal">
      <formula>0</formula>
    </cfRule>
  </conditionalFormatting>
  <conditionalFormatting sqref="CF91">
    <cfRule type="cellIs" dxfId="6505" priority="108" operator="equal">
      <formula>0</formula>
    </cfRule>
  </conditionalFormatting>
  <conditionalFormatting sqref="CF91">
    <cfRule type="cellIs" dxfId="6504" priority="107" operator="equal">
      <formula>0</formula>
    </cfRule>
  </conditionalFormatting>
  <conditionalFormatting sqref="CF93">
    <cfRule type="cellIs" dxfId="6503" priority="106" operator="equal">
      <formula>0</formula>
    </cfRule>
  </conditionalFormatting>
  <conditionalFormatting sqref="CF93">
    <cfRule type="cellIs" dxfId="6502" priority="105" operator="equal">
      <formula>0</formula>
    </cfRule>
  </conditionalFormatting>
  <conditionalFormatting sqref="CF96">
    <cfRule type="cellIs" dxfId="6501" priority="104" operator="equal">
      <formula>0</formula>
    </cfRule>
  </conditionalFormatting>
  <conditionalFormatting sqref="CF96">
    <cfRule type="cellIs" dxfId="6500" priority="103" operator="equal">
      <formula>0</formula>
    </cfRule>
  </conditionalFormatting>
  <conditionalFormatting sqref="CF98">
    <cfRule type="cellIs" dxfId="6499" priority="102" operator="equal">
      <formula>0</formula>
    </cfRule>
  </conditionalFormatting>
  <conditionalFormatting sqref="CF85">
    <cfRule type="cellIs" dxfId="6498" priority="100" operator="equal">
      <formula>0</formula>
    </cfRule>
  </conditionalFormatting>
  <conditionalFormatting sqref="CF84">
    <cfRule type="cellIs" dxfId="6497" priority="99" operator="equal">
      <formula>0</formula>
    </cfRule>
  </conditionalFormatting>
  <conditionalFormatting sqref="CF84">
    <cfRule type="cellIs" dxfId="6496" priority="98" operator="equal">
      <formula>0</formula>
    </cfRule>
  </conditionalFormatting>
  <conditionalFormatting sqref="CF85">
    <cfRule type="cellIs" dxfId="6495" priority="97" operator="equal">
      <formula>0</formula>
    </cfRule>
  </conditionalFormatting>
  <conditionalFormatting sqref="CG19:CG98">
    <cfRule type="cellIs" dxfId="6494" priority="96" operator="equal">
      <formula>0</formula>
    </cfRule>
  </conditionalFormatting>
  <conditionalFormatting sqref="CG19">
    <cfRule type="cellIs" dxfId="6493" priority="95" operator="equal">
      <formula>0</formula>
    </cfRule>
  </conditionalFormatting>
  <conditionalFormatting sqref="CG98 CG19">
    <cfRule type="cellIs" dxfId="6492" priority="94" operator="equal">
      <formula>0</formula>
    </cfRule>
  </conditionalFormatting>
  <conditionalFormatting sqref="CG83">
    <cfRule type="cellIs" dxfId="6491" priority="93" operator="equal">
      <formula>0</formula>
    </cfRule>
  </conditionalFormatting>
  <conditionalFormatting sqref="CG98">
    <cfRule type="cellIs" dxfId="6490" priority="77" operator="equal">
      <formula>0</formula>
    </cfRule>
  </conditionalFormatting>
  <conditionalFormatting sqref="CG82">
    <cfRule type="cellIs" dxfId="6489" priority="92" operator="equal">
      <formula>0</formula>
    </cfRule>
  </conditionalFormatting>
  <conditionalFormatting sqref="CG82">
    <cfRule type="cellIs" dxfId="6488" priority="91" operator="equal">
      <formula>0</formula>
    </cfRule>
  </conditionalFormatting>
  <conditionalFormatting sqref="CG80">
    <cfRule type="cellIs" dxfId="6487" priority="90" operator="equal">
      <formula>0</formula>
    </cfRule>
  </conditionalFormatting>
  <conditionalFormatting sqref="CG80">
    <cfRule type="cellIs" dxfId="6486" priority="89" operator="equal">
      <formula>0</formula>
    </cfRule>
  </conditionalFormatting>
  <conditionalFormatting sqref="CG86">
    <cfRule type="cellIs" dxfId="6485" priority="88" operator="equal">
      <formula>0</formula>
    </cfRule>
  </conditionalFormatting>
  <conditionalFormatting sqref="CG86">
    <cfRule type="cellIs" dxfId="6484" priority="87" operator="equal">
      <formula>0</formula>
    </cfRule>
  </conditionalFormatting>
  <conditionalFormatting sqref="CG88">
    <cfRule type="cellIs" dxfId="6483" priority="86" operator="equal">
      <formula>0</formula>
    </cfRule>
  </conditionalFormatting>
  <conditionalFormatting sqref="CG88">
    <cfRule type="cellIs" dxfId="6482" priority="85" operator="equal">
      <formula>0</formula>
    </cfRule>
  </conditionalFormatting>
  <conditionalFormatting sqref="CG91">
    <cfRule type="cellIs" dxfId="6481" priority="84" operator="equal">
      <formula>0</formula>
    </cfRule>
  </conditionalFormatting>
  <conditionalFormatting sqref="CG91">
    <cfRule type="cellIs" dxfId="6480" priority="83" operator="equal">
      <formula>0</formula>
    </cfRule>
  </conditionalFormatting>
  <conditionalFormatting sqref="CG93">
    <cfRule type="cellIs" dxfId="6479" priority="82" operator="equal">
      <formula>0</formula>
    </cfRule>
  </conditionalFormatting>
  <conditionalFormatting sqref="CG93">
    <cfRule type="cellIs" dxfId="6478" priority="81" operator="equal">
      <formula>0</formula>
    </cfRule>
  </conditionalFormatting>
  <conditionalFormatting sqref="CG96">
    <cfRule type="cellIs" dxfId="6477" priority="80" operator="equal">
      <formula>0</formula>
    </cfRule>
  </conditionalFormatting>
  <conditionalFormatting sqref="CG96">
    <cfRule type="cellIs" dxfId="6476" priority="79" operator="equal">
      <formula>0</formula>
    </cfRule>
  </conditionalFormatting>
  <conditionalFormatting sqref="CG98">
    <cfRule type="cellIs" dxfId="6475" priority="78" operator="equal">
      <formula>0</formula>
    </cfRule>
  </conditionalFormatting>
  <conditionalFormatting sqref="CG85">
    <cfRule type="cellIs" dxfId="6474" priority="76" operator="equal">
      <formula>0</formula>
    </cfRule>
  </conditionalFormatting>
  <conditionalFormatting sqref="CG84">
    <cfRule type="cellIs" dxfId="6473" priority="75" operator="equal">
      <formula>0</formula>
    </cfRule>
  </conditionalFormatting>
  <conditionalFormatting sqref="CG84">
    <cfRule type="cellIs" dxfId="6472" priority="74" operator="equal">
      <formula>0</formula>
    </cfRule>
  </conditionalFormatting>
  <conditionalFormatting sqref="CG85">
    <cfRule type="cellIs" dxfId="6471" priority="73" operator="equal">
      <formula>0</formula>
    </cfRule>
  </conditionalFormatting>
  <conditionalFormatting sqref="CH19:CH98">
    <cfRule type="cellIs" dxfId="6470" priority="72" operator="equal">
      <formula>0</formula>
    </cfRule>
  </conditionalFormatting>
  <conditionalFormatting sqref="CH19">
    <cfRule type="cellIs" dxfId="6469" priority="71" operator="equal">
      <formula>0</formula>
    </cfRule>
  </conditionalFormatting>
  <conditionalFormatting sqref="CH98 CH19">
    <cfRule type="cellIs" dxfId="6468" priority="70" operator="equal">
      <formula>0</formula>
    </cfRule>
  </conditionalFormatting>
  <conditionalFormatting sqref="CH83">
    <cfRule type="cellIs" dxfId="6467" priority="69" operator="equal">
      <formula>0</formula>
    </cfRule>
  </conditionalFormatting>
  <conditionalFormatting sqref="CH98">
    <cfRule type="cellIs" dxfId="6466" priority="53" operator="equal">
      <formula>0</formula>
    </cfRule>
  </conditionalFormatting>
  <conditionalFormatting sqref="CH82">
    <cfRule type="cellIs" dxfId="6465" priority="68" operator="equal">
      <formula>0</formula>
    </cfRule>
  </conditionalFormatting>
  <conditionalFormatting sqref="CH82">
    <cfRule type="cellIs" dxfId="6464" priority="67" operator="equal">
      <formula>0</formula>
    </cfRule>
  </conditionalFormatting>
  <conditionalFormatting sqref="CH80">
    <cfRule type="cellIs" dxfId="6463" priority="66" operator="equal">
      <formula>0</formula>
    </cfRule>
  </conditionalFormatting>
  <conditionalFormatting sqref="CH80">
    <cfRule type="cellIs" dxfId="6462" priority="65" operator="equal">
      <formula>0</formula>
    </cfRule>
  </conditionalFormatting>
  <conditionalFormatting sqref="CH86">
    <cfRule type="cellIs" dxfId="6461" priority="64" operator="equal">
      <formula>0</formula>
    </cfRule>
  </conditionalFormatting>
  <conditionalFormatting sqref="CH86">
    <cfRule type="cellIs" dxfId="6460" priority="63" operator="equal">
      <formula>0</formula>
    </cfRule>
  </conditionalFormatting>
  <conditionalFormatting sqref="CH88">
    <cfRule type="cellIs" dxfId="6459" priority="62" operator="equal">
      <formula>0</formula>
    </cfRule>
  </conditionalFormatting>
  <conditionalFormatting sqref="CH88">
    <cfRule type="cellIs" dxfId="6458" priority="61" operator="equal">
      <formula>0</formula>
    </cfRule>
  </conditionalFormatting>
  <conditionalFormatting sqref="CH91">
    <cfRule type="cellIs" dxfId="6457" priority="60" operator="equal">
      <formula>0</formula>
    </cfRule>
  </conditionalFormatting>
  <conditionalFormatting sqref="CH91">
    <cfRule type="cellIs" dxfId="6456" priority="59" operator="equal">
      <formula>0</formula>
    </cfRule>
  </conditionalFormatting>
  <conditionalFormatting sqref="CH93">
    <cfRule type="cellIs" dxfId="6455" priority="58" operator="equal">
      <formula>0</formula>
    </cfRule>
  </conditionalFormatting>
  <conditionalFormatting sqref="CH93">
    <cfRule type="cellIs" dxfId="6454" priority="57" operator="equal">
      <formula>0</formula>
    </cfRule>
  </conditionalFormatting>
  <conditionalFormatting sqref="CH96">
    <cfRule type="cellIs" dxfId="6453" priority="56" operator="equal">
      <formula>0</formula>
    </cfRule>
  </conditionalFormatting>
  <conditionalFormatting sqref="CH96">
    <cfRule type="cellIs" dxfId="6452" priority="55" operator="equal">
      <formula>0</formula>
    </cfRule>
  </conditionalFormatting>
  <conditionalFormatting sqref="CH98">
    <cfRule type="cellIs" dxfId="6451" priority="54" operator="equal">
      <formula>0</formula>
    </cfRule>
  </conditionalFormatting>
  <conditionalFormatting sqref="CH85">
    <cfRule type="cellIs" dxfId="6450" priority="52" operator="equal">
      <formula>0</formula>
    </cfRule>
  </conditionalFormatting>
  <conditionalFormatting sqref="CH84">
    <cfRule type="cellIs" dxfId="6449" priority="51" operator="equal">
      <formula>0</formula>
    </cfRule>
  </conditionalFormatting>
  <conditionalFormatting sqref="CH84">
    <cfRule type="cellIs" dxfId="6448" priority="50" operator="equal">
      <formula>0</formula>
    </cfRule>
  </conditionalFormatting>
  <conditionalFormatting sqref="CH85">
    <cfRule type="cellIs" dxfId="6447" priority="49" operator="equal">
      <formula>0</formula>
    </cfRule>
  </conditionalFormatting>
  <conditionalFormatting sqref="CI19:CI98">
    <cfRule type="cellIs" dxfId="6446" priority="48" operator="equal">
      <formula>0</formula>
    </cfRule>
  </conditionalFormatting>
  <conditionalFormatting sqref="CI19">
    <cfRule type="cellIs" dxfId="6445" priority="47" operator="equal">
      <formula>0</formula>
    </cfRule>
  </conditionalFormatting>
  <conditionalFormatting sqref="CI98 CI19">
    <cfRule type="cellIs" dxfId="6444" priority="46" operator="equal">
      <formula>0</formula>
    </cfRule>
  </conditionalFormatting>
  <conditionalFormatting sqref="CI83">
    <cfRule type="cellIs" dxfId="6443" priority="45" operator="equal">
      <formula>0</formula>
    </cfRule>
  </conditionalFormatting>
  <conditionalFormatting sqref="CI98">
    <cfRule type="cellIs" dxfId="6442" priority="29" operator="equal">
      <formula>0</formula>
    </cfRule>
  </conditionalFormatting>
  <conditionalFormatting sqref="CI82">
    <cfRule type="cellIs" dxfId="6441" priority="44" operator="equal">
      <formula>0</formula>
    </cfRule>
  </conditionalFormatting>
  <conditionalFormatting sqref="CI82">
    <cfRule type="cellIs" dxfId="6440" priority="43" operator="equal">
      <formula>0</formula>
    </cfRule>
  </conditionalFormatting>
  <conditionalFormatting sqref="CI80">
    <cfRule type="cellIs" dxfId="6439" priority="42" operator="equal">
      <formula>0</formula>
    </cfRule>
  </conditionalFormatting>
  <conditionalFormatting sqref="CI80">
    <cfRule type="cellIs" dxfId="6438" priority="41" operator="equal">
      <formula>0</formula>
    </cfRule>
  </conditionalFormatting>
  <conditionalFormatting sqref="CI86">
    <cfRule type="cellIs" dxfId="6437" priority="40" operator="equal">
      <formula>0</formula>
    </cfRule>
  </conditionalFormatting>
  <conditionalFormatting sqref="CI86">
    <cfRule type="cellIs" dxfId="6436" priority="39" operator="equal">
      <formula>0</formula>
    </cfRule>
  </conditionalFormatting>
  <conditionalFormatting sqref="CI88">
    <cfRule type="cellIs" dxfId="6435" priority="38" operator="equal">
      <formula>0</formula>
    </cfRule>
  </conditionalFormatting>
  <conditionalFormatting sqref="CI88">
    <cfRule type="cellIs" dxfId="6434" priority="37" operator="equal">
      <formula>0</formula>
    </cfRule>
  </conditionalFormatting>
  <conditionalFormatting sqref="CI91">
    <cfRule type="cellIs" dxfId="6433" priority="36" operator="equal">
      <formula>0</formula>
    </cfRule>
  </conditionalFormatting>
  <conditionalFormatting sqref="CI91">
    <cfRule type="cellIs" dxfId="6432" priority="35" operator="equal">
      <formula>0</formula>
    </cfRule>
  </conditionalFormatting>
  <conditionalFormatting sqref="CI93">
    <cfRule type="cellIs" dxfId="6431" priority="34" operator="equal">
      <formula>0</formula>
    </cfRule>
  </conditionalFormatting>
  <conditionalFormatting sqref="CI93">
    <cfRule type="cellIs" dxfId="6430" priority="33" operator="equal">
      <formula>0</formula>
    </cfRule>
  </conditionalFormatting>
  <conditionalFormatting sqref="CI96">
    <cfRule type="cellIs" dxfId="6429" priority="32" operator="equal">
      <formula>0</formula>
    </cfRule>
  </conditionalFormatting>
  <conditionalFormatting sqref="CI96">
    <cfRule type="cellIs" dxfId="6428" priority="31" operator="equal">
      <formula>0</formula>
    </cfRule>
  </conditionalFormatting>
  <conditionalFormatting sqref="CI98">
    <cfRule type="cellIs" dxfId="6427" priority="30" operator="equal">
      <formula>0</formula>
    </cfRule>
  </conditionalFormatting>
  <conditionalFormatting sqref="CI85">
    <cfRule type="cellIs" dxfId="6426" priority="28" operator="equal">
      <formula>0</formula>
    </cfRule>
  </conditionalFormatting>
  <conditionalFormatting sqref="CI84">
    <cfRule type="cellIs" dxfId="6425" priority="27" operator="equal">
      <formula>0</formula>
    </cfRule>
  </conditionalFormatting>
  <conditionalFormatting sqref="CI84">
    <cfRule type="cellIs" dxfId="6424" priority="26" operator="equal">
      <formula>0</formula>
    </cfRule>
  </conditionalFormatting>
  <conditionalFormatting sqref="CI85">
    <cfRule type="cellIs" dxfId="6423" priority="25" operator="equal">
      <formula>0</formula>
    </cfRule>
  </conditionalFormatting>
  <conditionalFormatting sqref="CJ19:CJ98">
    <cfRule type="cellIs" dxfId="6422" priority="24" operator="equal">
      <formula>0</formula>
    </cfRule>
  </conditionalFormatting>
  <conditionalFormatting sqref="CJ19">
    <cfRule type="cellIs" dxfId="6421" priority="23" operator="equal">
      <formula>0</formula>
    </cfRule>
  </conditionalFormatting>
  <conditionalFormatting sqref="CJ98 CJ19">
    <cfRule type="cellIs" dxfId="6420" priority="22" operator="equal">
      <formula>0</formula>
    </cfRule>
  </conditionalFormatting>
  <conditionalFormatting sqref="CJ83">
    <cfRule type="cellIs" dxfId="6419" priority="21" operator="equal">
      <formula>0</formula>
    </cfRule>
  </conditionalFormatting>
  <conditionalFormatting sqref="CJ98">
    <cfRule type="cellIs" dxfId="6418" priority="5" operator="equal">
      <formula>0</formula>
    </cfRule>
  </conditionalFormatting>
  <conditionalFormatting sqref="CJ82">
    <cfRule type="cellIs" dxfId="6417" priority="20" operator="equal">
      <formula>0</formula>
    </cfRule>
  </conditionalFormatting>
  <conditionalFormatting sqref="CJ82">
    <cfRule type="cellIs" dxfId="6416" priority="19" operator="equal">
      <formula>0</formula>
    </cfRule>
  </conditionalFormatting>
  <conditionalFormatting sqref="CJ80">
    <cfRule type="cellIs" dxfId="6415" priority="18" operator="equal">
      <formula>0</formula>
    </cfRule>
  </conditionalFormatting>
  <conditionalFormatting sqref="CJ80">
    <cfRule type="cellIs" dxfId="6414" priority="17" operator="equal">
      <formula>0</formula>
    </cfRule>
  </conditionalFormatting>
  <conditionalFormatting sqref="CJ86">
    <cfRule type="cellIs" dxfId="6413" priority="16" operator="equal">
      <formula>0</formula>
    </cfRule>
  </conditionalFormatting>
  <conditionalFormatting sqref="CJ86">
    <cfRule type="cellIs" dxfId="6412" priority="15" operator="equal">
      <formula>0</formula>
    </cfRule>
  </conditionalFormatting>
  <conditionalFormatting sqref="CJ88">
    <cfRule type="cellIs" dxfId="6411" priority="14" operator="equal">
      <formula>0</formula>
    </cfRule>
  </conditionalFormatting>
  <conditionalFormatting sqref="CJ88">
    <cfRule type="cellIs" dxfId="6410" priority="13" operator="equal">
      <formula>0</formula>
    </cfRule>
  </conditionalFormatting>
  <conditionalFormatting sqref="CJ91">
    <cfRule type="cellIs" dxfId="6409" priority="12" operator="equal">
      <formula>0</formula>
    </cfRule>
  </conditionalFormatting>
  <conditionalFormatting sqref="CJ91">
    <cfRule type="cellIs" dxfId="6408" priority="11" operator="equal">
      <formula>0</formula>
    </cfRule>
  </conditionalFormatting>
  <conditionalFormatting sqref="CJ93">
    <cfRule type="cellIs" dxfId="6407" priority="10" operator="equal">
      <formula>0</formula>
    </cfRule>
  </conditionalFormatting>
  <conditionalFormatting sqref="CJ93">
    <cfRule type="cellIs" dxfId="6406" priority="9" operator="equal">
      <formula>0</formula>
    </cfRule>
  </conditionalFormatting>
  <conditionalFormatting sqref="CJ96">
    <cfRule type="cellIs" dxfId="6405" priority="8" operator="equal">
      <formula>0</formula>
    </cfRule>
  </conditionalFormatting>
  <conditionalFormatting sqref="CJ96">
    <cfRule type="cellIs" dxfId="6404" priority="7" operator="equal">
      <formula>0</formula>
    </cfRule>
  </conditionalFormatting>
  <conditionalFormatting sqref="CJ98">
    <cfRule type="cellIs" dxfId="6403" priority="6" operator="equal">
      <formula>0</formula>
    </cfRule>
  </conditionalFormatting>
  <conditionalFormatting sqref="CJ85">
    <cfRule type="cellIs" dxfId="6402" priority="4" operator="equal">
      <formula>0</formula>
    </cfRule>
  </conditionalFormatting>
  <conditionalFormatting sqref="CJ84">
    <cfRule type="cellIs" dxfId="6401" priority="3" operator="equal">
      <formula>0</formula>
    </cfRule>
  </conditionalFormatting>
  <conditionalFormatting sqref="CJ84">
    <cfRule type="cellIs" dxfId="6400" priority="2" operator="equal">
      <formula>0</formula>
    </cfRule>
  </conditionalFormatting>
  <conditionalFormatting sqref="CJ85">
    <cfRule type="cellIs" dxfId="639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39" fitToWidth="3" orientation="landscape" r:id="rId1"/>
  <colBreaks count="2" manualBreakCount="2">
    <brk id="44" max="96" man="1"/>
    <brk id="78" max="9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94"/>
  <sheetViews>
    <sheetView view="pageBreakPreview" zoomScale="80" zoomScaleNormal="70" zoomScaleSheetLayoutView="80" workbookViewId="0">
      <pane xSplit="3" ySplit="12" topLeftCell="AA13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28" width="9" style="2" customWidth="1"/>
    <col min="29" max="29" width="7.6640625" style="2" customWidth="1"/>
    <col min="30" max="30" width="8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7.164062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9.33203125" style="1"/>
    <col min="105" max="105" width="11.1640625" style="1" bestFit="1" customWidth="1"/>
    <col min="106" max="16384" width="9.33203125" style="1"/>
  </cols>
  <sheetData>
    <row r="1" spans="1:105" x14ac:dyDescent="0.2">
      <c r="AR1" s="5" t="s">
        <v>0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187" t="s">
        <v>186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187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188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CY7</f>
        <v>Продолжение таблицы 2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189</v>
      </c>
      <c r="CW8" s="125" t="s">
        <v>190</v>
      </c>
      <c r="CX8" s="125" t="s">
        <v>191</v>
      </c>
    </row>
    <row r="9" spans="1:105" ht="12" customHeight="1" x14ac:dyDescent="0.2">
      <c r="A9" s="188" t="s">
        <v>9</v>
      </c>
      <c r="B9" s="13"/>
      <c r="C9" s="191" t="s">
        <v>10</v>
      </c>
      <c r="D9" s="193" t="s">
        <v>11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 t="s">
        <v>11</v>
      </c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208"/>
      <c r="CO9" s="209" t="s">
        <v>12</v>
      </c>
      <c r="CP9" s="210"/>
      <c r="CQ9" s="210"/>
      <c r="CR9" s="210"/>
      <c r="CS9" s="210"/>
      <c r="CT9" s="210"/>
      <c r="CU9" s="210"/>
      <c r="CV9" s="210"/>
      <c r="CW9" s="210"/>
      <c r="CX9" s="210"/>
      <c r="CY9" s="211"/>
    </row>
    <row r="10" spans="1:105" s="16" customFormat="1" ht="25.5" customHeight="1" x14ac:dyDescent="0.2">
      <c r="A10" s="189"/>
      <c r="B10" s="15"/>
      <c r="C10" s="192"/>
      <c r="D10" s="198" t="s">
        <v>13</v>
      </c>
      <c r="E10" s="200" t="s">
        <v>14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198" t="s">
        <v>15</v>
      </c>
      <c r="AT10" s="200" t="s">
        <v>16</v>
      </c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1"/>
      <c r="CA10" s="175" t="s">
        <v>17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76"/>
      <c r="CM10" s="175" t="s">
        <v>18</v>
      </c>
      <c r="CN10" s="177"/>
      <c r="CO10" s="180" t="s">
        <v>192</v>
      </c>
      <c r="CP10" s="183" t="s">
        <v>20</v>
      </c>
      <c r="CQ10" s="183"/>
      <c r="CR10" s="185" t="s">
        <v>21</v>
      </c>
      <c r="CS10" s="185" t="s">
        <v>193</v>
      </c>
      <c r="CT10" s="158" t="s">
        <v>20</v>
      </c>
      <c r="CU10" s="202" t="s">
        <v>194</v>
      </c>
      <c r="CV10" s="203"/>
      <c r="CW10" s="203"/>
      <c r="CX10" s="204"/>
      <c r="CY10" s="161" t="s">
        <v>18</v>
      </c>
    </row>
    <row r="11" spans="1:105" s="16" customFormat="1" ht="12" customHeight="1" x14ac:dyDescent="0.2">
      <c r="A11" s="189"/>
      <c r="B11" s="15"/>
      <c r="C11" s="192"/>
      <c r="D11" s="199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6" t="s">
        <v>26</v>
      </c>
      <c r="AQ11" s="17" t="s">
        <v>27</v>
      </c>
      <c r="AR11" s="170" t="s">
        <v>28</v>
      </c>
      <c r="AS11" s="199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26" t="s">
        <v>27</v>
      </c>
      <c r="BZ11" s="150" t="s">
        <v>30</v>
      </c>
      <c r="CA11" s="18"/>
      <c r="CB11" s="19"/>
      <c r="CC11" s="19"/>
      <c r="CD11" s="19"/>
      <c r="CE11" s="152" t="s">
        <v>31</v>
      </c>
      <c r="CF11" s="152"/>
      <c r="CG11" s="152"/>
      <c r="CH11" s="152"/>
      <c r="CI11" s="152"/>
      <c r="CJ11" s="152"/>
      <c r="CK11" s="19"/>
      <c r="CL11" s="20"/>
      <c r="CM11" s="178"/>
      <c r="CN11" s="179"/>
      <c r="CO11" s="181"/>
      <c r="CP11" s="184"/>
      <c r="CQ11" s="184"/>
      <c r="CR11" s="186"/>
      <c r="CS11" s="186"/>
      <c r="CT11" s="159"/>
      <c r="CU11" s="153" t="s">
        <v>195</v>
      </c>
      <c r="CV11" s="153" t="s">
        <v>33</v>
      </c>
      <c r="CW11" s="156" t="s">
        <v>34</v>
      </c>
      <c r="CX11" s="157"/>
      <c r="CY11" s="162"/>
    </row>
    <row r="12" spans="1:105" s="16" customFormat="1" ht="102.75" customHeight="1" x14ac:dyDescent="0.2">
      <c r="A12" s="190"/>
      <c r="B12" s="15"/>
      <c r="C12" s="192"/>
      <c r="D12" s="199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196</v>
      </c>
      <c r="O12" s="21" t="s">
        <v>45</v>
      </c>
      <c r="P12" s="21" t="s">
        <v>46</v>
      </c>
      <c r="Q12" s="21" t="s">
        <v>47</v>
      </c>
      <c r="R12" s="21" t="s">
        <v>197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198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67"/>
      <c r="AP12" s="207"/>
      <c r="AQ12" s="25" t="s">
        <v>71</v>
      </c>
      <c r="AR12" s="171"/>
      <c r="AS12" s="199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67"/>
      <c r="BX12" s="174"/>
      <c r="BY12" s="25" t="s">
        <v>83</v>
      </c>
      <c r="BZ12" s="151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199</v>
      </c>
      <c r="CM12" s="30" t="s">
        <v>96</v>
      </c>
      <c r="CN12" s="31" t="s">
        <v>97</v>
      </c>
      <c r="CO12" s="181"/>
      <c r="CP12" s="32" t="s">
        <v>98</v>
      </c>
      <c r="CQ12" s="32" t="s">
        <v>99</v>
      </c>
      <c r="CR12" s="186"/>
      <c r="CS12" s="186"/>
      <c r="CT12" s="32" t="s">
        <v>100</v>
      </c>
      <c r="CU12" s="154"/>
      <c r="CV12" s="155"/>
      <c r="CW12" s="127" t="s">
        <v>101</v>
      </c>
      <c r="CX12" s="128" t="s">
        <v>102</v>
      </c>
      <c r="CY12" s="205"/>
    </row>
    <row r="13" spans="1:105" s="49" customFormat="1" ht="24" x14ac:dyDescent="0.2">
      <c r="A13" s="36"/>
      <c r="B13" s="51"/>
      <c r="C13" s="38" t="s">
        <v>103</v>
      </c>
      <c r="D13" s="39">
        <f>SUM(D14:D73)</f>
        <v>16930</v>
      </c>
      <c r="E13" s="40">
        <f t="shared" ref="E13:BQ13" si="0">SUM(E14:E73)</f>
        <v>72</v>
      </c>
      <c r="F13" s="40">
        <f t="shared" si="0"/>
        <v>91</v>
      </c>
      <c r="G13" s="40">
        <f t="shared" si="0"/>
        <v>0</v>
      </c>
      <c r="H13" s="40">
        <f t="shared" si="0"/>
        <v>1336</v>
      </c>
      <c r="I13" s="40">
        <f t="shared" si="0"/>
        <v>121</v>
      </c>
      <c r="J13" s="40">
        <f t="shared" si="0"/>
        <v>818</v>
      </c>
      <c r="K13" s="40">
        <f t="shared" si="0"/>
        <v>1178</v>
      </c>
      <c r="L13" s="40">
        <f t="shared" si="0"/>
        <v>417</v>
      </c>
      <c r="M13" s="40">
        <f t="shared" si="0"/>
        <v>646</v>
      </c>
      <c r="N13" s="40">
        <f t="shared" si="0"/>
        <v>197</v>
      </c>
      <c r="O13" s="40">
        <f t="shared" si="0"/>
        <v>380</v>
      </c>
      <c r="P13" s="40">
        <f t="shared" si="0"/>
        <v>965</v>
      </c>
      <c r="Q13" s="40">
        <f t="shared" si="0"/>
        <v>438</v>
      </c>
      <c r="R13" s="40">
        <f t="shared" si="0"/>
        <v>148</v>
      </c>
      <c r="S13" s="40">
        <f t="shared" si="0"/>
        <v>53</v>
      </c>
      <c r="T13" s="40">
        <f t="shared" si="0"/>
        <v>645</v>
      </c>
      <c r="U13" s="40">
        <f t="shared" si="0"/>
        <v>165</v>
      </c>
      <c r="V13" s="40">
        <f t="shared" si="0"/>
        <v>324</v>
      </c>
      <c r="W13" s="40">
        <f t="shared" si="0"/>
        <v>447</v>
      </c>
      <c r="X13" s="40">
        <f t="shared" si="0"/>
        <v>631</v>
      </c>
      <c r="Y13" s="40">
        <f t="shared" si="0"/>
        <v>95</v>
      </c>
      <c r="Z13" s="40">
        <f t="shared" si="0"/>
        <v>798</v>
      </c>
      <c r="AA13" s="40">
        <f t="shared" si="0"/>
        <v>101</v>
      </c>
      <c r="AB13" s="40">
        <f t="shared" si="0"/>
        <v>250</v>
      </c>
      <c r="AC13" s="40">
        <f t="shared" si="0"/>
        <v>154</v>
      </c>
      <c r="AD13" s="40">
        <f t="shared" si="0"/>
        <v>121</v>
      </c>
      <c r="AE13" s="40">
        <f t="shared" si="0"/>
        <v>2632</v>
      </c>
      <c r="AF13" s="40">
        <f t="shared" si="0"/>
        <v>4</v>
      </c>
      <c r="AG13" s="40">
        <f t="shared" si="0"/>
        <v>5</v>
      </c>
      <c r="AH13" s="40">
        <f t="shared" si="0"/>
        <v>578</v>
      </c>
      <c r="AI13" s="40">
        <f t="shared" si="0"/>
        <v>430</v>
      </c>
      <c r="AJ13" s="40">
        <f t="shared" si="0"/>
        <v>2374</v>
      </c>
      <c r="AK13" s="40">
        <f t="shared" si="0"/>
        <v>56</v>
      </c>
      <c r="AL13" s="40">
        <f t="shared" si="0"/>
        <v>170</v>
      </c>
      <c r="AM13" s="40">
        <f t="shared" si="0"/>
        <v>79</v>
      </c>
      <c r="AN13" s="40">
        <f t="shared" si="0"/>
        <v>11</v>
      </c>
      <c r="AO13" s="40">
        <f t="shared" si="0"/>
        <v>193</v>
      </c>
      <c r="AP13" s="40">
        <f t="shared" si="0"/>
        <v>16357</v>
      </c>
      <c r="AQ13" s="40">
        <f t="shared" si="0"/>
        <v>2843</v>
      </c>
      <c r="AR13" s="41">
        <f t="shared" si="0"/>
        <v>573</v>
      </c>
      <c r="AS13" s="39">
        <f t="shared" si="0"/>
        <v>5172</v>
      </c>
      <c r="AT13" s="40">
        <f t="shared" si="0"/>
        <v>43</v>
      </c>
      <c r="AU13" s="40">
        <f t="shared" si="0"/>
        <v>0</v>
      </c>
      <c r="AV13" s="40">
        <f t="shared" si="0"/>
        <v>0</v>
      </c>
      <c r="AW13" s="40">
        <f t="shared" si="0"/>
        <v>284</v>
      </c>
      <c r="AX13" s="40">
        <f t="shared" si="0"/>
        <v>10</v>
      </c>
      <c r="AY13" s="40">
        <f t="shared" si="0"/>
        <v>0</v>
      </c>
      <c r="AZ13" s="40">
        <f t="shared" si="0"/>
        <v>13</v>
      </c>
      <c r="BA13" s="40">
        <f t="shared" si="0"/>
        <v>72</v>
      </c>
      <c r="BB13" s="40">
        <f t="shared" si="0"/>
        <v>17</v>
      </c>
      <c r="BC13" s="40">
        <f t="shared" si="0"/>
        <v>116</v>
      </c>
      <c r="BD13" s="40">
        <f t="shared" si="0"/>
        <v>660</v>
      </c>
      <c r="BE13" s="40">
        <f t="shared" si="0"/>
        <v>72</v>
      </c>
      <c r="BF13" s="40">
        <f t="shared" si="0"/>
        <v>500</v>
      </c>
      <c r="BG13" s="40">
        <f t="shared" si="0"/>
        <v>96</v>
      </c>
      <c r="BH13" s="40">
        <f t="shared" si="0"/>
        <v>28</v>
      </c>
      <c r="BI13" s="40">
        <f t="shared" si="0"/>
        <v>302</v>
      </c>
      <c r="BJ13" s="40">
        <f t="shared" si="0"/>
        <v>168</v>
      </c>
      <c r="BK13" s="40">
        <f t="shared" si="0"/>
        <v>358</v>
      </c>
      <c r="BL13" s="40">
        <f t="shared" si="0"/>
        <v>22</v>
      </c>
      <c r="BM13" s="40">
        <f t="shared" si="0"/>
        <v>8</v>
      </c>
      <c r="BN13" s="40">
        <f t="shared" si="0"/>
        <v>20</v>
      </c>
      <c r="BO13" s="40">
        <f t="shared" si="0"/>
        <v>0</v>
      </c>
      <c r="BP13" s="40">
        <f t="shared" si="0"/>
        <v>1735</v>
      </c>
      <c r="BQ13" s="40">
        <f t="shared" si="0"/>
        <v>111</v>
      </c>
      <c r="BR13" s="40">
        <f t="shared" ref="BR13:CY13" si="1">SUM(BR14:BR73)</f>
        <v>33</v>
      </c>
      <c r="BS13" s="40">
        <f t="shared" si="1"/>
        <v>436</v>
      </c>
      <c r="BT13" s="40">
        <f t="shared" si="1"/>
        <v>0</v>
      </c>
      <c r="BU13" s="40">
        <f t="shared" si="1"/>
        <v>19</v>
      </c>
      <c r="BV13" s="40">
        <f t="shared" si="1"/>
        <v>72</v>
      </c>
      <c r="BW13" s="40">
        <f t="shared" si="1"/>
        <v>2417</v>
      </c>
      <c r="BX13" s="40">
        <f t="shared" si="1"/>
        <v>5172</v>
      </c>
      <c r="BY13" s="40">
        <f t="shared" si="1"/>
        <v>207</v>
      </c>
      <c r="BZ13" s="41">
        <f t="shared" si="1"/>
        <v>0</v>
      </c>
      <c r="CA13" s="39">
        <f t="shared" si="1"/>
        <v>747507</v>
      </c>
      <c r="CB13" s="42">
        <f t="shared" si="1"/>
        <v>2016</v>
      </c>
      <c r="CC13" s="42">
        <f t="shared" si="1"/>
        <v>298</v>
      </c>
      <c r="CD13" s="42">
        <f t="shared" si="1"/>
        <v>259</v>
      </c>
      <c r="CE13" s="42">
        <f t="shared" si="1"/>
        <v>2649</v>
      </c>
      <c r="CF13" s="42">
        <f t="shared" si="1"/>
        <v>1237</v>
      </c>
      <c r="CG13" s="42">
        <f t="shared" si="1"/>
        <v>11274</v>
      </c>
      <c r="CH13" s="42">
        <f t="shared" si="1"/>
        <v>4798</v>
      </c>
      <c r="CI13" s="42">
        <f t="shared" si="1"/>
        <v>0</v>
      </c>
      <c r="CJ13" s="42">
        <f t="shared" si="1"/>
        <v>5374</v>
      </c>
      <c r="CK13" s="42">
        <f t="shared" si="1"/>
        <v>0</v>
      </c>
      <c r="CL13" s="41">
        <f t="shared" si="1"/>
        <v>385757</v>
      </c>
      <c r="CM13" s="43">
        <f t="shared" si="1"/>
        <v>29337</v>
      </c>
      <c r="CN13" s="44">
        <f t="shared" si="1"/>
        <v>37</v>
      </c>
      <c r="CO13" s="45">
        <f t="shared" si="1"/>
        <v>95</v>
      </c>
      <c r="CP13" s="46">
        <f t="shared" si="1"/>
        <v>19</v>
      </c>
      <c r="CQ13" s="46">
        <f t="shared" si="1"/>
        <v>76</v>
      </c>
      <c r="CR13" s="47">
        <f t="shared" si="1"/>
        <v>84</v>
      </c>
      <c r="CS13" s="47">
        <f t="shared" si="1"/>
        <v>2</v>
      </c>
      <c r="CT13" s="46">
        <f t="shared" si="1"/>
        <v>2</v>
      </c>
      <c r="CU13" s="48">
        <f t="shared" si="1"/>
        <v>21476</v>
      </c>
      <c r="CV13" s="46">
        <f t="shared" si="1"/>
        <v>917</v>
      </c>
      <c r="CW13" s="48">
        <f t="shared" si="1"/>
        <v>529</v>
      </c>
      <c r="CX13" s="129">
        <f t="shared" si="1"/>
        <v>388</v>
      </c>
      <c r="CY13" s="129">
        <f t="shared" si="1"/>
        <v>395</v>
      </c>
    </row>
    <row r="14" spans="1:105" s="49" customFormat="1" ht="12" customHeight="1" x14ac:dyDescent="0.2">
      <c r="A14" s="50">
        <v>430002</v>
      </c>
      <c r="B14" s="51">
        <f t="shared" ref="B14:B21" si="2">A14-430000</f>
        <v>2</v>
      </c>
      <c r="C14" s="51" t="s">
        <v>104</v>
      </c>
      <c r="D14" s="52">
        <f>SUM(E14:AN14)</f>
        <v>379</v>
      </c>
      <c r="E14" s="53">
        <v>52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122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82</v>
      </c>
      <c r="AC14" s="53">
        <v>0</v>
      </c>
      <c r="AD14" s="53">
        <v>0</v>
      </c>
      <c r="AE14" s="53">
        <v>123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f t="shared" ref="AP14:AP73" si="3">D14-AR14</f>
        <v>378</v>
      </c>
      <c r="AQ14" s="53">
        <v>220</v>
      </c>
      <c r="AR14" s="55">
        <v>1</v>
      </c>
      <c r="AS14" s="52">
        <f t="shared" ref="AS14:AS83" si="4">SUM(AT14:AW14,BA14:BV14)</f>
        <v>103</v>
      </c>
      <c r="AT14" s="56">
        <v>6</v>
      </c>
      <c r="AU14" s="56">
        <v>0</v>
      </c>
      <c r="AV14" s="56">
        <v>0</v>
      </c>
      <c r="AW14" s="56">
        <v>8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11</v>
      </c>
      <c r="BI14" s="56">
        <v>0</v>
      </c>
      <c r="BJ14" s="56">
        <v>34</v>
      </c>
      <c r="BK14" s="56">
        <v>0</v>
      </c>
      <c r="BL14" s="56">
        <v>0</v>
      </c>
      <c r="BM14" s="56">
        <v>8</v>
      </c>
      <c r="BN14" s="56">
        <v>0</v>
      </c>
      <c r="BO14" s="56">
        <v>0</v>
      </c>
      <c r="BP14" s="56">
        <v>36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f t="shared" ref="BX14:BX83" si="5">AS14-BZ14</f>
        <v>103</v>
      </c>
      <c r="BY14" s="53">
        <v>40</v>
      </c>
      <c r="BZ14" s="55">
        <v>0</v>
      </c>
      <c r="CA14" s="58">
        <v>19801</v>
      </c>
      <c r="CB14" s="59">
        <v>0</v>
      </c>
      <c r="CC14" s="59">
        <v>0</v>
      </c>
      <c r="CD14" s="59">
        <v>15</v>
      </c>
      <c r="CE14" s="59">
        <v>7</v>
      </c>
      <c r="CF14" s="59">
        <v>0</v>
      </c>
      <c r="CG14" s="59">
        <v>0</v>
      </c>
      <c r="CH14" s="59">
        <v>89</v>
      </c>
      <c r="CI14" s="59">
        <v>0</v>
      </c>
      <c r="CJ14" s="59">
        <v>0</v>
      </c>
      <c r="CK14" s="59">
        <v>0</v>
      </c>
      <c r="CL14" s="130">
        <v>666</v>
      </c>
      <c r="CM14" s="61">
        <v>0</v>
      </c>
      <c r="CN14" s="62">
        <v>0</v>
      </c>
      <c r="CO14" s="63">
        <f>SUM(CP14:CQ14)</f>
        <v>0</v>
      </c>
      <c r="CP14" s="64">
        <v>0</v>
      </c>
      <c r="CQ14" s="64">
        <v>0</v>
      </c>
      <c r="CR14" s="65">
        <v>0</v>
      </c>
      <c r="CS14" s="65">
        <f t="shared" ref="CS14:CS73" si="6">SUM(CT14:CT14)</f>
        <v>0</v>
      </c>
      <c r="CT14" s="64">
        <v>0</v>
      </c>
      <c r="CU14" s="67">
        <v>0</v>
      </c>
      <c r="CV14" s="65">
        <f>SUM(CW14:CX14)</f>
        <v>11</v>
      </c>
      <c r="CW14" s="70">
        <v>11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f t="shared" si="2"/>
        <v>4</v>
      </c>
      <c r="C15" s="51" t="s">
        <v>105</v>
      </c>
      <c r="D15" s="52">
        <f t="shared" ref="D15:D83" si="7">SUM(E15:AN15)</f>
        <v>254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24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20</v>
      </c>
      <c r="AE15" s="53">
        <v>98</v>
      </c>
      <c r="AF15" s="53">
        <v>0</v>
      </c>
      <c r="AG15" s="53">
        <v>0</v>
      </c>
      <c r="AH15" s="53">
        <v>0</v>
      </c>
      <c r="AI15" s="53">
        <v>0</v>
      </c>
      <c r="AJ15" s="53">
        <v>112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f t="shared" si="3"/>
        <v>254</v>
      </c>
      <c r="AQ15" s="53">
        <v>140</v>
      </c>
      <c r="AR15" s="55">
        <v>0</v>
      </c>
      <c r="AS15" s="52">
        <f t="shared" si="4"/>
        <v>69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11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4</v>
      </c>
      <c r="BL15" s="56">
        <v>0</v>
      </c>
      <c r="BM15" s="56">
        <v>0</v>
      </c>
      <c r="BN15" s="56">
        <v>0</v>
      </c>
      <c r="BO15" s="56">
        <v>0</v>
      </c>
      <c r="BP15" s="56">
        <v>26</v>
      </c>
      <c r="BQ15" s="56">
        <v>0</v>
      </c>
      <c r="BR15" s="56">
        <v>0</v>
      </c>
      <c r="BS15" s="56">
        <v>15</v>
      </c>
      <c r="BT15" s="56">
        <v>0</v>
      </c>
      <c r="BU15" s="56">
        <v>0</v>
      </c>
      <c r="BV15" s="56">
        <v>0</v>
      </c>
      <c r="BW15" s="56">
        <v>0</v>
      </c>
      <c r="BX15" s="54">
        <f t="shared" si="5"/>
        <v>69</v>
      </c>
      <c r="BY15" s="53">
        <v>20</v>
      </c>
      <c r="BZ15" s="55">
        <v>0</v>
      </c>
      <c r="CA15" s="58">
        <v>13049</v>
      </c>
      <c r="CB15" s="59">
        <v>0</v>
      </c>
      <c r="CC15" s="59">
        <v>0</v>
      </c>
      <c r="CD15" s="59">
        <v>4</v>
      </c>
      <c r="CE15" s="59">
        <v>0</v>
      </c>
      <c r="CF15" s="59">
        <v>0</v>
      </c>
      <c r="CG15" s="59">
        <v>311</v>
      </c>
      <c r="CH15" s="59">
        <v>111</v>
      </c>
      <c r="CI15" s="59">
        <v>0</v>
      </c>
      <c r="CJ15" s="59">
        <v>0</v>
      </c>
      <c r="CK15" s="59">
        <v>0</v>
      </c>
      <c r="CL15" s="130">
        <v>7473</v>
      </c>
      <c r="CM15" s="61">
        <v>0</v>
      </c>
      <c r="CN15" s="62">
        <v>0</v>
      </c>
      <c r="CO15" s="63">
        <f t="shared" ref="CO15:CO73" si="8">SUM(CP15:CQ15)</f>
        <v>0</v>
      </c>
      <c r="CP15" s="64">
        <v>0</v>
      </c>
      <c r="CQ15" s="64">
        <v>0</v>
      </c>
      <c r="CR15" s="65">
        <v>22</v>
      </c>
      <c r="CS15" s="65">
        <f t="shared" si="6"/>
        <v>0</v>
      </c>
      <c r="CT15" s="64">
        <v>0</v>
      </c>
      <c r="CU15" s="67">
        <v>129</v>
      </c>
      <c r="CV15" s="65">
        <f t="shared" ref="CV15:CV73" si="9">SUM(CW15:CX15)</f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f t="shared" si="2"/>
        <v>6</v>
      </c>
      <c r="C16" s="51" t="s">
        <v>106</v>
      </c>
      <c r="D16" s="52">
        <f t="shared" si="7"/>
        <v>760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760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f t="shared" si="3"/>
        <v>760</v>
      </c>
      <c r="AQ16" s="53">
        <v>0</v>
      </c>
      <c r="AR16" s="55">
        <v>0</v>
      </c>
      <c r="AS16" s="52">
        <f t="shared" si="4"/>
        <v>71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71</v>
      </c>
      <c r="BW16" s="56">
        <v>0</v>
      </c>
      <c r="BX16" s="54">
        <f t="shared" si="5"/>
        <v>71</v>
      </c>
      <c r="BY16" s="53">
        <v>0</v>
      </c>
      <c r="BZ16" s="55">
        <v>0</v>
      </c>
      <c r="CA16" s="58">
        <v>1030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0</v>
      </c>
      <c r="CL16" s="130">
        <v>0</v>
      </c>
      <c r="CM16" s="61">
        <v>0</v>
      </c>
      <c r="CN16" s="62">
        <v>0</v>
      </c>
      <c r="CO16" s="63">
        <f t="shared" si="8"/>
        <v>0</v>
      </c>
      <c r="CP16" s="64">
        <v>0</v>
      </c>
      <c r="CQ16" s="64">
        <v>0</v>
      </c>
      <c r="CR16" s="65">
        <v>0</v>
      </c>
      <c r="CS16" s="65">
        <f t="shared" si="6"/>
        <v>0</v>
      </c>
      <c r="CT16" s="64">
        <v>0</v>
      </c>
      <c r="CU16" s="67">
        <v>0</v>
      </c>
      <c r="CV16" s="65">
        <f t="shared" si="9"/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f t="shared" si="2"/>
        <v>9</v>
      </c>
      <c r="C17" s="51" t="s">
        <v>107</v>
      </c>
      <c r="D17" s="52">
        <f t="shared" si="7"/>
        <v>200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200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f t="shared" si="3"/>
        <v>176</v>
      </c>
      <c r="AQ17" s="53">
        <v>0</v>
      </c>
      <c r="AR17" s="55">
        <v>24</v>
      </c>
      <c r="AS17" s="52">
        <f t="shared" si="4"/>
        <v>250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250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f t="shared" si="5"/>
        <v>250</v>
      </c>
      <c r="BY17" s="53">
        <v>0</v>
      </c>
      <c r="BZ17" s="55">
        <v>0</v>
      </c>
      <c r="CA17" s="58">
        <v>2980</v>
      </c>
      <c r="CB17" s="59">
        <v>0</v>
      </c>
      <c r="CC17" s="59">
        <v>4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f t="shared" si="8"/>
        <v>0</v>
      </c>
      <c r="CP17" s="64">
        <v>0</v>
      </c>
      <c r="CQ17" s="64">
        <v>0</v>
      </c>
      <c r="CR17" s="65">
        <v>0</v>
      </c>
      <c r="CS17" s="65">
        <f t="shared" si="6"/>
        <v>0</v>
      </c>
      <c r="CT17" s="64">
        <v>0</v>
      </c>
      <c r="CU17" s="67">
        <v>0</v>
      </c>
      <c r="CV17" s="65">
        <f t="shared" si="9"/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f t="shared" si="2"/>
        <v>14</v>
      </c>
      <c r="C18" s="51" t="s">
        <v>108</v>
      </c>
      <c r="D18" s="52">
        <f t="shared" si="7"/>
        <v>408</v>
      </c>
      <c r="E18" s="53">
        <v>0</v>
      </c>
      <c r="F18" s="53">
        <v>19</v>
      </c>
      <c r="G18" s="53">
        <v>0</v>
      </c>
      <c r="H18" s="53">
        <v>50</v>
      </c>
      <c r="I18" s="53">
        <v>0</v>
      </c>
      <c r="J18" s="53">
        <v>75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23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35</v>
      </c>
      <c r="Y18" s="53">
        <v>0</v>
      </c>
      <c r="Z18" s="53">
        <v>18</v>
      </c>
      <c r="AA18" s="53">
        <v>0</v>
      </c>
      <c r="AB18" s="53">
        <v>57</v>
      </c>
      <c r="AC18" s="53">
        <v>0</v>
      </c>
      <c r="AD18" s="53">
        <v>0</v>
      </c>
      <c r="AE18" s="53">
        <v>56</v>
      </c>
      <c r="AF18" s="53">
        <v>0</v>
      </c>
      <c r="AG18" s="53">
        <v>0</v>
      </c>
      <c r="AH18" s="53">
        <v>0</v>
      </c>
      <c r="AI18" s="53">
        <v>0</v>
      </c>
      <c r="AJ18" s="53">
        <v>74</v>
      </c>
      <c r="AK18" s="53">
        <v>0</v>
      </c>
      <c r="AL18" s="53">
        <v>0</v>
      </c>
      <c r="AM18" s="53">
        <v>0</v>
      </c>
      <c r="AN18" s="53">
        <v>1</v>
      </c>
      <c r="AO18" s="53">
        <v>0</v>
      </c>
      <c r="AP18" s="54">
        <f t="shared" si="3"/>
        <v>408</v>
      </c>
      <c r="AQ18" s="53">
        <v>208</v>
      </c>
      <c r="AR18" s="55">
        <v>0</v>
      </c>
      <c r="AS18" s="52">
        <f t="shared" si="4"/>
        <v>128</v>
      </c>
      <c r="AT18" s="56">
        <v>0</v>
      </c>
      <c r="AU18" s="56">
        <v>0</v>
      </c>
      <c r="AV18" s="56">
        <v>0</v>
      </c>
      <c r="AW18" s="56">
        <v>20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20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88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f t="shared" si="5"/>
        <v>128</v>
      </c>
      <c r="BY18" s="53">
        <v>20</v>
      </c>
      <c r="BZ18" s="55">
        <v>0</v>
      </c>
      <c r="CA18" s="58">
        <v>25209</v>
      </c>
      <c r="CB18" s="59">
        <v>0</v>
      </c>
      <c r="CC18" s="59">
        <v>0</v>
      </c>
      <c r="CD18" s="59">
        <v>14</v>
      </c>
      <c r="CE18" s="59">
        <v>0</v>
      </c>
      <c r="CF18" s="59">
        <v>0</v>
      </c>
      <c r="CG18" s="59">
        <v>260</v>
      </c>
      <c r="CH18" s="59">
        <v>0</v>
      </c>
      <c r="CI18" s="59">
        <v>0</v>
      </c>
      <c r="CJ18" s="59">
        <v>0</v>
      </c>
      <c r="CK18" s="59">
        <v>0</v>
      </c>
      <c r="CL18" s="130">
        <v>11825</v>
      </c>
      <c r="CM18" s="61">
        <v>0</v>
      </c>
      <c r="CN18" s="62">
        <v>0</v>
      </c>
      <c r="CO18" s="63">
        <f t="shared" si="8"/>
        <v>0</v>
      </c>
      <c r="CP18" s="64">
        <v>0</v>
      </c>
      <c r="CQ18" s="64">
        <v>0</v>
      </c>
      <c r="CR18" s="65">
        <v>0</v>
      </c>
      <c r="CS18" s="65">
        <f t="shared" si="6"/>
        <v>0</v>
      </c>
      <c r="CT18" s="64">
        <v>0</v>
      </c>
      <c r="CU18" s="67">
        <v>599</v>
      </c>
      <c r="CV18" s="65">
        <f t="shared" si="9"/>
        <v>3</v>
      </c>
      <c r="CW18" s="70">
        <v>3</v>
      </c>
      <c r="CX18" s="131">
        <v>0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f t="shared" si="2"/>
        <v>30</v>
      </c>
      <c r="C19" s="51" t="s">
        <v>109</v>
      </c>
      <c r="D19" s="52">
        <f t="shared" si="7"/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f t="shared" si="3"/>
        <v>0</v>
      </c>
      <c r="AQ19" s="53">
        <v>0</v>
      </c>
      <c r="AR19" s="55">
        <v>0</v>
      </c>
      <c r="AS19" s="52">
        <f t="shared" si="4"/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f t="shared" si="5"/>
        <v>0</v>
      </c>
      <c r="BY19" s="53">
        <v>0</v>
      </c>
      <c r="BZ19" s="55">
        <v>0</v>
      </c>
      <c r="CA19" s="58">
        <v>495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29337</v>
      </c>
      <c r="CN19" s="62">
        <v>37</v>
      </c>
      <c r="CO19" s="63">
        <f t="shared" si="8"/>
        <v>0</v>
      </c>
      <c r="CP19" s="64">
        <v>0</v>
      </c>
      <c r="CQ19" s="64">
        <v>0</v>
      </c>
      <c r="CR19" s="65">
        <v>0</v>
      </c>
      <c r="CS19" s="65">
        <f t="shared" si="6"/>
        <v>0</v>
      </c>
      <c r="CT19" s="64">
        <v>0</v>
      </c>
      <c r="CU19" s="67">
        <v>0</v>
      </c>
      <c r="CV19" s="65">
        <f t="shared" si="9"/>
        <v>0</v>
      </c>
      <c r="CW19" s="70">
        <v>0</v>
      </c>
      <c r="CX19" s="131">
        <v>0</v>
      </c>
      <c r="CY19" s="132">
        <v>395</v>
      </c>
      <c r="DA19" s="7"/>
    </row>
    <row r="20" spans="1:105" s="49" customFormat="1" ht="12" customHeight="1" x14ac:dyDescent="0.2">
      <c r="A20" s="50">
        <v>430037</v>
      </c>
      <c r="B20" s="51">
        <f t="shared" si="2"/>
        <v>37</v>
      </c>
      <c r="C20" s="51" t="s">
        <v>110</v>
      </c>
      <c r="D20" s="52">
        <f t="shared" si="7"/>
        <v>1800</v>
      </c>
      <c r="E20" s="53">
        <v>0</v>
      </c>
      <c r="F20" s="53">
        <v>64</v>
      </c>
      <c r="G20" s="53">
        <v>0</v>
      </c>
      <c r="H20" s="53">
        <v>76</v>
      </c>
      <c r="I20" s="53">
        <v>0</v>
      </c>
      <c r="J20" s="53">
        <v>0</v>
      </c>
      <c r="K20" s="53">
        <v>0</v>
      </c>
      <c r="L20" s="53">
        <v>60</v>
      </c>
      <c r="M20" s="53">
        <v>313</v>
      </c>
      <c r="N20" s="53">
        <v>197</v>
      </c>
      <c r="O20" s="53">
        <v>0</v>
      </c>
      <c r="P20" s="53">
        <v>68</v>
      </c>
      <c r="Q20" s="53">
        <v>147</v>
      </c>
      <c r="R20" s="53">
        <v>66</v>
      </c>
      <c r="S20" s="53">
        <v>36</v>
      </c>
      <c r="T20" s="53">
        <v>0</v>
      </c>
      <c r="U20" s="53">
        <v>0</v>
      </c>
      <c r="V20" s="53">
        <v>92</v>
      </c>
      <c r="W20" s="53">
        <v>151</v>
      </c>
      <c r="X20" s="53">
        <v>0</v>
      </c>
      <c r="Y20" s="53">
        <v>0</v>
      </c>
      <c r="Z20" s="53">
        <v>0</v>
      </c>
      <c r="AA20" s="53">
        <v>0</v>
      </c>
      <c r="AB20" s="53">
        <v>40</v>
      </c>
      <c r="AC20" s="53">
        <v>71</v>
      </c>
      <c r="AD20" s="53">
        <v>101</v>
      </c>
      <c r="AE20" s="53">
        <v>0</v>
      </c>
      <c r="AF20" s="53">
        <v>0</v>
      </c>
      <c r="AG20" s="53">
        <v>0</v>
      </c>
      <c r="AH20" s="53">
        <v>0</v>
      </c>
      <c r="AI20" s="53">
        <v>115</v>
      </c>
      <c r="AJ20" s="53">
        <v>91</v>
      </c>
      <c r="AK20" s="53">
        <v>56</v>
      </c>
      <c r="AL20" s="53">
        <v>56</v>
      </c>
      <c r="AM20" s="53">
        <v>0</v>
      </c>
      <c r="AN20" s="53">
        <v>0</v>
      </c>
      <c r="AO20" s="53">
        <v>171</v>
      </c>
      <c r="AP20" s="54">
        <f t="shared" si="3"/>
        <v>1420</v>
      </c>
      <c r="AQ20" s="53">
        <v>0</v>
      </c>
      <c r="AR20" s="55">
        <v>380</v>
      </c>
      <c r="AS20" s="52">
        <f t="shared" si="4"/>
        <v>100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5</v>
      </c>
      <c r="BE20" s="56">
        <v>70</v>
      </c>
      <c r="BF20" s="56">
        <v>0</v>
      </c>
      <c r="BG20" s="56">
        <v>0</v>
      </c>
      <c r="BH20" s="56">
        <v>0</v>
      </c>
      <c r="BI20" s="56">
        <v>25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0</v>
      </c>
      <c r="BU20" s="56">
        <v>0</v>
      </c>
      <c r="BV20" s="56">
        <v>0</v>
      </c>
      <c r="BW20" s="56">
        <v>2417</v>
      </c>
      <c r="BX20" s="54">
        <f t="shared" si="5"/>
        <v>100</v>
      </c>
      <c r="BY20" s="53">
        <v>0</v>
      </c>
      <c r="BZ20" s="55">
        <v>0</v>
      </c>
      <c r="CA20" s="58">
        <v>9505</v>
      </c>
      <c r="CB20" s="59">
        <v>1985</v>
      </c>
      <c r="CC20" s="59">
        <v>36</v>
      </c>
      <c r="CD20" s="59">
        <v>0</v>
      </c>
      <c r="CE20" s="59">
        <v>102</v>
      </c>
      <c r="CF20" s="59">
        <v>356</v>
      </c>
      <c r="CG20" s="59">
        <v>1049</v>
      </c>
      <c r="CH20" s="59">
        <v>103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f t="shared" si="8"/>
        <v>0</v>
      </c>
      <c r="CP20" s="64">
        <v>0</v>
      </c>
      <c r="CQ20" s="64">
        <v>0</v>
      </c>
      <c r="CR20" s="65">
        <v>0</v>
      </c>
      <c r="CS20" s="65">
        <f t="shared" si="6"/>
        <v>0</v>
      </c>
      <c r="CT20" s="64">
        <v>0</v>
      </c>
      <c r="CU20" s="67">
        <v>0</v>
      </c>
      <c r="CV20" s="65">
        <f t="shared" si="9"/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f t="shared" si="2"/>
        <v>38</v>
      </c>
      <c r="C21" s="51" t="s">
        <v>111</v>
      </c>
      <c r="D21" s="52">
        <f t="shared" si="7"/>
        <v>751</v>
      </c>
      <c r="E21" s="53">
        <v>20</v>
      </c>
      <c r="F21" s="53">
        <v>8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9</v>
      </c>
      <c r="M21" s="53">
        <v>0</v>
      </c>
      <c r="N21" s="53">
        <v>0</v>
      </c>
      <c r="O21" s="53">
        <v>0</v>
      </c>
      <c r="P21" s="53">
        <v>83</v>
      </c>
      <c r="Q21" s="53">
        <v>0</v>
      </c>
      <c r="R21" s="53">
        <v>11</v>
      </c>
      <c r="S21" s="53">
        <v>17</v>
      </c>
      <c r="T21" s="53">
        <v>0</v>
      </c>
      <c r="U21" s="53">
        <v>0</v>
      </c>
      <c r="V21" s="53">
        <v>90</v>
      </c>
      <c r="W21" s="53">
        <v>92</v>
      </c>
      <c r="X21" s="53">
        <v>0</v>
      </c>
      <c r="Y21" s="53">
        <v>34</v>
      </c>
      <c r="Z21" s="53">
        <v>63</v>
      </c>
      <c r="AA21" s="53">
        <v>0</v>
      </c>
      <c r="AB21" s="53">
        <v>46</v>
      </c>
      <c r="AC21" s="53">
        <v>23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72</v>
      </c>
      <c r="AJ21" s="53">
        <v>156</v>
      </c>
      <c r="AK21" s="53">
        <v>0</v>
      </c>
      <c r="AL21" s="53">
        <v>27</v>
      </c>
      <c r="AM21" s="53">
        <v>0</v>
      </c>
      <c r="AN21" s="53">
        <v>0</v>
      </c>
      <c r="AO21" s="53">
        <v>0</v>
      </c>
      <c r="AP21" s="54">
        <f t="shared" si="3"/>
        <v>735</v>
      </c>
      <c r="AQ21" s="53">
        <v>0</v>
      </c>
      <c r="AR21" s="55">
        <v>16</v>
      </c>
      <c r="AS21" s="52">
        <f t="shared" si="4"/>
        <v>35</v>
      </c>
      <c r="AT21" s="56">
        <v>0</v>
      </c>
      <c r="AU21" s="56">
        <v>0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5</v>
      </c>
      <c r="BE21" s="56">
        <v>2</v>
      </c>
      <c r="BF21" s="56">
        <v>0</v>
      </c>
      <c r="BG21" s="56">
        <v>0</v>
      </c>
      <c r="BH21" s="56">
        <v>5</v>
      </c>
      <c r="BI21" s="56">
        <v>4</v>
      </c>
      <c r="BJ21" s="56">
        <v>0</v>
      </c>
      <c r="BK21" s="56">
        <v>5</v>
      </c>
      <c r="BL21" s="56">
        <v>0</v>
      </c>
      <c r="BM21" s="56">
        <v>0</v>
      </c>
      <c r="BN21" s="56">
        <v>0</v>
      </c>
      <c r="BO21" s="56">
        <v>0</v>
      </c>
      <c r="BP21" s="56">
        <v>0</v>
      </c>
      <c r="BQ21" s="56">
        <v>0</v>
      </c>
      <c r="BR21" s="56">
        <v>3</v>
      </c>
      <c r="BS21" s="56">
        <v>11</v>
      </c>
      <c r="BT21" s="56">
        <v>0</v>
      </c>
      <c r="BU21" s="56">
        <v>0</v>
      </c>
      <c r="BV21" s="56">
        <v>0</v>
      </c>
      <c r="BW21" s="56">
        <v>0</v>
      </c>
      <c r="BX21" s="54">
        <f t="shared" si="5"/>
        <v>35</v>
      </c>
      <c r="BY21" s="53">
        <v>0</v>
      </c>
      <c r="BZ21" s="55">
        <v>0</v>
      </c>
      <c r="CA21" s="58">
        <v>13988</v>
      </c>
      <c r="CB21" s="59">
        <v>31</v>
      </c>
      <c r="CC21" s="59">
        <v>0</v>
      </c>
      <c r="CD21" s="59">
        <v>0</v>
      </c>
      <c r="CE21" s="59">
        <v>0</v>
      </c>
      <c r="CF21" s="59">
        <v>19</v>
      </c>
      <c r="CG21" s="59">
        <v>0</v>
      </c>
      <c r="CH21" s="59">
        <v>0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f t="shared" si="8"/>
        <v>0</v>
      </c>
      <c r="CP21" s="64">
        <v>0</v>
      </c>
      <c r="CQ21" s="64">
        <v>0</v>
      </c>
      <c r="CR21" s="65">
        <v>4</v>
      </c>
      <c r="CS21" s="65">
        <f t="shared" si="6"/>
        <v>0</v>
      </c>
      <c r="CT21" s="64">
        <v>0</v>
      </c>
      <c r="CU21" s="67">
        <v>0</v>
      </c>
      <c r="CV21" s="65">
        <f t="shared" si="9"/>
        <v>84</v>
      </c>
      <c r="CW21" s="70">
        <v>0</v>
      </c>
      <c r="CX21" s="131">
        <v>84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f t="shared" si="7"/>
        <v>121</v>
      </c>
      <c r="E22" s="53">
        <v>0</v>
      </c>
      <c r="F22" s="53">
        <v>0</v>
      </c>
      <c r="G22" s="53">
        <v>0</v>
      </c>
      <c r="H22" s="53">
        <v>0</v>
      </c>
      <c r="I22" s="53">
        <v>121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f t="shared" si="3"/>
        <v>121</v>
      </c>
      <c r="AQ22" s="53">
        <v>0</v>
      </c>
      <c r="AR22" s="55">
        <v>0</v>
      </c>
      <c r="AS22" s="52">
        <f t="shared" si="4"/>
        <v>67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67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f t="shared" si="5"/>
        <v>67</v>
      </c>
      <c r="BY22" s="53">
        <v>0</v>
      </c>
      <c r="BZ22" s="55">
        <v>0</v>
      </c>
      <c r="CA22" s="58">
        <v>6100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f t="shared" si="8"/>
        <v>19</v>
      </c>
      <c r="CP22" s="64">
        <v>19</v>
      </c>
      <c r="CQ22" s="64">
        <v>0</v>
      </c>
      <c r="CR22" s="65">
        <v>0</v>
      </c>
      <c r="CS22" s="65">
        <f t="shared" si="6"/>
        <v>0</v>
      </c>
      <c r="CT22" s="64">
        <v>0</v>
      </c>
      <c r="CU22" s="67">
        <v>2211</v>
      </c>
      <c r="CV22" s="65">
        <f t="shared" si="9"/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f t="shared" ref="B23:B72" si="10">A23-430000</f>
        <v>42</v>
      </c>
      <c r="C23" s="51" t="s">
        <v>113</v>
      </c>
      <c r="D23" s="52">
        <f t="shared" si="7"/>
        <v>650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645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f t="shared" si="3"/>
        <v>580</v>
      </c>
      <c r="AQ23" s="53">
        <v>0</v>
      </c>
      <c r="AR23" s="55">
        <v>70</v>
      </c>
      <c r="AS23" s="52">
        <f t="shared" si="4"/>
        <v>500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500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f t="shared" si="5"/>
        <v>500</v>
      </c>
      <c r="BY23" s="53">
        <v>0</v>
      </c>
      <c r="BZ23" s="55">
        <v>0</v>
      </c>
      <c r="CA23" s="58">
        <v>14530</v>
      </c>
      <c r="CB23" s="59">
        <v>0</v>
      </c>
      <c r="CC23" s="59">
        <v>16</v>
      </c>
      <c r="CD23" s="59">
        <v>0</v>
      </c>
      <c r="CE23" s="59">
        <v>126</v>
      </c>
      <c r="CF23" s="59">
        <v>178</v>
      </c>
      <c r="CG23" s="59">
        <v>0</v>
      </c>
      <c r="CH23" s="59">
        <v>364</v>
      </c>
      <c r="CI23" s="59">
        <v>0</v>
      </c>
      <c r="CJ23" s="59">
        <v>2939</v>
      </c>
      <c r="CK23" s="59">
        <v>0</v>
      </c>
      <c r="CL23" s="130">
        <v>0</v>
      </c>
      <c r="CM23" s="61">
        <v>0</v>
      </c>
      <c r="CN23" s="62">
        <v>0</v>
      </c>
      <c r="CO23" s="63">
        <f t="shared" si="8"/>
        <v>0</v>
      </c>
      <c r="CP23" s="64">
        <v>0</v>
      </c>
      <c r="CQ23" s="64">
        <v>0</v>
      </c>
      <c r="CR23" s="65">
        <v>0</v>
      </c>
      <c r="CS23" s="65">
        <f t="shared" si="6"/>
        <v>0</v>
      </c>
      <c r="CT23" s="64">
        <v>0</v>
      </c>
      <c r="CU23" s="67">
        <v>0</v>
      </c>
      <c r="CV23" s="65">
        <f t="shared" si="9"/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f t="shared" si="10"/>
        <v>47</v>
      </c>
      <c r="C24" s="51" t="s">
        <v>114</v>
      </c>
      <c r="D24" s="52">
        <f t="shared" si="7"/>
        <v>288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85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91</v>
      </c>
      <c r="AF24" s="53">
        <v>0</v>
      </c>
      <c r="AG24" s="53">
        <v>0</v>
      </c>
      <c r="AH24" s="53">
        <v>0</v>
      </c>
      <c r="AI24" s="53">
        <v>10</v>
      </c>
      <c r="AJ24" s="53">
        <v>45</v>
      </c>
      <c r="AK24" s="53">
        <v>0</v>
      </c>
      <c r="AL24" s="53">
        <v>0</v>
      </c>
      <c r="AM24" s="53">
        <v>57</v>
      </c>
      <c r="AN24" s="53">
        <v>0</v>
      </c>
      <c r="AO24" s="53">
        <v>0</v>
      </c>
      <c r="AP24" s="54">
        <f t="shared" si="3"/>
        <v>288</v>
      </c>
      <c r="AQ24" s="53">
        <v>0</v>
      </c>
      <c r="AR24" s="55">
        <v>0</v>
      </c>
      <c r="AS24" s="52">
        <f t="shared" si="4"/>
        <v>39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23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16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f t="shared" si="5"/>
        <v>39</v>
      </c>
      <c r="BY24" s="53">
        <v>0</v>
      </c>
      <c r="BZ24" s="55">
        <v>0</v>
      </c>
      <c r="CA24" s="58">
        <v>1019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f t="shared" si="8"/>
        <v>0</v>
      </c>
      <c r="CP24" s="64">
        <v>0</v>
      </c>
      <c r="CQ24" s="64">
        <v>0</v>
      </c>
      <c r="CR24" s="65">
        <v>0</v>
      </c>
      <c r="CS24" s="65">
        <f t="shared" si="6"/>
        <v>0</v>
      </c>
      <c r="CT24" s="64">
        <v>0</v>
      </c>
      <c r="CU24" s="67">
        <v>0</v>
      </c>
      <c r="CV24" s="65">
        <f t="shared" si="9"/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f t="shared" si="10"/>
        <v>48</v>
      </c>
      <c r="C25" s="51" t="s">
        <v>115</v>
      </c>
      <c r="D25" s="52">
        <f t="shared" si="7"/>
        <v>700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71</v>
      </c>
      <c r="S25" s="53">
        <v>0</v>
      </c>
      <c r="T25" s="53">
        <v>0</v>
      </c>
      <c r="U25" s="53">
        <v>165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464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f t="shared" si="3"/>
        <v>637</v>
      </c>
      <c r="AQ25" s="53">
        <v>0</v>
      </c>
      <c r="AR25" s="55">
        <v>63</v>
      </c>
      <c r="AS25" s="52">
        <f t="shared" si="4"/>
        <v>170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65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105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f t="shared" si="5"/>
        <v>170</v>
      </c>
      <c r="BY25" s="53">
        <v>0</v>
      </c>
      <c r="BZ25" s="55">
        <v>0</v>
      </c>
      <c r="CA25" s="58">
        <v>17018</v>
      </c>
      <c r="CB25" s="59">
        <v>0</v>
      </c>
      <c r="CC25" s="59">
        <v>6</v>
      </c>
      <c r="CD25" s="59">
        <v>0</v>
      </c>
      <c r="CE25" s="59">
        <v>33</v>
      </c>
      <c r="CF25" s="59">
        <v>64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f t="shared" si="8"/>
        <v>0</v>
      </c>
      <c r="CP25" s="64">
        <v>0</v>
      </c>
      <c r="CQ25" s="64">
        <v>0</v>
      </c>
      <c r="CR25" s="65">
        <v>0</v>
      </c>
      <c r="CS25" s="65">
        <f t="shared" si="6"/>
        <v>0</v>
      </c>
      <c r="CT25" s="64">
        <v>0</v>
      </c>
      <c r="CU25" s="67">
        <v>0</v>
      </c>
      <c r="CV25" s="65">
        <f t="shared" si="9"/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f t="shared" si="10"/>
        <v>80</v>
      </c>
      <c r="C26" s="51" t="s">
        <v>116</v>
      </c>
      <c r="D26" s="52">
        <f t="shared" si="7"/>
        <v>53</v>
      </c>
      <c r="E26" s="53">
        <v>0</v>
      </c>
      <c r="F26" s="53">
        <v>0</v>
      </c>
      <c r="G26" s="53">
        <v>0</v>
      </c>
      <c r="H26" s="53">
        <v>1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10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7</v>
      </c>
      <c r="AA26" s="53">
        <v>0</v>
      </c>
      <c r="AB26" s="53">
        <v>0</v>
      </c>
      <c r="AC26" s="53">
        <v>0</v>
      </c>
      <c r="AD26" s="53">
        <v>0</v>
      </c>
      <c r="AE26" s="53">
        <v>29</v>
      </c>
      <c r="AF26" s="53">
        <v>0</v>
      </c>
      <c r="AG26" s="53">
        <v>0</v>
      </c>
      <c r="AH26" s="53">
        <v>0</v>
      </c>
      <c r="AI26" s="53">
        <v>0</v>
      </c>
      <c r="AJ26" s="53">
        <v>6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f t="shared" si="3"/>
        <v>53</v>
      </c>
      <c r="AQ26" s="53">
        <v>0</v>
      </c>
      <c r="AR26" s="55">
        <v>0</v>
      </c>
      <c r="AS26" s="52">
        <f t="shared" si="4"/>
        <v>29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3</v>
      </c>
      <c r="BL26" s="56">
        <v>0</v>
      </c>
      <c r="BM26" s="56">
        <v>0</v>
      </c>
      <c r="BN26" s="56">
        <v>0</v>
      </c>
      <c r="BO26" s="56">
        <v>0</v>
      </c>
      <c r="BP26" s="56">
        <v>20</v>
      </c>
      <c r="BQ26" s="56">
        <v>0</v>
      </c>
      <c r="BR26" s="56">
        <v>0</v>
      </c>
      <c r="BS26" s="56">
        <v>1</v>
      </c>
      <c r="BT26" s="56">
        <v>0</v>
      </c>
      <c r="BU26" s="56">
        <v>0</v>
      </c>
      <c r="BV26" s="56">
        <v>0</v>
      </c>
      <c r="BW26" s="56">
        <v>0</v>
      </c>
      <c r="BX26" s="54">
        <f t="shared" si="5"/>
        <v>29</v>
      </c>
      <c r="BY26" s="53">
        <v>0</v>
      </c>
      <c r="BZ26" s="55">
        <v>0</v>
      </c>
      <c r="CA26" s="58">
        <v>4450</v>
      </c>
      <c r="CB26" s="59">
        <v>0</v>
      </c>
      <c r="CC26" s="59">
        <v>0</v>
      </c>
      <c r="CD26" s="59">
        <v>0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747</v>
      </c>
      <c r="CM26" s="61">
        <v>0</v>
      </c>
      <c r="CN26" s="62">
        <v>0</v>
      </c>
      <c r="CO26" s="63">
        <f t="shared" si="8"/>
        <v>0</v>
      </c>
      <c r="CP26" s="64">
        <v>0</v>
      </c>
      <c r="CQ26" s="64">
        <v>0</v>
      </c>
      <c r="CR26" s="65">
        <v>0</v>
      </c>
      <c r="CS26" s="65">
        <f t="shared" si="6"/>
        <v>0</v>
      </c>
      <c r="CT26" s="64">
        <v>0</v>
      </c>
      <c r="CU26" s="67">
        <v>327</v>
      </c>
      <c r="CV26" s="65">
        <f t="shared" si="9"/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f t="shared" si="10"/>
        <v>83</v>
      </c>
      <c r="C27" s="51" t="s">
        <v>117</v>
      </c>
      <c r="D27" s="52">
        <f t="shared" si="7"/>
        <v>117</v>
      </c>
      <c r="E27" s="53">
        <v>0</v>
      </c>
      <c r="F27" s="53">
        <v>0</v>
      </c>
      <c r="G27" s="53">
        <v>0</v>
      </c>
      <c r="H27" s="53">
        <v>10</v>
      </c>
      <c r="I27" s="53">
        <v>0</v>
      </c>
      <c r="J27" s="53">
        <v>2</v>
      </c>
      <c r="K27" s="53">
        <v>9</v>
      </c>
      <c r="L27" s="53">
        <v>0</v>
      </c>
      <c r="M27" s="53">
        <v>0</v>
      </c>
      <c r="N27" s="53">
        <v>0</v>
      </c>
      <c r="O27" s="53">
        <v>0</v>
      </c>
      <c r="P27" s="53">
        <v>12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8</v>
      </c>
      <c r="AA27" s="53">
        <v>0</v>
      </c>
      <c r="AB27" s="53">
        <v>0</v>
      </c>
      <c r="AC27" s="53">
        <v>0</v>
      </c>
      <c r="AD27" s="53">
        <v>0</v>
      </c>
      <c r="AE27" s="53">
        <v>40</v>
      </c>
      <c r="AF27" s="53">
        <v>0</v>
      </c>
      <c r="AG27" s="53">
        <v>0</v>
      </c>
      <c r="AH27" s="53">
        <v>0</v>
      </c>
      <c r="AI27" s="53">
        <v>0</v>
      </c>
      <c r="AJ27" s="53">
        <v>30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f t="shared" si="3"/>
        <v>117</v>
      </c>
      <c r="AQ27" s="53">
        <v>0</v>
      </c>
      <c r="AR27" s="55">
        <v>0</v>
      </c>
      <c r="AS27" s="52">
        <f t="shared" si="4"/>
        <v>23</v>
      </c>
      <c r="AT27" s="56">
        <v>0</v>
      </c>
      <c r="AU27" s="56">
        <v>0</v>
      </c>
      <c r="AV27" s="56">
        <v>0</v>
      </c>
      <c r="AW27" s="56">
        <v>1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1</v>
      </c>
      <c r="BI27" s="56">
        <v>0</v>
      </c>
      <c r="BJ27" s="56">
        <v>1</v>
      </c>
      <c r="BK27" s="56">
        <v>0</v>
      </c>
      <c r="BL27" s="56">
        <v>0</v>
      </c>
      <c r="BM27" s="56">
        <v>0</v>
      </c>
      <c r="BN27" s="56">
        <v>0</v>
      </c>
      <c r="BO27" s="56">
        <v>0</v>
      </c>
      <c r="BP27" s="56">
        <v>11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f t="shared" si="5"/>
        <v>23</v>
      </c>
      <c r="BY27" s="53">
        <v>0</v>
      </c>
      <c r="BZ27" s="55">
        <v>0</v>
      </c>
      <c r="CA27" s="58">
        <v>8446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60</v>
      </c>
      <c r="CH27" s="59">
        <v>22</v>
      </c>
      <c r="CI27" s="59">
        <v>0</v>
      </c>
      <c r="CJ27" s="59">
        <v>0</v>
      </c>
      <c r="CK27" s="59">
        <v>0</v>
      </c>
      <c r="CL27" s="130">
        <v>1040</v>
      </c>
      <c r="CM27" s="61">
        <v>0</v>
      </c>
      <c r="CN27" s="62">
        <v>0</v>
      </c>
      <c r="CO27" s="63">
        <f t="shared" si="8"/>
        <v>0</v>
      </c>
      <c r="CP27" s="64">
        <v>0</v>
      </c>
      <c r="CQ27" s="64">
        <v>0</v>
      </c>
      <c r="CR27" s="65">
        <v>0</v>
      </c>
      <c r="CS27" s="65">
        <f t="shared" si="6"/>
        <v>0</v>
      </c>
      <c r="CT27" s="64">
        <v>0</v>
      </c>
      <c r="CU27" s="67">
        <v>290</v>
      </c>
      <c r="CV27" s="65">
        <f t="shared" si="9"/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f t="shared" si="10"/>
        <v>88</v>
      </c>
      <c r="C28" s="51" t="s">
        <v>118</v>
      </c>
      <c r="D28" s="52">
        <f t="shared" si="7"/>
        <v>126</v>
      </c>
      <c r="E28" s="53">
        <v>0</v>
      </c>
      <c r="F28" s="53">
        <v>0</v>
      </c>
      <c r="G28" s="53">
        <v>0</v>
      </c>
      <c r="H28" s="53">
        <v>5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15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33</v>
      </c>
      <c r="AA28" s="53">
        <v>0</v>
      </c>
      <c r="AB28" s="53">
        <v>0</v>
      </c>
      <c r="AC28" s="53">
        <v>0</v>
      </c>
      <c r="AD28" s="53">
        <v>0</v>
      </c>
      <c r="AE28" s="53">
        <v>50</v>
      </c>
      <c r="AF28" s="53">
        <v>0</v>
      </c>
      <c r="AG28" s="53">
        <v>0</v>
      </c>
      <c r="AH28" s="53">
        <v>0</v>
      </c>
      <c r="AI28" s="53">
        <v>0</v>
      </c>
      <c r="AJ28" s="53">
        <v>23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f t="shared" si="3"/>
        <v>126</v>
      </c>
      <c r="AQ28" s="53">
        <v>0</v>
      </c>
      <c r="AR28" s="55">
        <v>0</v>
      </c>
      <c r="AS28" s="52">
        <f t="shared" si="4"/>
        <v>25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4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2</v>
      </c>
      <c r="BL28" s="56">
        <v>0</v>
      </c>
      <c r="BM28" s="56">
        <v>0</v>
      </c>
      <c r="BN28" s="56">
        <v>0</v>
      </c>
      <c r="BO28" s="56">
        <v>0</v>
      </c>
      <c r="BP28" s="56">
        <v>19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f t="shared" si="5"/>
        <v>25</v>
      </c>
      <c r="BY28" s="53">
        <v>0</v>
      </c>
      <c r="BZ28" s="55">
        <v>0</v>
      </c>
      <c r="CA28" s="58">
        <v>8141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5598</v>
      </c>
      <c r="CM28" s="61">
        <v>0</v>
      </c>
      <c r="CN28" s="62">
        <v>0</v>
      </c>
      <c r="CO28" s="63">
        <f t="shared" si="8"/>
        <v>0</v>
      </c>
      <c r="CP28" s="64">
        <v>0</v>
      </c>
      <c r="CQ28" s="64">
        <v>0</v>
      </c>
      <c r="CR28" s="65">
        <v>0</v>
      </c>
      <c r="CS28" s="65">
        <f t="shared" si="6"/>
        <v>0</v>
      </c>
      <c r="CT28" s="64">
        <v>0</v>
      </c>
      <c r="CU28" s="67">
        <v>110</v>
      </c>
      <c r="CV28" s="65">
        <f t="shared" si="9"/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f t="shared" si="10"/>
        <v>96</v>
      </c>
      <c r="C29" s="51" t="s">
        <v>119</v>
      </c>
      <c r="D29" s="52">
        <f t="shared" si="7"/>
        <v>136</v>
      </c>
      <c r="E29" s="53">
        <v>0</v>
      </c>
      <c r="F29" s="53">
        <v>0</v>
      </c>
      <c r="G29" s="53">
        <v>0</v>
      </c>
      <c r="H29" s="53">
        <v>18</v>
      </c>
      <c r="I29" s="53">
        <v>0</v>
      </c>
      <c r="J29" s="53">
        <v>4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5</v>
      </c>
      <c r="Y29" s="53">
        <v>0</v>
      </c>
      <c r="Z29" s="53">
        <v>25</v>
      </c>
      <c r="AA29" s="53">
        <v>0</v>
      </c>
      <c r="AB29" s="53">
        <v>0</v>
      </c>
      <c r="AC29" s="53">
        <v>0</v>
      </c>
      <c r="AD29" s="53">
        <v>0</v>
      </c>
      <c r="AE29" s="53">
        <v>48</v>
      </c>
      <c r="AF29" s="53">
        <v>0</v>
      </c>
      <c r="AG29" s="53">
        <v>0</v>
      </c>
      <c r="AH29" s="53">
        <v>0</v>
      </c>
      <c r="AI29" s="53">
        <v>0</v>
      </c>
      <c r="AJ29" s="53">
        <v>36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f t="shared" si="3"/>
        <v>136</v>
      </c>
      <c r="AQ29" s="53">
        <v>0</v>
      </c>
      <c r="AR29" s="55">
        <v>0</v>
      </c>
      <c r="AS29" s="52">
        <f t="shared" si="4"/>
        <v>59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57</v>
      </c>
      <c r="BQ29" s="56">
        <v>0</v>
      </c>
      <c r="BR29" s="56">
        <v>0</v>
      </c>
      <c r="BS29" s="56">
        <v>1</v>
      </c>
      <c r="BT29" s="56">
        <v>0</v>
      </c>
      <c r="BU29" s="56">
        <v>0</v>
      </c>
      <c r="BV29" s="56">
        <v>0</v>
      </c>
      <c r="BW29" s="56">
        <v>0</v>
      </c>
      <c r="BX29" s="54">
        <f t="shared" si="5"/>
        <v>59</v>
      </c>
      <c r="BY29" s="53">
        <v>0</v>
      </c>
      <c r="BZ29" s="55">
        <v>0</v>
      </c>
      <c r="CA29" s="58">
        <v>11144</v>
      </c>
      <c r="CB29" s="59">
        <v>0</v>
      </c>
      <c r="CC29" s="59">
        <v>0</v>
      </c>
      <c r="CD29" s="59">
        <v>1</v>
      </c>
      <c r="CE29" s="59">
        <v>0</v>
      </c>
      <c r="CF29" s="59">
        <v>0</v>
      </c>
      <c r="CG29" s="59">
        <v>21</v>
      </c>
      <c r="CH29" s="59">
        <v>21</v>
      </c>
      <c r="CI29" s="59">
        <v>0</v>
      </c>
      <c r="CJ29" s="59">
        <v>0</v>
      </c>
      <c r="CK29" s="59">
        <v>0</v>
      </c>
      <c r="CL29" s="130">
        <v>4359</v>
      </c>
      <c r="CM29" s="61">
        <v>0</v>
      </c>
      <c r="CN29" s="62">
        <v>0</v>
      </c>
      <c r="CO29" s="63">
        <f t="shared" si="8"/>
        <v>0</v>
      </c>
      <c r="CP29" s="64">
        <v>0</v>
      </c>
      <c r="CQ29" s="64">
        <v>0</v>
      </c>
      <c r="CR29" s="65">
        <v>0</v>
      </c>
      <c r="CS29" s="65">
        <f t="shared" si="6"/>
        <v>0</v>
      </c>
      <c r="CT29" s="64">
        <v>0</v>
      </c>
      <c r="CU29" s="67">
        <v>575</v>
      </c>
      <c r="CV29" s="65">
        <f t="shared" si="9"/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f t="shared" si="10"/>
        <v>105</v>
      </c>
      <c r="C30" s="51" t="s">
        <v>120</v>
      </c>
      <c r="D30" s="52">
        <f t="shared" si="7"/>
        <v>48</v>
      </c>
      <c r="E30" s="53">
        <v>0</v>
      </c>
      <c r="F30" s="53">
        <v>0</v>
      </c>
      <c r="G30" s="53">
        <v>0</v>
      </c>
      <c r="H30" s="53">
        <v>5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9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0</v>
      </c>
      <c r="Z30" s="53">
        <v>5</v>
      </c>
      <c r="AA30" s="53">
        <v>0</v>
      </c>
      <c r="AB30" s="53">
        <v>0</v>
      </c>
      <c r="AC30" s="53">
        <v>0</v>
      </c>
      <c r="AD30" s="53">
        <v>0</v>
      </c>
      <c r="AE30" s="53">
        <v>14</v>
      </c>
      <c r="AF30" s="53">
        <v>0</v>
      </c>
      <c r="AG30" s="53">
        <v>0</v>
      </c>
      <c r="AH30" s="53">
        <v>0</v>
      </c>
      <c r="AI30" s="53">
        <v>0</v>
      </c>
      <c r="AJ30" s="53">
        <v>15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f t="shared" si="3"/>
        <v>48</v>
      </c>
      <c r="AQ30" s="53">
        <v>0</v>
      </c>
      <c r="AR30" s="55">
        <v>0</v>
      </c>
      <c r="AS30" s="52">
        <f t="shared" si="4"/>
        <v>25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f t="shared" si="5"/>
        <v>25</v>
      </c>
      <c r="BY30" s="53">
        <v>0</v>
      </c>
      <c r="BZ30" s="55">
        <v>0</v>
      </c>
      <c r="CA30" s="58">
        <v>4138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91</v>
      </c>
      <c r="CH30" s="59">
        <v>37</v>
      </c>
      <c r="CI30" s="59">
        <v>0</v>
      </c>
      <c r="CJ30" s="59">
        <v>0</v>
      </c>
      <c r="CK30" s="59">
        <v>0</v>
      </c>
      <c r="CL30" s="130">
        <v>2513</v>
      </c>
      <c r="CM30" s="61">
        <v>0</v>
      </c>
      <c r="CN30" s="62">
        <v>0</v>
      </c>
      <c r="CO30" s="63">
        <f t="shared" si="8"/>
        <v>0</v>
      </c>
      <c r="CP30" s="64">
        <v>0</v>
      </c>
      <c r="CQ30" s="64">
        <v>0</v>
      </c>
      <c r="CR30" s="65">
        <v>0</v>
      </c>
      <c r="CS30" s="65">
        <f t="shared" si="6"/>
        <v>0</v>
      </c>
      <c r="CT30" s="64">
        <v>0</v>
      </c>
      <c r="CU30" s="67">
        <v>138</v>
      </c>
      <c r="CV30" s="65">
        <f t="shared" si="9"/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f t="shared" si="10"/>
        <v>116</v>
      </c>
      <c r="C31" s="51" t="s">
        <v>121</v>
      </c>
      <c r="D31" s="52">
        <f t="shared" si="7"/>
        <v>73</v>
      </c>
      <c r="E31" s="53">
        <v>0</v>
      </c>
      <c r="F31" s="53">
        <v>0</v>
      </c>
      <c r="G31" s="53">
        <v>0</v>
      </c>
      <c r="H31" s="53">
        <v>5</v>
      </c>
      <c r="I31" s="53">
        <v>0</v>
      </c>
      <c r="J31" s="53">
        <v>0</v>
      </c>
      <c r="K31" s="53">
        <v>8</v>
      </c>
      <c r="L31" s="53">
        <v>0</v>
      </c>
      <c r="M31" s="53">
        <v>0</v>
      </c>
      <c r="N31" s="53">
        <v>0</v>
      </c>
      <c r="O31" s="53">
        <v>0</v>
      </c>
      <c r="P31" s="53">
        <v>11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14</v>
      </c>
      <c r="AA31" s="53">
        <v>0</v>
      </c>
      <c r="AB31" s="53">
        <v>0</v>
      </c>
      <c r="AC31" s="53">
        <v>0</v>
      </c>
      <c r="AD31" s="53">
        <v>0</v>
      </c>
      <c r="AE31" s="53">
        <v>22</v>
      </c>
      <c r="AF31" s="53">
        <v>0</v>
      </c>
      <c r="AG31" s="53">
        <v>0</v>
      </c>
      <c r="AH31" s="53">
        <v>0</v>
      </c>
      <c r="AI31" s="53">
        <v>0</v>
      </c>
      <c r="AJ31" s="53">
        <v>13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f t="shared" si="3"/>
        <v>73</v>
      </c>
      <c r="AQ31" s="53">
        <v>0</v>
      </c>
      <c r="AR31" s="55">
        <v>0</v>
      </c>
      <c r="AS31" s="52">
        <f t="shared" si="4"/>
        <v>21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9</v>
      </c>
      <c r="BE31" s="56">
        <v>0</v>
      </c>
      <c r="BF31" s="56">
        <v>0</v>
      </c>
      <c r="BG31" s="56">
        <v>0</v>
      </c>
      <c r="BH31" s="56">
        <v>1</v>
      </c>
      <c r="BI31" s="56">
        <v>0</v>
      </c>
      <c r="BJ31" s="56">
        <v>0</v>
      </c>
      <c r="BK31" s="56">
        <v>1</v>
      </c>
      <c r="BL31" s="56">
        <v>0</v>
      </c>
      <c r="BM31" s="56">
        <v>0</v>
      </c>
      <c r="BN31" s="56">
        <v>0</v>
      </c>
      <c r="BO31" s="56">
        <v>0</v>
      </c>
      <c r="BP31" s="56">
        <v>10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f t="shared" si="5"/>
        <v>21</v>
      </c>
      <c r="BY31" s="53">
        <v>0</v>
      </c>
      <c r="BZ31" s="55">
        <v>0</v>
      </c>
      <c r="CA31" s="58">
        <v>5746</v>
      </c>
      <c r="CB31" s="59">
        <v>0</v>
      </c>
      <c r="CC31" s="59">
        <v>0</v>
      </c>
      <c r="CD31" s="59">
        <v>3</v>
      </c>
      <c r="CE31" s="59">
        <v>0</v>
      </c>
      <c r="CF31" s="59">
        <v>0</v>
      </c>
      <c r="CG31" s="59">
        <v>32</v>
      </c>
      <c r="CH31" s="59">
        <v>31</v>
      </c>
      <c r="CI31" s="59">
        <v>0</v>
      </c>
      <c r="CJ31" s="59">
        <v>0</v>
      </c>
      <c r="CK31" s="59">
        <v>0</v>
      </c>
      <c r="CL31" s="130">
        <v>904</v>
      </c>
      <c r="CM31" s="61">
        <v>0</v>
      </c>
      <c r="CN31" s="62">
        <v>0</v>
      </c>
      <c r="CO31" s="63">
        <f t="shared" si="8"/>
        <v>0</v>
      </c>
      <c r="CP31" s="64">
        <v>0</v>
      </c>
      <c r="CQ31" s="64">
        <v>0</v>
      </c>
      <c r="CR31" s="65">
        <v>0</v>
      </c>
      <c r="CS31" s="65">
        <f t="shared" si="6"/>
        <v>0</v>
      </c>
      <c r="CT31" s="64">
        <v>0</v>
      </c>
      <c r="CU31" s="67">
        <v>274</v>
      </c>
      <c r="CV31" s="65">
        <f t="shared" si="9"/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f t="shared" si="10"/>
        <v>121</v>
      </c>
      <c r="C32" s="51" t="s">
        <v>122</v>
      </c>
      <c r="D32" s="52">
        <f t="shared" si="7"/>
        <v>201</v>
      </c>
      <c r="E32" s="53">
        <v>0</v>
      </c>
      <c r="F32" s="53">
        <v>0</v>
      </c>
      <c r="G32" s="53">
        <v>0</v>
      </c>
      <c r="H32" s="53">
        <v>14</v>
      </c>
      <c r="I32" s="53">
        <v>0</v>
      </c>
      <c r="J32" s="53">
        <v>8</v>
      </c>
      <c r="K32" s="53">
        <v>17</v>
      </c>
      <c r="L32" s="53">
        <v>0</v>
      </c>
      <c r="M32" s="53">
        <v>0</v>
      </c>
      <c r="N32" s="53">
        <v>0</v>
      </c>
      <c r="O32" s="53">
        <v>0</v>
      </c>
      <c r="P32" s="53">
        <v>13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5</v>
      </c>
      <c r="Y32" s="53">
        <v>0</v>
      </c>
      <c r="Z32" s="53">
        <v>28</v>
      </c>
      <c r="AA32" s="53">
        <v>0</v>
      </c>
      <c r="AB32" s="53">
        <v>0</v>
      </c>
      <c r="AC32" s="53">
        <v>0</v>
      </c>
      <c r="AD32" s="53">
        <v>0</v>
      </c>
      <c r="AE32" s="53">
        <v>59</v>
      </c>
      <c r="AF32" s="53">
        <v>0</v>
      </c>
      <c r="AG32" s="53">
        <v>0</v>
      </c>
      <c r="AH32" s="53">
        <v>0</v>
      </c>
      <c r="AI32" s="53">
        <v>0</v>
      </c>
      <c r="AJ32" s="53">
        <v>56</v>
      </c>
      <c r="AK32" s="53">
        <v>0</v>
      </c>
      <c r="AL32" s="53">
        <v>0</v>
      </c>
      <c r="AM32" s="53">
        <v>0</v>
      </c>
      <c r="AN32" s="53">
        <v>1</v>
      </c>
      <c r="AO32" s="53">
        <v>0</v>
      </c>
      <c r="AP32" s="54">
        <f t="shared" si="3"/>
        <v>201</v>
      </c>
      <c r="AQ32" s="53">
        <v>0</v>
      </c>
      <c r="AR32" s="55">
        <v>0</v>
      </c>
      <c r="AS32" s="52">
        <f t="shared" si="4"/>
        <v>42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0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29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f t="shared" si="5"/>
        <v>42</v>
      </c>
      <c r="BY32" s="53">
        <v>0</v>
      </c>
      <c r="BZ32" s="55">
        <v>0</v>
      </c>
      <c r="CA32" s="58">
        <v>10835</v>
      </c>
      <c r="CB32" s="59">
        <v>0</v>
      </c>
      <c r="CC32" s="59">
        <v>0</v>
      </c>
      <c r="CD32" s="59">
        <v>8</v>
      </c>
      <c r="CE32" s="59">
        <v>0</v>
      </c>
      <c r="CF32" s="59">
        <v>0</v>
      </c>
      <c r="CG32" s="59">
        <v>35</v>
      </c>
      <c r="CH32" s="59">
        <v>13</v>
      </c>
      <c r="CI32" s="59">
        <v>0</v>
      </c>
      <c r="CJ32" s="59">
        <v>0</v>
      </c>
      <c r="CK32" s="59">
        <v>0</v>
      </c>
      <c r="CL32" s="130">
        <v>4285</v>
      </c>
      <c r="CM32" s="61">
        <v>0</v>
      </c>
      <c r="CN32" s="62">
        <v>0</v>
      </c>
      <c r="CO32" s="63">
        <f t="shared" si="8"/>
        <v>0</v>
      </c>
      <c r="CP32" s="64">
        <v>0</v>
      </c>
      <c r="CQ32" s="64">
        <v>0</v>
      </c>
      <c r="CR32" s="65">
        <v>0</v>
      </c>
      <c r="CS32" s="65">
        <f t="shared" si="6"/>
        <v>0</v>
      </c>
      <c r="CT32" s="64">
        <v>0</v>
      </c>
      <c r="CU32" s="67">
        <v>651</v>
      </c>
      <c r="CV32" s="65">
        <f t="shared" si="9"/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f t="shared" si="10"/>
        <v>129</v>
      </c>
      <c r="C33" s="51" t="s">
        <v>123</v>
      </c>
      <c r="D33" s="52">
        <f t="shared" si="7"/>
        <v>53</v>
      </c>
      <c r="E33" s="53">
        <v>0</v>
      </c>
      <c r="F33" s="53">
        <v>0</v>
      </c>
      <c r="G33" s="53">
        <v>0</v>
      </c>
      <c r="H33" s="53">
        <v>1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9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3</v>
      </c>
      <c r="Y33" s="53">
        <v>0</v>
      </c>
      <c r="Z33" s="53">
        <v>7</v>
      </c>
      <c r="AA33" s="53">
        <v>0</v>
      </c>
      <c r="AB33" s="53">
        <v>0</v>
      </c>
      <c r="AC33" s="53">
        <v>0</v>
      </c>
      <c r="AD33" s="53">
        <v>0</v>
      </c>
      <c r="AE33" s="53">
        <v>27</v>
      </c>
      <c r="AF33" s="53">
        <v>0</v>
      </c>
      <c r="AG33" s="53">
        <v>0</v>
      </c>
      <c r="AH33" s="53">
        <v>0</v>
      </c>
      <c r="AI33" s="53">
        <v>0</v>
      </c>
      <c r="AJ33" s="53">
        <v>6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f t="shared" si="3"/>
        <v>53</v>
      </c>
      <c r="AQ33" s="53">
        <v>0</v>
      </c>
      <c r="AR33" s="55">
        <v>0</v>
      </c>
      <c r="AS33" s="52">
        <f t="shared" si="4"/>
        <v>13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7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6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f t="shared" si="5"/>
        <v>13</v>
      </c>
      <c r="BY33" s="53">
        <v>0</v>
      </c>
      <c r="BZ33" s="55">
        <v>0</v>
      </c>
      <c r="CA33" s="58">
        <v>3426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10</v>
      </c>
      <c r="CH33" s="59">
        <v>32</v>
      </c>
      <c r="CI33" s="59">
        <v>0</v>
      </c>
      <c r="CJ33" s="59">
        <v>0</v>
      </c>
      <c r="CK33" s="59">
        <v>0</v>
      </c>
      <c r="CL33" s="130">
        <v>2120</v>
      </c>
      <c r="CM33" s="61">
        <v>0</v>
      </c>
      <c r="CN33" s="62">
        <v>0</v>
      </c>
      <c r="CO33" s="63">
        <f t="shared" si="8"/>
        <v>0</v>
      </c>
      <c r="CP33" s="64">
        <v>0</v>
      </c>
      <c r="CQ33" s="64">
        <v>0</v>
      </c>
      <c r="CR33" s="65">
        <v>0</v>
      </c>
      <c r="CS33" s="65">
        <f t="shared" si="6"/>
        <v>0</v>
      </c>
      <c r="CT33" s="64">
        <v>0</v>
      </c>
      <c r="CU33" s="67">
        <v>75</v>
      </c>
      <c r="CV33" s="65">
        <f t="shared" si="9"/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f t="shared" si="10"/>
        <v>132</v>
      </c>
      <c r="C34" s="51" t="s">
        <v>124</v>
      </c>
      <c r="D34" s="52">
        <f t="shared" si="7"/>
        <v>85</v>
      </c>
      <c r="E34" s="53">
        <v>0</v>
      </c>
      <c r="F34" s="53">
        <v>0</v>
      </c>
      <c r="G34" s="53">
        <v>0</v>
      </c>
      <c r="H34" s="53">
        <v>4</v>
      </c>
      <c r="I34" s="53">
        <v>0</v>
      </c>
      <c r="J34" s="53">
        <v>2</v>
      </c>
      <c r="K34" s="53">
        <v>6</v>
      </c>
      <c r="L34" s="53">
        <v>0</v>
      </c>
      <c r="M34" s="53">
        <v>0</v>
      </c>
      <c r="N34" s="53">
        <v>0</v>
      </c>
      <c r="O34" s="53">
        <v>0</v>
      </c>
      <c r="P34" s="53">
        <v>7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3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33</v>
      </c>
      <c r="AF34" s="53">
        <v>0</v>
      </c>
      <c r="AG34" s="53">
        <v>0</v>
      </c>
      <c r="AH34" s="53">
        <v>0</v>
      </c>
      <c r="AI34" s="53">
        <v>0</v>
      </c>
      <c r="AJ34" s="53">
        <v>22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f t="shared" si="3"/>
        <v>85</v>
      </c>
      <c r="AQ34" s="53">
        <v>0</v>
      </c>
      <c r="AR34" s="55">
        <v>0</v>
      </c>
      <c r="AS34" s="52">
        <f t="shared" si="4"/>
        <v>28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1</v>
      </c>
      <c r="BK34" s="56">
        <v>2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f t="shared" si="5"/>
        <v>28</v>
      </c>
      <c r="BY34" s="53">
        <v>0</v>
      </c>
      <c r="BZ34" s="55">
        <v>0</v>
      </c>
      <c r="CA34" s="58">
        <v>7082</v>
      </c>
      <c r="CB34" s="59">
        <v>0</v>
      </c>
      <c r="CC34" s="59">
        <v>0</v>
      </c>
      <c r="CD34" s="59">
        <v>5</v>
      </c>
      <c r="CE34" s="59">
        <v>0</v>
      </c>
      <c r="CF34" s="59">
        <v>0</v>
      </c>
      <c r="CG34" s="59">
        <v>0</v>
      </c>
      <c r="CH34" s="59">
        <v>0</v>
      </c>
      <c r="CI34" s="59">
        <v>0</v>
      </c>
      <c r="CJ34" s="59">
        <v>0</v>
      </c>
      <c r="CK34" s="59">
        <v>0</v>
      </c>
      <c r="CL34" s="130">
        <v>2064</v>
      </c>
      <c r="CM34" s="61">
        <v>0</v>
      </c>
      <c r="CN34" s="62">
        <v>0</v>
      </c>
      <c r="CO34" s="63">
        <f t="shared" si="8"/>
        <v>0</v>
      </c>
      <c r="CP34" s="64">
        <v>0</v>
      </c>
      <c r="CQ34" s="64">
        <v>0</v>
      </c>
      <c r="CR34" s="65">
        <v>0</v>
      </c>
      <c r="CS34" s="65">
        <f t="shared" si="6"/>
        <v>0</v>
      </c>
      <c r="CT34" s="64">
        <v>0</v>
      </c>
      <c r="CU34" s="67">
        <v>242</v>
      </c>
      <c r="CV34" s="65">
        <f t="shared" si="9"/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f t="shared" si="10"/>
        <v>135</v>
      </c>
      <c r="C35" s="51" t="s">
        <v>125</v>
      </c>
      <c r="D35" s="52">
        <f t="shared" si="7"/>
        <v>437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26</v>
      </c>
      <c r="K35" s="53">
        <v>70</v>
      </c>
      <c r="L35" s="53">
        <v>10</v>
      </c>
      <c r="M35" s="53">
        <v>40</v>
      </c>
      <c r="N35" s="53">
        <v>0</v>
      </c>
      <c r="O35" s="53">
        <v>0</v>
      </c>
      <c r="P35" s="53">
        <v>14</v>
      </c>
      <c r="Q35" s="53">
        <v>40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26</v>
      </c>
      <c r="Y35" s="53">
        <v>0</v>
      </c>
      <c r="Z35" s="53">
        <v>40</v>
      </c>
      <c r="AA35" s="53">
        <v>0</v>
      </c>
      <c r="AB35" s="53">
        <v>25</v>
      </c>
      <c r="AC35" s="53">
        <v>0</v>
      </c>
      <c r="AD35" s="53">
        <v>0</v>
      </c>
      <c r="AE35" s="53">
        <v>59</v>
      </c>
      <c r="AF35" s="53">
        <v>0</v>
      </c>
      <c r="AG35" s="53">
        <v>0</v>
      </c>
      <c r="AH35" s="53">
        <v>20</v>
      </c>
      <c r="AI35" s="53">
        <v>0</v>
      </c>
      <c r="AJ35" s="53">
        <v>67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4">
        <f t="shared" si="3"/>
        <v>437</v>
      </c>
      <c r="AQ35" s="53">
        <v>49</v>
      </c>
      <c r="AR35" s="55">
        <v>0</v>
      </c>
      <c r="AS35" s="52">
        <f t="shared" si="4"/>
        <v>223</v>
      </c>
      <c r="AT35" s="56">
        <v>0</v>
      </c>
      <c r="AU35" s="56">
        <v>0</v>
      </c>
      <c r="AV35" s="56">
        <v>0</v>
      </c>
      <c r="AW35" s="56">
        <v>23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40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22</v>
      </c>
      <c r="BK35" s="56">
        <v>18</v>
      </c>
      <c r="BL35" s="56">
        <v>0</v>
      </c>
      <c r="BM35" s="56">
        <v>0</v>
      </c>
      <c r="BN35" s="56">
        <v>0</v>
      </c>
      <c r="BO35" s="56">
        <v>0</v>
      </c>
      <c r="BP35" s="56">
        <v>89</v>
      </c>
      <c r="BQ35" s="56">
        <v>0</v>
      </c>
      <c r="BR35" s="56">
        <v>0</v>
      </c>
      <c r="BS35" s="56">
        <v>27</v>
      </c>
      <c r="BT35" s="56">
        <v>0</v>
      </c>
      <c r="BU35" s="56">
        <v>0</v>
      </c>
      <c r="BV35" s="56">
        <v>0</v>
      </c>
      <c r="BW35" s="56">
        <v>0</v>
      </c>
      <c r="BX35" s="54">
        <f t="shared" si="5"/>
        <v>223</v>
      </c>
      <c r="BY35" s="53">
        <v>0</v>
      </c>
      <c r="BZ35" s="55">
        <v>0</v>
      </c>
      <c r="CA35" s="58">
        <v>29749</v>
      </c>
      <c r="CB35" s="59">
        <v>0</v>
      </c>
      <c r="CC35" s="59">
        <v>0</v>
      </c>
      <c r="CD35" s="59">
        <v>12</v>
      </c>
      <c r="CE35" s="59">
        <v>220</v>
      </c>
      <c r="CF35" s="59">
        <v>0</v>
      </c>
      <c r="CG35" s="59">
        <v>799</v>
      </c>
      <c r="CH35" s="59">
        <v>248</v>
      </c>
      <c r="CI35" s="59">
        <v>0</v>
      </c>
      <c r="CJ35" s="59">
        <v>0</v>
      </c>
      <c r="CK35" s="59">
        <v>0</v>
      </c>
      <c r="CL35" s="130">
        <v>2022</v>
      </c>
      <c r="CM35" s="61">
        <v>0</v>
      </c>
      <c r="CN35" s="62">
        <v>0</v>
      </c>
      <c r="CO35" s="63">
        <f t="shared" si="8"/>
        <v>0</v>
      </c>
      <c r="CP35" s="64">
        <v>0</v>
      </c>
      <c r="CQ35" s="64">
        <v>0</v>
      </c>
      <c r="CR35" s="65">
        <v>22</v>
      </c>
      <c r="CS35" s="65">
        <f t="shared" si="6"/>
        <v>0</v>
      </c>
      <c r="CT35" s="64">
        <v>0</v>
      </c>
      <c r="CU35" s="67">
        <v>1418</v>
      </c>
      <c r="CV35" s="65">
        <f t="shared" si="9"/>
        <v>167</v>
      </c>
      <c r="CW35" s="70">
        <v>122</v>
      </c>
      <c r="CX35" s="131">
        <v>45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f t="shared" si="10"/>
        <v>162</v>
      </c>
      <c r="C36" s="51" t="s">
        <v>126</v>
      </c>
      <c r="D36" s="52">
        <f t="shared" si="7"/>
        <v>77</v>
      </c>
      <c r="E36" s="53">
        <v>0</v>
      </c>
      <c r="F36" s="53">
        <v>0</v>
      </c>
      <c r="G36" s="53">
        <v>0</v>
      </c>
      <c r="H36" s="53">
        <v>9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10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4</v>
      </c>
      <c r="Y36" s="53">
        <v>0</v>
      </c>
      <c r="Z36" s="53">
        <v>20</v>
      </c>
      <c r="AA36" s="53">
        <v>0</v>
      </c>
      <c r="AB36" s="53">
        <v>0</v>
      </c>
      <c r="AC36" s="53">
        <v>0</v>
      </c>
      <c r="AD36" s="53">
        <v>0</v>
      </c>
      <c r="AE36" s="53">
        <v>11</v>
      </c>
      <c r="AF36" s="53">
        <v>0</v>
      </c>
      <c r="AG36" s="53">
        <v>0</v>
      </c>
      <c r="AH36" s="53">
        <v>0</v>
      </c>
      <c r="AI36" s="53">
        <v>0</v>
      </c>
      <c r="AJ36" s="53">
        <v>23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f t="shared" si="3"/>
        <v>77</v>
      </c>
      <c r="AQ36" s="53">
        <v>0</v>
      </c>
      <c r="AR36" s="55">
        <v>0</v>
      </c>
      <c r="AS36" s="52">
        <f t="shared" si="4"/>
        <v>16</v>
      </c>
      <c r="AT36" s="56">
        <v>0</v>
      </c>
      <c r="AU36" s="56">
        <v>0</v>
      </c>
      <c r="AV36" s="56">
        <v>0</v>
      </c>
      <c r="AW36" s="56">
        <v>4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5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3</v>
      </c>
      <c r="BL36" s="56">
        <v>0</v>
      </c>
      <c r="BM36" s="56">
        <v>0</v>
      </c>
      <c r="BN36" s="56">
        <v>0</v>
      </c>
      <c r="BO36" s="56">
        <v>0</v>
      </c>
      <c r="BP36" s="56">
        <v>4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f t="shared" si="5"/>
        <v>16</v>
      </c>
      <c r="BY36" s="53">
        <v>0</v>
      </c>
      <c r="BZ36" s="55">
        <v>0</v>
      </c>
      <c r="CA36" s="58">
        <v>10309</v>
      </c>
      <c r="CB36" s="59">
        <v>0</v>
      </c>
      <c r="CC36" s="59">
        <v>0</v>
      </c>
      <c r="CD36" s="59">
        <v>1</v>
      </c>
      <c r="CE36" s="59">
        <v>0</v>
      </c>
      <c r="CF36" s="59">
        <v>0</v>
      </c>
      <c r="CG36" s="59">
        <v>32</v>
      </c>
      <c r="CH36" s="59">
        <v>20</v>
      </c>
      <c r="CI36" s="59">
        <v>0</v>
      </c>
      <c r="CJ36" s="59">
        <v>0</v>
      </c>
      <c r="CK36" s="59">
        <v>0</v>
      </c>
      <c r="CL36" s="130">
        <v>3126</v>
      </c>
      <c r="CM36" s="61">
        <v>0</v>
      </c>
      <c r="CN36" s="62">
        <v>0</v>
      </c>
      <c r="CO36" s="63">
        <f t="shared" si="8"/>
        <v>0</v>
      </c>
      <c r="CP36" s="64">
        <v>0</v>
      </c>
      <c r="CQ36" s="64">
        <v>0</v>
      </c>
      <c r="CR36" s="65">
        <v>0</v>
      </c>
      <c r="CS36" s="65">
        <f t="shared" si="6"/>
        <v>0</v>
      </c>
      <c r="CT36" s="64">
        <v>0</v>
      </c>
      <c r="CU36" s="67">
        <v>477</v>
      </c>
      <c r="CV36" s="65">
        <f t="shared" si="9"/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f t="shared" si="10"/>
        <v>165</v>
      </c>
      <c r="C37" s="51" t="s">
        <v>127</v>
      </c>
      <c r="D37" s="52">
        <f t="shared" si="7"/>
        <v>83</v>
      </c>
      <c r="E37" s="53">
        <v>0</v>
      </c>
      <c r="F37" s="53">
        <v>0</v>
      </c>
      <c r="G37" s="53">
        <v>0</v>
      </c>
      <c r="H37" s="53">
        <v>5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11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1</v>
      </c>
      <c r="Y37" s="53">
        <v>0</v>
      </c>
      <c r="Z37" s="53">
        <v>17</v>
      </c>
      <c r="AA37" s="53">
        <v>0</v>
      </c>
      <c r="AB37" s="53">
        <v>0</v>
      </c>
      <c r="AC37" s="53">
        <v>0</v>
      </c>
      <c r="AD37" s="53">
        <v>0</v>
      </c>
      <c r="AE37" s="53">
        <v>27</v>
      </c>
      <c r="AF37" s="53">
        <v>0</v>
      </c>
      <c r="AG37" s="53">
        <v>0</v>
      </c>
      <c r="AH37" s="53">
        <v>0</v>
      </c>
      <c r="AI37" s="53">
        <v>0</v>
      </c>
      <c r="AJ37" s="53">
        <v>22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f t="shared" si="3"/>
        <v>83</v>
      </c>
      <c r="AQ37" s="53">
        <v>0</v>
      </c>
      <c r="AR37" s="55">
        <v>0</v>
      </c>
      <c r="AS37" s="52">
        <f t="shared" si="4"/>
        <v>49</v>
      </c>
      <c r="AT37" s="56">
        <v>0</v>
      </c>
      <c r="AU37" s="56">
        <v>0</v>
      </c>
      <c r="AV37" s="56">
        <v>0</v>
      </c>
      <c r="AW37" s="56">
        <v>2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12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0</v>
      </c>
      <c r="BK37" s="56">
        <v>3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10</v>
      </c>
      <c r="BT37" s="56">
        <v>0</v>
      </c>
      <c r="BU37" s="56">
        <v>0</v>
      </c>
      <c r="BV37" s="56">
        <v>0</v>
      </c>
      <c r="BW37" s="56">
        <v>0</v>
      </c>
      <c r="BX37" s="54">
        <f t="shared" si="5"/>
        <v>49</v>
      </c>
      <c r="BY37" s="53">
        <v>0</v>
      </c>
      <c r="BZ37" s="55">
        <v>0</v>
      </c>
      <c r="CA37" s="58">
        <v>6388</v>
      </c>
      <c r="CB37" s="59">
        <v>0</v>
      </c>
      <c r="CC37" s="59">
        <v>0</v>
      </c>
      <c r="CD37" s="59">
        <v>2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3102</v>
      </c>
      <c r="CM37" s="61">
        <v>0</v>
      </c>
      <c r="CN37" s="62">
        <v>0</v>
      </c>
      <c r="CO37" s="63">
        <f t="shared" si="8"/>
        <v>0</v>
      </c>
      <c r="CP37" s="64">
        <v>0</v>
      </c>
      <c r="CQ37" s="64">
        <v>0</v>
      </c>
      <c r="CR37" s="65">
        <v>0</v>
      </c>
      <c r="CS37" s="65">
        <f t="shared" si="6"/>
        <v>0</v>
      </c>
      <c r="CT37" s="64">
        <v>0</v>
      </c>
      <c r="CU37" s="67">
        <v>326</v>
      </c>
      <c r="CV37" s="65">
        <f t="shared" si="9"/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f t="shared" si="10"/>
        <v>167</v>
      </c>
      <c r="C38" s="51" t="s">
        <v>128</v>
      </c>
      <c r="D38" s="52">
        <f t="shared" si="7"/>
        <v>136</v>
      </c>
      <c r="E38" s="53">
        <v>0</v>
      </c>
      <c r="F38" s="53">
        <v>0</v>
      </c>
      <c r="G38" s="53">
        <v>0</v>
      </c>
      <c r="H38" s="53">
        <v>12</v>
      </c>
      <c r="I38" s="53">
        <v>0</v>
      </c>
      <c r="J38" s="53">
        <v>4</v>
      </c>
      <c r="K38" s="53">
        <v>7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7</v>
      </c>
      <c r="Y38" s="53">
        <v>0</v>
      </c>
      <c r="Z38" s="53">
        <v>14</v>
      </c>
      <c r="AA38" s="53">
        <v>0</v>
      </c>
      <c r="AB38" s="53">
        <v>0</v>
      </c>
      <c r="AC38" s="53">
        <v>0</v>
      </c>
      <c r="AD38" s="53">
        <v>0</v>
      </c>
      <c r="AE38" s="53">
        <v>64</v>
      </c>
      <c r="AF38" s="53">
        <v>0</v>
      </c>
      <c r="AG38" s="53">
        <v>0</v>
      </c>
      <c r="AH38" s="53">
        <v>0</v>
      </c>
      <c r="AI38" s="53">
        <v>0</v>
      </c>
      <c r="AJ38" s="53">
        <v>28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f t="shared" si="3"/>
        <v>136</v>
      </c>
      <c r="AQ38" s="53">
        <v>0</v>
      </c>
      <c r="AR38" s="55">
        <v>0</v>
      </c>
      <c r="AS38" s="52">
        <f t="shared" si="4"/>
        <v>33</v>
      </c>
      <c r="AT38" s="56">
        <v>0</v>
      </c>
      <c r="AU38" s="56">
        <v>0</v>
      </c>
      <c r="AV38" s="56">
        <v>0</v>
      </c>
      <c r="AW38" s="56">
        <v>2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3</v>
      </c>
      <c r="BK38" s="56">
        <v>1</v>
      </c>
      <c r="BL38" s="56">
        <v>0</v>
      </c>
      <c r="BM38" s="56">
        <v>0</v>
      </c>
      <c r="BN38" s="56">
        <v>0</v>
      </c>
      <c r="BO38" s="56">
        <v>0</v>
      </c>
      <c r="BP38" s="56">
        <v>25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f t="shared" si="5"/>
        <v>33</v>
      </c>
      <c r="BY38" s="53">
        <v>0</v>
      </c>
      <c r="BZ38" s="55">
        <v>0</v>
      </c>
      <c r="CA38" s="58">
        <v>6295</v>
      </c>
      <c r="CB38" s="59">
        <v>0</v>
      </c>
      <c r="CC38" s="59">
        <v>0</v>
      </c>
      <c r="CD38" s="59">
        <v>5</v>
      </c>
      <c r="CE38" s="59">
        <v>53</v>
      </c>
      <c r="CF38" s="59">
        <v>0</v>
      </c>
      <c r="CG38" s="59">
        <v>0</v>
      </c>
      <c r="CH38" s="59">
        <v>86</v>
      </c>
      <c r="CI38" s="59">
        <v>0</v>
      </c>
      <c r="CJ38" s="59">
        <v>0</v>
      </c>
      <c r="CK38" s="59">
        <v>0</v>
      </c>
      <c r="CL38" s="130">
        <v>1595</v>
      </c>
      <c r="CM38" s="61">
        <v>0</v>
      </c>
      <c r="CN38" s="62">
        <v>0</v>
      </c>
      <c r="CO38" s="63">
        <f t="shared" si="8"/>
        <v>0</v>
      </c>
      <c r="CP38" s="64">
        <v>0</v>
      </c>
      <c r="CQ38" s="64">
        <v>0</v>
      </c>
      <c r="CR38" s="65">
        <v>0</v>
      </c>
      <c r="CS38" s="65">
        <f t="shared" si="6"/>
        <v>0</v>
      </c>
      <c r="CT38" s="64">
        <v>0</v>
      </c>
      <c r="CU38" s="67">
        <v>282</v>
      </c>
      <c r="CV38" s="65">
        <f t="shared" si="9"/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f t="shared" si="10"/>
        <v>173</v>
      </c>
      <c r="C39" s="51" t="s">
        <v>129</v>
      </c>
      <c r="D39" s="52">
        <f t="shared" si="7"/>
        <v>189</v>
      </c>
      <c r="E39" s="53">
        <v>0</v>
      </c>
      <c r="F39" s="53">
        <v>0</v>
      </c>
      <c r="G39" s="53">
        <v>0</v>
      </c>
      <c r="H39" s="53">
        <v>26</v>
      </c>
      <c r="I39" s="53">
        <v>0</v>
      </c>
      <c r="J39" s="53">
        <v>5</v>
      </c>
      <c r="K39" s="53">
        <v>23</v>
      </c>
      <c r="L39" s="53">
        <v>0</v>
      </c>
      <c r="M39" s="53">
        <v>0</v>
      </c>
      <c r="N39" s="53">
        <v>0</v>
      </c>
      <c r="O39" s="53">
        <v>0</v>
      </c>
      <c r="P39" s="53">
        <v>14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6</v>
      </c>
      <c r="Y39" s="53">
        <v>0</v>
      </c>
      <c r="Z39" s="53">
        <v>25</v>
      </c>
      <c r="AA39" s="53">
        <v>0</v>
      </c>
      <c r="AB39" s="53">
        <v>0</v>
      </c>
      <c r="AC39" s="53">
        <v>0</v>
      </c>
      <c r="AD39" s="53">
        <v>0</v>
      </c>
      <c r="AE39" s="53">
        <v>57</v>
      </c>
      <c r="AF39" s="53">
        <v>0</v>
      </c>
      <c r="AG39" s="53">
        <v>0</v>
      </c>
      <c r="AH39" s="53">
        <v>0</v>
      </c>
      <c r="AI39" s="53">
        <v>0</v>
      </c>
      <c r="AJ39" s="53">
        <v>33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f t="shared" si="3"/>
        <v>189</v>
      </c>
      <c r="AQ39" s="53">
        <v>0</v>
      </c>
      <c r="AR39" s="55">
        <v>0</v>
      </c>
      <c r="AS39" s="52">
        <f t="shared" si="4"/>
        <v>29</v>
      </c>
      <c r="AT39" s="56">
        <v>0</v>
      </c>
      <c r="AU39" s="56">
        <v>0</v>
      </c>
      <c r="AV39" s="56">
        <v>0</v>
      </c>
      <c r="AW39" s="56">
        <v>2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1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f t="shared" si="5"/>
        <v>29</v>
      </c>
      <c r="BY39" s="53">
        <v>0</v>
      </c>
      <c r="BZ39" s="55">
        <v>0</v>
      </c>
      <c r="CA39" s="58">
        <v>11618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3266</v>
      </c>
      <c r="CM39" s="61">
        <v>0</v>
      </c>
      <c r="CN39" s="62">
        <v>0</v>
      </c>
      <c r="CO39" s="63">
        <f t="shared" si="8"/>
        <v>0</v>
      </c>
      <c r="CP39" s="64">
        <v>0</v>
      </c>
      <c r="CQ39" s="64">
        <v>0</v>
      </c>
      <c r="CR39" s="65">
        <v>0</v>
      </c>
      <c r="CS39" s="65">
        <f t="shared" si="6"/>
        <v>0</v>
      </c>
      <c r="CT39" s="64">
        <v>0</v>
      </c>
      <c r="CU39" s="67">
        <v>447</v>
      </c>
      <c r="CV39" s="65">
        <f t="shared" si="9"/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f t="shared" si="10"/>
        <v>179</v>
      </c>
      <c r="C40" s="51" t="s">
        <v>130</v>
      </c>
      <c r="D40" s="52">
        <f t="shared" si="7"/>
        <v>98</v>
      </c>
      <c r="E40" s="53">
        <v>0</v>
      </c>
      <c r="F40" s="53">
        <v>0</v>
      </c>
      <c r="G40" s="53">
        <v>0</v>
      </c>
      <c r="H40" s="53">
        <v>15</v>
      </c>
      <c r="I40" s="53">
        <v>0</v>
      </c>
      <c r="J40" s="53">
        <v>0</v>
      </c>
      <c r="K40" s="53">
        <v>2</v>
      </c>
      <c r="L40" s="53">
        <v>0</v>
      </c>
      <c r="M40" s="53">
        <v>0</v>
      </c>
      <c r="N40" s="53">
        <v>0</v>
      </c>
      <c r="O40" s="53">
        <v>0</v>
      </c>
      <c r="P40" s="53">
        <v>1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4</v>
      </c>
      <c r="X40" s="53">
        <v>2</v>
      </c>
      <c r="Y40" s="53">
        <v>0</v>
      </c>
      <c r="Z40" s="53">
        <v>15</v>
      </c>
      <c r="AA40" s="53">
        <v>0</v>
      </c>
      <c r="AB40" s="53">
        <v>0</v>
      </c>
      <c r="AC40" s="53">
        <v>0</v>
      </c>
      <c r="AD40" s="53">
        <v>0</v>
      </c>
      <c r="AE40" s="53">
        <v>37</v>
      </c>
      <c r="AF40" s="53">
        <v>0</v>
      </c>
      <c r="AG40" s="53">
        <v>0</v>
      </c>
      <c r="AH40" s="53">
        <v>0</v>
      </c>
      <c r="AI40" s="53">
        <v>0</v>
      </c>
      <c r="AJ40" s="53">
        <v>22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f t="shared" si="3"/>
        <v>98</v>
      </c>
      <c r="AQ40" s="53">
        <v>0</v>
      </c>
      <c r="AR40" s="55">
        <v>0</v>
      </c>
      <c r="AS40" s="52">
        <f t="shared" si="4"/>
        <v>32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0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6</v>
      </c>
      <c r="BL40" s="56">
        <v>0</v>
      </c>
      <c r="BM40" s="56">
        <v>0</v>
      </c>
      <c r="BN40" s="56">
        <v>0</v>
      </c>
      <c r="BO40" s="56">
        <v>0</v>
      </c>
      <c r="BP40" s="56">
        <v>16</v>
      </c>
      <c r="BQ40" s="56">
        <v>0</v>
      </c>
      <c r="BR40" s="56">
        <v>0</v>
      </c>
      <c r="BS40" s="56">
        <v>10</v>
      </c>
      <c r="BT40" s="56">
        <v>0</v>
      </c>
      <c r="BU40" s="56">
        <v>0</v>
      </c>
      <c r="BV40" s="56">
        <v>0</v>
      </c>
      <c r="BW40" s="56">
        <v>0</v>
      </c>
      <c r="BX40" s="54">
        <f t="shared" si="5"/>
        <v>32</v>
      </c>
      <c r="BY40" s="53">
        <v>0</v>
      </c>
      <c r="BZ40" s="55">
        <v>0</v>
      </c>
      <c r="CA40" s="58">
        <v>5221</v>
      </c>
      <c r="CB40" s="59">
        <v>0</v>
      </c>
      <c r="CC40" s="59">
        <v>0</v>
      </c>
      <c r="CD40" s="59">
        <v>4</v>
      </c>
      <c r="CE40" s="59">
        <v>0</v>
      </c>
      <c r="CF40" s="59">
        <v>0</v>
      </c>
      <c r="CG40" s="59">
        <v>13</v>
      </c>
      <c r="CH40" s="59">
        <v>31</v>
      </c>
      <c r="CI40" s="59">
        <v>0</v>
      </c>
      <c r="CJ40" s="59">
        <v>0</v>
      </c>
      <c r="CK40" s="59">
        <v>0</v>
      </c>
      <c r="CL40" s="130">
        <v>1931</v>
      </c>
      <c r="CM40" s="61">
        <v>0</v>
      </c>
      <c r="CN40" s="62">
        <v>0</v>
      </c>
      <c r="CO40" s="63">
        <f t="shared" si="8"/>
        <v>0</v>
      </c>
      <c r="CP40" s="64">
        <v>0</v>
      </c>
      <c r="CQ40" s="64">
        <v>0</v>
      </c>
      <c r="CR40" s="65">
        <v>0</v>
      </c>
      <c r="CS40" s="65">
        <f t="shared" si="6"/>
        <v>0</v>
      </c>
      <c r="CT40" s="64">
        <v>0</v>
      </c>
      <c r="CU40" s="67">
        <v>123</v>
      </c>
      <c r="CV40" s="65">
        <f t="shared" si="9"/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f t="shared" si="10"/>
        <v>183</v>
      </c>
      <c r="C41" s="51" t="s">
        <v>131</v>
      </c>
      <c r="D41" s="52">
        <f t="shared" si="7"/>
        <v>73</v>
      </c>
      <c r="E41" s="53">
        <v>0</v>
      </c>
      <c r="F41" s="53">
        <v>0</v>
      </c>
      <c r="G41" s="53">
        <v>0</v>
      </c>
      <c r="H41" s="53">
        <v>8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9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1</v>
      </c>
      <c r="Y41" s="53">
        <v>0</v>
      </c>
      <c r="Z41" s="53">
        <v>13</v>
      </c>
      <c r="AA41" s="53">
        <v>0</v>
      </c>
      <c r="AB41" s="53">
        <v>0</v>
      </c>
      <c r="AC41" s="53">
        <v>0</v>
      </c>
      <c r="AD41" s="53">
        <v>0</v>
      </c>
      <c r="AE41" s="53">
        <v>27</v>
      </c>
      <c r="AF41" s="53">
        <v>0</v>
      </c>
      <c r="AG41" s="53">
        <v>0</v>
      </c>
      <c r="AH41" s="53">
        <v>0</v>
      </c>
      <c r="AI41" s="53">
        <v>0</v>
      </c>
      <c r="AJ41" s="53">
        <v>15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f t="shared" si="3"/>
        <v>73</v>
      </c>
      <c r="AQ41" s="53">
        <v>0</v>
      </c>
      <c r="AR41" s="55">
        <v>0</v>
      </c>
      <c r="AS41" s="52">
        <f t="shared" si="4"/>
        <v>38</v>
      </c>
      <c r="AT41" s="56">
        <v>0</v>
      </c>
      <c r="AU41" s="56">
        <v>0</v>
      </c>
      <c r="AV41" s="56">
        <v>0</v>
      </c>
      <c r="AW41" s="56">
        <v>2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0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1</v>
      </c>
      <c r="BK41" s="56">
        <v>11</v>
      </c>
      <c r="BL41" s="56">
        <v>0</v>
      </c>
      <c r="BM41" s="56">
        <v>0</v>
      </c>
      <c r="BN41" s="56">
        <v>0</v>
      </c>
      <c r="BO41" s="56">
        <v>0</v>
      </c>
      <c r="BP41" s="56">
        <v>16</v>
      </c>
      <c r="BQ41" s="56">
        <v>0</v>
      </c>
      <c r="BR41" s="56">
        <v>0</v>
      </c>
      <c r="BS41" s="56">
        <v>8</v>
      </c>
      <c r="BT41" s="56">
        <v>0</v>
      </c>
      <c r="BU41" s="56">
        <v>0</v>
      </c>
      <c r="BV41" s="56">
        <v>0</v>
      </c>
      <c r="BW41" s="56">
        <v>0</v>
      </c>
      <c r="BX41" s="54">
        <f t="shared" si="5"/>
        <v>38</v>
      </c>
      <c r="BY41" s="53">
        <v>0</v>
      </c>
      <c r="BZ41" s="55">
        <v>0</v>
      </c>
      <c r="CA41" s="58">
        <v>5530</v>
      </c>
      <c r="CB41" s="59">
        <v>0</v>
      </c>
      <c r="CC41" s="59">
        <v>0</v>
      </c>
      <c r="CD41" s="59">
        <v>1</v>
      </c>
      <c r="CE41" s="59">
        <v>0</v>
      </c>
      <c r="CF41" s="59">
        <v>0</v>
      </c>
      <c r="CG41" s="59">
        <v>0</v>
      </c>
      <c r="CH41" s="59">
        <v>0</v>
      </c>
      <c r="CI41" s="59">
        <v>0</v>
      </c>
      <c r="CJ41" s="59">
        <v>0</v>
      </c>
      <c r="CK41" s="59">
        <v>0</v>
      </c>
      <c r="CL41" s="130">
        <v>3160</v>
      </c>
      <c r="CM41" s="61">
        <v>0</v>
      </c>
      <c r="CN41" s="62">
        <v>0</v>
      </c>
      <c r="CO41" s="63">
        <f t="shared" si="8"/>
        <v>0</v>
      </c>
      <c r="CP41" s="64">
        <v>0</v>
      </c>
      <c r="CQ41" s="64">
        <v>0</v>
      </c>
      <c r="CR41" s="65">
        <v>0</v>
      </c>
      <c r="CS41" s="65">
        <f t="shared" si="6"/>
        <v>0</v>
      </c>
      <c r="CT41" s="64">
        <v>0</v>
      </c>
      <c r="CU41" s="67">
        <v>768</v>
      </c>
      <c r="CV41" s="65">
        <f t="shared" si="9"/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f t="shared" si="10"/>
        <v>187</v>
      </c>
      <c r="C42" s="51" t="s">
        <v>132</v>
      </c>
      <c r="D42" s="52">
        <f t="shared" si="7"/>
        <v>48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10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2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25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f t="shared" si="3"/>
        <v>48</v>
      </c>
      <c r="AQ42" s="53">
        <v>0</v>
      </c>
      <c r="AR42" s="55">
        <v>0</v>
      </c>
      <c r="AS42" s="52">
        <f t="shared" si="4"/>
        <v>37</v>
      </c>
      <c r="AT42" s="56">
        <v>0</v>
      </c>
      <c r="AU42" s="56">
        <v>0</v>
      </c>
      <c r="AV42" s="56">
        <v>0</v>
      </c>
      <c r="AW42" s="56">
        <v>1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8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1</v>
      </c>
      <c r="BK42" s="56">
        <v>6</v>
      </c>
      <c r="BL42" s="56">
        <v>0</v>
      </c>
      <c r="BM42" s="56">
        <v>0</v>
      </c>
      <c r="BN42" s="56">
        <v>0</v>
      </c>
      <c r="BO42" s="56">
        <v>0</v>
      </c>
      <c r="BP42" s="56">
        <v>21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f t="shared" si="5"/>
        <v>37</v>
      </c>
      <c r="BY42" s="53">
        <v>0</v>
      </c>
      <c r="BZ42" s="55">
        <v>0</v>
      </c>
      <c r="CA42" s="58">
        <v>3956</v>
      </c>
      <c r="CB42" s="59">
        <v>0</v>
      </c>
      <c r="CC42" s="59">
        <v>0</v>
      </c>
      <c r="CD42" s="59">
        <v>1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1145</v>
      </c>
      <c r="CM42" s="61">
        <v>0</v>
      </c>
      <c r="CN42" s="62">
        <v>0</v>
      </c>
      <c r="CO42" s="63">
        <f t="shared" si="8"/>
        <v>0</v>
      </c>
      <c r="CP42" s="64">
        <v>0</v>
      </c>
      <c r="CQ42" s="64">
        <v>0</v>
      </c>
      <c r="CR42" s="65">
        <v>0</v>
      </c>
      <c r="CS42" s="65">
        <f t="shared" si="6"/>
        <v>0</v>
      </c>
      <c r="CT42" s="64">
        <v>0</v>
      </c>
      <c r="CU42" s="67">
        <v>98</v>
      </c>
      <c r="CV42" s="65">
        <f t="shared" si="9"/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f t="shared" si="10"/>
        <v>189</v>
      </c>
      <c r="C43" s="51" t="s">
        <v>133</v>
      </c>
      <c r="D43" s="52">
        <f t="shared" si="7"/>
        <v>190</v>
      </c>
      <c r="E43" s="53">
        <v>0</v>
      </c>
      <c r="F43" s="53">
        <v>0</v>
      </c>
      <c r="G43" s="53">
        <v>0</v>
      </c>
      <c r="H43" s="53">
        <v>20</v>
      </c>
      <c r="I43" s="53">
        <v>0</v>
      </c>
      <c r="J43" s="53">
        <v>8</v>
      </c>
      <c r="K43" s="53">
        <v>18</v>
      </c>
      <c r="L43" s="53">
        <v>0</v>
      </c>
      <c r="M43" s="53">
        <v>0</v>
      </c>
      <c r="N43" s="53">
        <v>0</v>
      </c>
      <c r="O43" s="53">
        <v>0</v>
      </c>
      <c r="P43" s="53">
        <v>17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8</v>
      </c>
      <c r="Y43" s="53">
        <v>0</v>
      </c>
      <c r="Z43" s="53">
        <v>11</v>
      </c>
      <c r="AA43" s="53">
        <v>0</v>
      </c>
      <c r="AB43" s="53">
        <v>0</v>
      </c>
      <c r="AC43" s="53">
        <v>0</v>
      </c>
      <c r="AD43" s="53">
        <v>0</v>
      </c>
      <c r="AE43" s="53">
        <v>48</v>
      </c>
      <c r="AF43" s="53">
        <v>0</v>
      </c>
      <c r="AG43" s="53">
        <v>0</v>
      </c>
      <c r="AH43" s="53">
        <v>0</v>
      </c>
      <c r="AI43" s="53">
        <v>0</v>
      </c>
      <c r="AJ43" s="53">
        <v>59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f t="shared" si="3"/>
        <v>190</v>
      </c>
      <c r="AQ43" s="53">
        <v>0</v>
      </c>
      <c r="AR43" s="55">
        <v>0</v>
      </c>
      <c r="AS43" s="52">
        <f t="shared" si="4"/>
        <v>55</v>
      </c>
      <c r="AT43" s="56">
        <v>0</v>
      </c>
      <c r="AU43" s="56">
        <v>0</v>
      </c>
      <c r="AV43" s="56">
        <v>0</v>
      </c>
      <c r="AW43" s="56">
        <v>7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2</v>
      </c>
      <c r="BK43" s="56">
        <v>3</v>
      </c>
      <c r="BL43" s="56">
        <v>0</v>
      </c>
      <c r="BM43" s="56">
        <v>0</v>
      </c>
      <c r="BN43" s="56">
        <v>0</v>
      </c>
      <c r="BO43" s="56">
        <v>0</v>
      </c>
      <c r="BP43" s="56">
        <v>29</v>
      </c>
      <c r="BQ43" s="56">
        <v>0</v>
      </c>
      <c r="BR43" s="56">
        <v>0</v>
      </c>
      <c r="BS43" s="56">
        <v>7</v>
      </c>
      <c r="BT43" s="56">
        <v>0</v>
      </c>
      <c r="BU43" s="56">
        <v>0</v>
      </c>
      <c r="BV43" s="56">
        <v>0</v>
      </c>
      <c r="BW43" s="56">
        <v>0</v>
      </c>
      <c r="BX43" s="54">
        <f t="shared" si="5"/>
        <v>55</v>
      </c>
      <c r="BY43" s="53">
        <v>0</v>
      </c>
      <c r="BZ43" s="55">
        <v>0</v>
      </c>
      <c r="CA43" s="58">
        <v>10737</v>
      </c>
      <c r="CB43" s="59">
        <v>0</v>
      </c>
      <c r="CC43" s="59">
        <v>0</v>
      </c>
      <c r="CD43" s="59">
        <v>6</v>
      </c>
      <c r="CE43" s="59">
        <v>3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3353</v>
      </c>
      <c r="CM43" s="61">
        <v>0</v>
      </c>
      <c r="CN43" s="62">
        <v>0</v>
      </c>
      <c r="CO43" s="63">
        <f t="shared" si="8"/>
        <v>0</v>
      </c>
      <c r="CP43" s="64">
        <v>0</v>
      </c>
      <c r="CQ43" s="64">
        <v>0</v>
      </c>
      <c r="CR43" s="65">
        <v>0</v>
      </c>
      <c r="CS43" s="65">
        <f t="shared" si="6"/>
        <v>0</v>
      </c>
      <c r="CT43" s="64">
        <v>0</v>
      </c>
      <c r="CU43" s="67">
        <v>402</v>
      </c>
      <c r="CV43" s="65">
        <f t="shared" si="9"/>
        <v>12</v>
      </c>
      <c r="CW43" s="70">
        <v>12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f t="shared" si="10"/>
        <v>195</v>
      </c>
      <c r="C44" s="51" t="s">
        <v>134</v>
      </c>
      <c r="D44" s="52">
        <f t="shared" si="7"/>
        <v>319</v>
      </c>
      <c r="E44" s="53">
        <v>0</v>
      </c>
      <c r="F44" s="53">
        <v>0</v>
      </c>
      <c r="G44" s="53">
        <v>0</v>
      </c>
      <c r="H44" s="53">
        <v>42</v>
      </c>
      <c r="I44" s="53">
        <v>0</v>
      </c>
      <c r="J44" s="53">
        <v>18</v>
      </c>
      <c r="K44" s="53">
        <v>15</v>
      </c>
      <c r="L44" s="53">
        <v>30</v>
      </c>
      <c r="M44" s="53">
        <v>0</v>
      </c>
      <c r="N44" s="53">
        <v>0</v>
      </c>
      <c r="O44" s="53">
        <v>0</v>
      </c>
      <c r="P44" s="53">
        <v>29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5</v>
      </c>
      <c r="Y44" s="53">
        <v>0</v>
      </c>
      <c r="Z44" s="53">
        <v>41</v>
      </c>
      <c r="AA44" s="53">
        <v>0</v>
      </c>
      <c r="AB44" s="53">
        <v>0</v>
      </c>
      <c r="AC44" s="53">
        <v>0</v>
      </c>
      <c r="AD44" s="53">
        <v>0</v>
      </c>
      <c r="AE44" s="53">
        <v>42</v>
      </c>
      <c r="AF44" s="53">
        <v>0</v>
      </c>
      <c r="AG44" s="53">
        <v>0</v>
      </c>
      <c r="AH44" s="53">
        <v>25</v>
      </c>
      <c r="AI44" s="53">
        <v>0</v>
      </c>
      <c r="AJ44" s="53">
        <v>71</v>
      </c>
      <c r="AK44" s="53">
        <v>0</v>
      </c>
      <c r="AL44" s="53">
        <v>0</v>
      </c>
      <c r="AM44" s="53">
        <v>0</v>
      </c>
      <c r="AN44" s="53">
        <v>1</v>
      </c>
      <c r="AO44" s="53">
        <v>0</v>
      </c>
      <c r="AP44" s="54">
        <f t="shared" si="3"/>
        <v>319</v>
      </c>
      <c r="AQ44" s="53">
        <v>0</v>
      </c>
      <c r="AR44" s="55">
        <v>0</v>
      </c>
      <c r="AS44" s="52">
        <f t="shared" si="4"/>
        <v>181</v>
      </c>
      <c r="AT44" s="56">
        <v>0</v>
      </c>
      <c r="AU44" s="56">
        <v>0</v>
      </c>
      <c r="AV44" s="56">
        <v>0</v>
      </c>
      <c r="AW44" s="56">
        <v>6</v>
      </c>
      <c r="AX44" s="57">
        <v>0</v>
      </c>
      <c r="AY44" s="57">
        <v>0</v>
      </c>
      <c r="AZ44" s="57">
        <v>0</v>
      </c>
      <c r="BA44" s="56">
        <v>0</v>
      </c>
      <c r="BB44" s="56">
        <v>5</v>
      </c>
      <c r="BC44" s="56">
        <v>0</v>
      </c>
      <c r="BD44" s="56">
        <v>16</v>
      </c>
      <c r="BE44" s="56">
        <v>0</v>
      </c>
      <c r="BF44" s="56">
        <v>0</v>
      </c>
      <c r="BG44" s="56">
        <v>0</v>
      </c>
      <c r="BH44" s="56">
        <v>2</v>
      </c>
      <c r="BI44" s="56">
        <v>7</v>
      </c>
      <c r="BJ44" s="56">
        <v>0</v>
      </c>
      <c r="BK44" s="56">
        <v>15</v>
      </c>
      <c r="BL44" s="56">
        <v>0</v>
      </c>
      <c r="BM44" s="56">
        <v>0</v>
      </c>
      <c r="BN44" s="56">
        <v>0</v>
      </c>
      <c r="BO44" s="56">
        <v>0</v>
      </c>
      <c r="BP44" s="56">
        <v>117</v>
      </c>
      <c r="BQ44" s="56">
        <v>0</v>
      </c>
      <c r="BR44" s="56">
        <v>0</v>
      </c>
      <c r="BS44" s="56">
        <v>13</v>
      </c>
      <c r="BT44" s="56">
        <v>0</v>
      </c>
      <c r="BU44" s="56">
        <v>0</v>
      </c>
      <c r="BV44" s="56">
        <v>0</v>
      </c>
      <c r="BW44" s="56">
        <v>0</v>
      </c>
      <c r="BX44" s="54">
        <f t="shared" si="5"/>
        <v>181</v>
      </c>
      <c r="BY44" s="53">
        <v>0</v>
      </c>
      <c r="BZ44" s="55">
        <v>0</v>
      </c>
      <c r="CA44" s="58">
        <v>18337</v>
      </c>
      <c r="CB44" s="59">
        <v>0</v>
      </c>
      <c r="CC44" s="59">
        <v>0</v>
      </c>
      <c r="CD44" s="59">
        <v>27</v>
      </c>
      <c r="CE44" s="59">
        <v>182</v>
      </c>
      <c r="CF44" s="59">
        <v>0</v>
      </c>
      <c r="CG44" s="59">
        <v>59</v>
      </c>
      <c r="CH44" s="59">
        <v>125</v>
      </c>
      <c r="CI44" s="59">
        <v>0</v>
      </c>
      <c r="CJ44" s="59">
        <v>0</v>
      </c>
      <c r="CK44" s="59">
        <v>0</v>
      </c>
      <c r="CL44" s="130">
        <v>10124</v>
      </c>
      <c r="CM44" s="61">
        <v>0</v>
      </c>
      <c r="CN44" s="62">
        <v>0</v>
      </c>
      <c r="CO44" s="63">
        <f t="shared" si="8"/>
        <v>30</v>
      </c>
      <c r="CP44" s="64">
        <v>0</v>
      </c>
      <c r="CQ44" s="64">
        <v>30</v>
      </c>
      <c r="CR44" s="65">
        <v>0</v>
      </c>
      <c r="CS44" s="65">
        <f t="shared" si="6"/>
        <v>0</v>
      </c>
      <c r="CT44" s="64">
        <v>0</v>
      </c>
      <c r="CU44" s="67">
        <v>888</v>
      </c>
      <c r="CV44" s="65">
        <f t="shared" si="9"/>
        <v>135</v>
      </c>
      <c r="CW44" s="70">
        <v>38</v>
      </c>
      <c r="CX44" s="131">
        <v>97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f t="shared" si="10"/>
        <v>208</v>
      </c>
      <c r="C45" s="51" t="s">
        <v>135</v>
      </c>
      <c r="D45" s="52">
        <f t="shared" si="7"/>
        <v>65</v>
      </c>
      <c r="E45" s="53">
        <v>0</v>
      </c>
      <c r="F45" s="53">
        <v>0</v>
      </c>
      <c r="G45" s="53">
        <v>0</v>
      </c>
      <c r="H45" s="53">
        <v>4</v>
      </c>
      <c r="I45" s="53">
        <v>0</v>
      </c>
      <c r="J45" s="53">
        <v>0</v>
      </c>
      <c r="K45" s="53">
        <v>18</v>
      </c>
      <c r="L45" s="53">
        <v>0</v>
      </c>
      <c r="M45" s="53">
        <v>0</v>
      </c>
      <c r="N45" s="53">
        <v>0</v>
      </c>
      <c r="O45" s="53">
        <v>0</v>
      </c>
      <c r="P45" s="53">
        <v>10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0</v>
      </c>
      <c r="Y45" s="53">
        <v>0</v>
      </c>
      <c r="Z45" s="53">
        <v>4</v>
      </c>
      <c r="AA45" s="53">
        <v>0</v>
      </c>
      <c r="AB45" s="53">
        <v>0</v>
      </c>
      <c r="AC45" s="53">
        <v>0</v>
      </c>
      <c r="AD45" s="53">
        <v>0</v>
      </c>
      <c r="AE45" s="53">
        <v>25</v>
      </c>
      <c r="AF45" s="53">
        <v>0</v>
      </c>
      <c r="AG45" s="53">
        <v>0</v>
      </c>
      <c r="AH45" s="53">
        <v>0</v>
      </c>
      <c r="AI45" s="53">
        <v>0</v>
      </c>
      <c r="AJ45" s="53">
        <v>4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f t="shared" si="3"/>
        <v>65</v>
      </c>
      <c r="AQ45" s="53">
        <v>0</v>
      </c>
      <c r="AR45" s="55">
        <v>0</v>
      </c>
      <c r="AS45" s="52">
        <f t="shared" si="4"/>
        <v>8</v>
      </c>
      <c r="AT45" s="56">
        <v>0</v>
      </c>
      <c r="AU45" s="56">
        <v>0</v>
      </c>
      <c r="AV45" s="56">
        <v>0</v>
      </c>
      <c r="AW45" s="56">
        <v>0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2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0</v>
      </c>
      <c r="BL45" s="56">
        <v>0</v>
      </c>
      <c r="BM45" s="56">
        <v>0</v>
      </c>
      <c r="BN45" s="56">
        <v>0</v>
      </c>
      <c r="BO45" s="56">
        <v>0</v>
      </c>
      <c r="BP45" s="56">
        <v>6</v>
      </c>
      <c r="BQ45" s="56">
        <v>0</v>
      </c>
      <c r="BR45" s="56">
        <v>0</v>
      </c>
      <c r="BS45" s="56">
        <v>0</v>
      </c>
      <c r="BT45" s="56">
        <v>0</v>
      </c>
      <c r="BU45" s="56">
        <v>0</v>
      </c>
      <c r="BV45" s="56">
        <v>0</v>
      </c>
      <c r="BW45" s="56">
        <v>0</v>
      </c>
      <c r="BX45" s="54">
        <f t="shared" si="5"/>
        <v>8</v>
      </c>
      <c r="BY45" s="53">
        <v>0</v>
      </c>
      <c r="BZ45" s="55">
        <v>0</v>
      </c>
      <c r="CA45" s="58">
        <v>3968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2123</v>
      </c>
      <c r="CM45" s="61">
        <v>0</v>
      </c>
      <c r="CN45" s="62">
        <v>0</v>
      </c>
      <c r="CO45" s="63">
        <f t="shared" si="8"/>
        <v>0</v>
      </c>
      <c r="CP45" s="64">
        <v>0</v>
      </c>
      <c r="CQ45" s="64">
        <v>0</v>
      </c>
      <c r="CR45" s="65">
        <v>0</v>
      </c>
      <c r="CS45" s="65">
        <f t="shared" si="6"/>
        <v>0</v>
      </c>
      <c r="CT45" s="64">
        <v>0</v>
      </c>
      <c r="CU45" s="67">
        <v>257</v>
      </c>
      <c r="CV45" s="65">
        <f t="shared" si="9"/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f t="shared" si="10"/>
        <v>212</v>
      </c>
      <c r="C46" s="51" t="s">
        <v>136</v>
      </c>
      <c r="D46" s="52">
        <f t="shared" si="7"/>
        <v>250</v>
      </c>
      <c r="E46" s="53">
        <v>0</v>
      </c>
      <c r="F46" s="53">
        <v>0</v>
      </c>
      <c r="G46" s="53">
        <v>0</v>
      </c>
      <c r="H46" s="53">
        <v>17</v>
      </c>
      <c r="I46" s="53">
        <v>0</v>
      </c>
      <c r="J46" s="53">
        <v>5</v>
      </c>
      <c r="K46" s="53">
        <v>31</v>
      </c>
      <c r="L46" s="53">
        <v>0</v>
      </c>
      <c r="M46" s="53">
        <v>0</v>
      </c>
      <c r="N46" s="53">
        <v>0</v>
      </c>
      <c r="O46" s="53">
        <v>0</v>
      </c>
      <c r="P46" s="53">
        <v>24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8</v>
      </c>
      <c r="Y46" s="53">
        <v>0</v>
      </c>
      <c r="Z46" s="53">
        <v>35</v>
      </c>
      <c r="AA46" s="53">
        <v>0</v>
      </c>
      <c r="AB46" s="53">
        <v>0</v>
      </c>
      <c r="AC46" s="53">
        <v>0</v>
      </c>
      <c r="AD46" s="53">
        <v>0</v>
      </c>
      <c r="AE46" s="53">
        <v>69</v>
      </c>
      <c r="AF46" s="53">
        <v>0</v>
      </c>
      <c r="AG46" s="53">
        <v>0</v>
      </c>
      <c r="AH46" s="53">
        <v>0</v>
      </c>
      <c r="AI46" s="53">
        <v>0</v>
      </c>
      <c r="AJ46" s="53">
        <v>61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f t="shared" si="3"/>
        <v>250</v>
      </c>
      <c r="AQ46" s="53">
        <v>0</v>
      </c>
      <c r="AR46" s="55">
        <v>0</v>
      </c>
      <c r="AS46" s="52">
        <f t="shared" si="4"/>
        <v>78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10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56</v>
      </c>
      <c r="BQ46" s="56">
        <v>0</v>
      </c>
      <c r="BR46" s="56">
        <v>0</v>
      </c>
      <c r="BS46" s="56">
        <v>9</v>
      </c>
      <c r="BT46" s="56">
        <v>0</v>
      </c>
      <c r="BU46" s="56">
        <v>0</v>
      </c>
      <c r="BV46" s="56">
        <v>0</v>
      </c>
      <c r="BW46" s="56">
        <v>0</v>
      </c>
      <c r="BX46" s="54">
        <f t="shared" si="5"/>
        <v>78</v>
      </c>
      <c r="BY46" s="53">
        <v>0</v>
      </c>
      <c r="BZ46" s="55">
        <v>0</v>
      </c>
      <c r="CA46" s="58">
        <v>16262</v>
      </c>
      <c r="CB46" s="59">
        <v>0</v>
      </c>
      <c r="CC46" s="59">
        <v>0</v>
      </c>
      <c r="CD46" s="59">
        <v>8</v>
      </c>
      <c r="CE46" s="59">
        <v>0</v>
      </c>
      <c r="CF46" s="59">
        <v>0</v>
      </c>
      <c r="CG46" s="59">
        <v>264</v>
      </c>
      <c r="CH46" s="59">
        <v>158</v>
      </c>
      <c r="CI46" s="59">
        <v>0</v>
      </c>
      <c r="CJ46" s="59">
        <v>0</v>
      </c>
      <c r="CK46" s="59">
        <v>0</v>
      </c>
      <c r="CL46" s="130">
        <v>7997</v>
      </c>
      <c r="CM46" s="61">
        <v>0</v>
      </c>
      <c r="CN46" s="62">
        <v>0</v>
      </c>
      <c r="CO46" s="63">
        <f t="shared" si="8"/>
        <v>0</v>
      </c>
      <c r="CP46" s="64">
        <v>0</v>
      </c>
      <c r="CQ46" s="64">
        <v>0</v>
      </c>
      <c r="CR46" s="65">
        <v>0</v>
      </c>
      <c r="CS46" s="65">
        <f t="shared" si="6"/>
        <v>0</v>
      </c>
      <c r="CT46" s="64">
        <v>0</v>
      </c>
      <c r="CU46" s="67">
        <v>768</v>
      </c>
      <c r="CV46" s="65">
        <f t="shared" si="9"/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f t="shared" si="10"/>
        <v>220</v>
      </c>
      <c r="C47" s="51" t="s">
        <v>137</v>
      </c>
      <c r="D47" s="52">
        <f t="shared" si="7"/>
        <v>87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10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23</v>
      </c>
      <c r="AA47" s="53">
        <v>0</v>
      </c>
      <c r="AB47" s="53">
        <v>0</v>
      </c>
      <c r="AC47" s="53">
        <v>0</v>
      </c>
      <c r="AD47" s="53">
        <v>0</v>
      </c>
      <c r="AE47" s="53">
        <v>37</v>
      </c>
      <c r="AF47" s="53">
        <v>0</v>
      </c>
      <c r="AG47" s="53">
        <v>0</v>
      </c>
      <c r="AH47" s="53">
        <v>0</v>
      </c>
      <c r="AI47" s="53">
        <v>0</v>
      </c>
      <c r="AJ47" s="53">
        <v>17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f t="shared" si="3"/>
        <v>87</v>
      </c>
      <c r="AQ47" s="53">
        <v>0</v>
      </c>
      <c r="AR47" s="55">
        <v>0</v>
      </c>
      <c r="AS47" s="52">
        <f t="shared" si="4"/>
        <v>63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25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5</v>
      </c>
      <c r="BL47" s="56">
        <v>0</v>
      </c>
      <c r="BM47" s="56">
        <v>0</v>
      </c>
      <c r="BN47" s="56">
        <v>0</v>
      </c>
      <c r="BO47" s="56">
        <v>0</v>
      </c>
      <c r="BP47" s="56">
        <v>24</v>
      </c>
      <c r="BQ47" s="56">
        <v>0</v>
      </c>
      <c r="BR47" s="56">
        <v>0</v>
      </c>
      <c r="BS47" s="56">
        <v>9</v>
      </c>
      <c r="BT47" s="56">
        <v>0</v>
      </c>
      <c r="BU47" s="56">
        <v>0</v>
      </c>
      <c r="BV47" s="56">
        <v>0</v>
      </c>
      <c r="BW47" s="56">
        <v>0</v>
      </c>
      <c r="BX47" s="54">
        <f t="shared" si="5"/>
        <v>63</v>
      </c>
      <c r="BY47" s="53">
        <v>0</v>
      </c>
      <c r="BZ47" s="55">
        <v>0</v>
      </c>
      <c r="CA47" s="58">
        <v>7528</v>
      </c>
      <c r="CB47" s="59">
        <v>0</v>
      </c>
      <c r="CC47" s="59">
        <v>0</v>
      </c>
      <c r="CD47" s="59">
        <v>0</v>
      </c>
      <c r="CE47" s="59">
        <v>0</v>
      </c>
      <c r="CF47" s="59">
        <v>0</v>
      </c>
      <c r="CG47" s="59">
        <v>0</v>
      </c>
      <c r="CH47" s="59">
        <v>18</v>
      </c>
      <c r="CI47" s="59">
        <v>0</v>
      </c>
      <c r="CJ47" s="59">
        <v>0</v>
      </c>
      <c r="CK47" s="59">
        <v>0</v>
      </c>
      <c r="CL47" s="130">
        <v>2249</v>
      </c>
      <c r="CM47" s="61">
        <v>0</v>
      </c>
      <c r="CN47" s="62">
        <v>0</v>
      </c>
      <c r="CO47" s="63">
        <f t="shared" si="8"/>
        <v>0</v>
      </c>
      <c r="CP47" s="64">
        <v>0</v>
      </c>
      <c r="CQ47" s="64">
        <v>0</v>
      </c>
      <c r="CR47" s="65">
        <v>0</v>
      </c>
      <c r="CS47" s="65">
        <f t="shared" si="6"/>
        <v>0</v>
      </c>
      <c r="CT47" s="64">
        <v>0</v>
      </c>
      <c r="CU47" s="67">
        <v>209</v>
      </c>
      <c r="CV47" s="65">
        <f t="shared" si="9"/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f t="shared" si="10"/>
        <v>221</v>
      </c>
      <c r="C48" s="51" t="s">
        <v>138</v>
      </c>
      <c r="D48" s="52">
        <f t="shared" si="7"/>
        <v>96</v>
      </c>
      <c r="E48" s="53">
        <v>0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26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36</v>
      </c>
      <c r="AF48" s="53">
        <v>0</v>
      </c>
      <c r="AG48" s="53">
        <v>0</v>
      </c>
      <c r="AH48" s="53">
        <v>0</v>
      </c>
      <c r="AI48" s="53">
        <v>0</v>
      </c>
      <c r="AJ48" s="53">
        <v>34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f t="shared" si="3"/>
        <v>96</v>
      </c>
      <c r="AQ48" s="53">
        <v>0</v>
      </c>
      <c r="AR48" s="55">
        <v>0</v>
      </c>
      <c r="AS48" s="52">
        <f t="shared" si="4"/>
        <v>18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14</v>
      </c>
      <c r="BQ48" s="56">
        <v>0</v>
      </c>
      <c r="BR48" s="56">
        <v>0</v>
      </c>
      <c r="BS48" s="56">
        <v>4</v>
      </c>
      <c r="BT48" s="56">
        <v>0</v>
      </c>
      <c r="BU48" s="56">
        <v>0</v>
      </c>
      <c r="BV48" s="56">
        <v>0</v>
      </c>
      <c r="BW48" s="56">
        <v>0</v>
      </c>
      <c r="BX48" s="54">
        <f t="shared" si="5"/>
        <v>18</v>
      </c>
      <c r="BY48" s="53">
        <v>0</v>
      </c>
      <c r="BZ48" s="55">
        <v>0</v>
      </c>
      <c r="CA48" s="58">
        <v>5595</v>
      </c>
      <c r="CB48" s="59">
        <v>0</v>
      </c>
      <c r="CC48" s="59">
        <v>0</v>
      </c>
      <c r="CD48" s="59">
        <v>0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2192</v>
      </c>
      <c r="CM48" s="61">
        <v>0</v>
      </c>
      <c r="CN48" s="62">
        <v>0</v>
      </c>
      <c r="CO48" s="63">
        <f t="shared" si="8"/>
        <v>0</v>
      </c>
      <c r="CP48" s="64">
        <v>0</v>
      </c>
      <c r="CQ48" s="64">
        <v>0</v>
      </c>
      <c r="CR48" s="65">
        <v>0</v>
      </c>
      <c r="CS48" s="65">
        <f t="shared" si="6"/>
        <v>0</v>
      </c>
      <c r="CT48" s="64">
        <v>0</v>
      </c>
      <c r="CU48" s="67">
        <v>258</v>
      </c>
      <c r="CV48" s="65">
        <f t="shared" si="9"/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f t="shared" si="10"/>
        <v>224</v>
      </c>
      <c r="C49" s="51" t="s">
        <v>139</v>
      </c>
      <c r="D49" s="52">
        <f t="shared" si="7"/>
        <v>136</v>
      </c>
      <c r="E49" s="53">
        <v>0</v>
      </c>
      <c r="F49" s="53">
        <v>0</v>
      </c>
      <c r="G49" s="53">
        <v>0</v>
      </c>
      <c r="H49" s="53">
        <v>21</v>
      </c>
      <c r="I49" s="53">
        <v>0</v>
      </c>
      <c r="J49" s="53">
        <v>4</v>
      </c>
      <c r="K49" s="53">
        <v>3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8</v>
      </c>
      <c r="AA49" s="53">
        <v>0</v>
      </c>
      <c r="AB49" s="53">
        <v>0</v>
      </c>
      <c r="AC49" s="53">
        <v>0</v>
      </c>
      <c r="AD49" s="53">
        <v>0</v>
      </c>
      <c r="AE49" s="53">
        <v>48</v>
      </c>
      <c r="AF49" s="53">
        <v>0</v>
      </c>
      <c r="AG49" s="53">
        <v>0</v>
      </c>
      <c r="AH49" s="53">
        <v>0</v>
      </c>
      <c r="AI49" s="53">
        <v>0</v>
      </c>
      <c r="AJ49" s="53">
        <v>36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f t="shared" si="3"/>
        <v>136</v>
      </c>
      <c r="AQ49" s="53">
        <v>0</v>
      </c>
      <c r="AR49" s="55">
        <v>0</v>
      </c>
      <c r="AS49" s="52">
        <f t="shared" si="4"/>
        <v>48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35</v>
      </c>
      <c r="BQ49" s="56">
        <v>0</v>
      </c>
      <c r="BR49" s="56">
        <v>0</v>
      </c>
      <c r="BS49" s="56">
        <v>2</v>
      </c>
      <c r="BT49" s="56">
        <v>0</v>
      </c>
      <c r="BU49" s="56">
        <v>0</v>
      </c>
      <c r="BV49" s="56">
        <v>0</v>
      </c>
      <c r="BW49" s="56">
        <v>0</v>
      </c>
      <c r="BX49" s="54">
        <f t="shared" si="5"/>
        <v>48</v>
      </c>
      <c r="BY49" s="53">
        <v>0</v>
      </c>
      <c r="BZ49" s="55">
        <v>0</v>
      </c>
      <c r="CA49" s="58">
        <v>9803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32</v>
      </c>
      <c r="CI49" s="59">
        <v>0</v>
      </c>
      <c r="CJ49" s="59">
        <v>0</v>
      </c>
      <c r="CK49" s="59">
        <v>0</v>
      </c>
      <c r="CL49" s="130">
        <v>3927</v>
      </c>
      <c r="CM49" s="61">
        <v>0</v>
      </c>
      <c r="CN49" s="62">
        <v>0</v>
      </c>
      <c r="CO49" s="63">
        <f t="shared" si="8"/>
        <v>0</v>
      </c>
      <c r="CP49" s="64">
        <v>0</v>
      </c>
      <c r="CQ49" s="64">
        <v>0</v>
      </c>
      <c r="CR49" s="65">
        <v>0</v>
      </c>
      <c r="CS49" s="65">
        <f t="shared" si="6"/>
        <v>0</v>
      </c>
      <c r="CT49" s="64">
        <v>0</v>
      </c>
      <c r="CU49" s="67">
        <v>315</v>
      </c>
      <c r="CV49" s="65">
        <f t="shared" si="9"/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f t="shared" si="10"/>
        <v>228</v>
      </c>
      <c r="C50" s="51" t="s">
        <v>140</v>
      </c>
      <c r="D50" s="52">
        <f t="shared" si="7"/>
        <v>67</v>
      </c>
      <c r="E50" s="53">
        <v>0</v>
      </c>
      <c r="F50" s="53">
        <v>0</v>
      </c>
      <c r="G50" s="53">
        <v>0</v>
      </c>
      <c r="H50" s="53">
        <v>3</v>
      </c>
      <c r="I50" s="53">
        <v>0</v>
      </c>
      <c r="J50" s="53">
        <v>2</v>
      </c>
      <c r="K50" s="53">
        <v>8</v>
      </c>
      <c r="L50" s="53">
        <v>0</v>
      </c>
      <c r="M50" s="53">
        <v>0</v>
      </c>
      <c r="N50" s="53">
        <v>0</v>
      </c>
      <c r="O50" s="53">
        <v>0</v>
      </c>
      <c r="P50" s="53">
        <v>5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1</v>
      </c>
      <c r="Y50" s="53">
        <v>0</v>
      </c>
      <c r="Z50" s="53">
        <v>7</v>
      </c>
      <c r="AA50" s="53">
        <v>0</v>
      </c>
      <c r="AB50" s="53">
        <v>0</v>
      </c>
      <c r="AC50" s="53">
        <v>0</v>
      </c>
      <c r="AD50" s="53">
        <v>0</v>
      </c>
      <c r="AE50" s="53">
        <v>25</v>
      </c>
      <c r="AF50" s="53">
        <v>0</v>
      </c>
      <c r="AG50" s="53">
        <v>0</v>
      </c>
      <c r="AH50" s="53">
        <v>0</v>
      </c>
      <c r="AI50" s="53">
        <v>0</v>
      </c>
      <c r="AJ50" s="53">
        <v>16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f t="shared" si="3"/>
        <v>67</v>
      </c>
      <c r="AQ50" s="53">
        <v>0</v>
      </c>
      <c r="AR50" s="55">
        <v>0</v>
      </c>
      <c r="AS50" s="52">
        <f t="shared" si="4"/>
        <v>30</v>
      </c>
      <c r="AT50" s="56">
        <v>0</v>
      </c>
      <c r="AU50" s="56">
        <v>0</v>
      </c>
      <c r="AV50" s="56">
        <v>0</v>
      </c>
      <c r="AW50" s="56">
        <v>4</v>
      </c>
      <c r="AX50" s="57">
        <v>0</v>
      </c>
      <c r="AY50" s="57">
        <v>0</v>
      </c>
      <c r="AZ50" s="57">
        <v>0</v>
      </c>
      <c r="BA50" s="56">
        <v>1</v>
      </c>
      <c r="BB50" s="56">
        <v>0</v>
      </c>
      <c r="BC50" s="56">
        <v>0</v>
      </c>
      <c r="BD50" s="56">
        <v>7</v>
      </c>
      <c r="BE50" s="56">
        <v>0</v>
      </c>
      <c r="BF50" s="56">
        <v>0</v>
      </c>
      <c r="BG50" s="56">
        <v>0</v>
      </c>
      <c r="BH50" s="56">
        <v>2</v>
      </c>
      <c r="BI50" s="56">
        <v>0</v>
      </c>
      <c r="BJ50" s="56">
        <v>1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11</v>
      </c>
      <c r="BQ50" s="56">
        <v>0</v>
      </c>
      <c r="BR50" s="56">
        <v>0</v>
      </c>
      <c r="BS50" s="56">
        <v>3</v>
      </c>
      <c r="BT50" s="56">
        <v>0</v>
      </c>
      <c r="BU50" s="56">
        <v>0</v>
      </c>
      <c r="BV50" s="56">
        <v>0</v>
      </c>
      <c r="BW50" s="56">
        <v>0</v>
      </c>
      <c r="BX50" s="54">
        <f t="shared" si="5"/>
        <v>30</v>
      </c>
      <c r="BY50" s="53">
        <v>0</v>
      </c>
      <c r="BZ50" s="55">
        <v>0</v>
      </c>
      <c r="CA50" s="58">
        <v>5452</v>
      </c>
      <c r="CB50" s="59">
        <v>0</v>
      </c>
      <c r="CC50" s="59">
        <v>0</v>
      </c>
      <c r="CD50" s="59">
        <v>1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2090</v>
      </c>
      <c r="CM50" s="61">
        <v>0</v>
      </c>
      <c r="CN50" s="62">
        <v>0</v>
      </c>
      <c r="CO50" s="63">
        <f t="shared" si="8"/>
        <v>0</v>
      </c>
      <c r="CP50" s="64">
        <v>0</v>
      </c>
      <c r="CQ50" s="64">
        <v>0</v>
      </c>
      <c r="CR50" s="65">
        <v>0</v>
      </c>
      <c r="CS50" s="65">
        <f t="shared" si="6"/>
        <v>0</v>
      </c>
      <c r="CT50" s="64">
        <v>0</v>
      </c>
      <c r="CU50" s="67">
        <v>169</v>
      </c>
      <c r="CV50" s="65">
        <f t="shared" si="9"/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f t="shared" si="10"/>
        <v>232</v>
      </c>
      <c r="C51" s="51" t="s">
        <v>141</v>
      </c>
      <c r="D51" s="52">
        <f t="shared" si="7"/>
        <v>53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9</v>
      </c>
      <c r="AA51" s="53">
        <v>0</v>
      </c>
      <c r="AB51" s="53">
        <v>0</v>
      </c>
      <c r="AC51" s="53">
        <v>0</v>
      </c>
      <c r="AD51" s="53">
        <v>0</v>
      </c>
      <c r="AE51" s="53">
        <v>32</v>
      </c>
      <c r="AF51" s="53">
        <v>0</v>
      </c>
      <c r="AG51" s="53">
        <v>0</v>
      </c>
      <c r="AH51" s="53">
        <v>0</v>
      </c>
      <c r="AI51" s="53">
        <v>0</v>
      </c>
      <c r="AJ51" s="53">
        <v>12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f t="shared" si="3"/>
        <v>53</v>
      </c>
      <c r="AQ51" s="53">
        <v>0</v>
      </c>
      <c r="AR51" s="55">
        <v>0</v>
      </c>
      <c r="AS51" s="52">
        <f t="shared" si="4"/>
        <v>29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3</v>
      </c>
      <c r="BL51" s="56">
        <v>0</v>
      </c>
      <c r="BM51" s="56">
        <v>0</v>
      </c>
      <c r="BN51" s="56">
        <v>0</v>
      </c>
      <c r="BO51" s="56">
        <v>0</v>
      </c>
      <c r="BP51" s="56">
        <v>21</v>
      </c>
      <c r="BQ51" s="56">
        <v>0</v>
      </c>
      <c r="BR51" s="56">
        <v>0</v>
      </c>
      <c r="BS51" s="56">
        <v>5</v>
      </c>
      <c r="BT51" s="56">
        <v>0</v>
      </c>
      <c r="BU51" s="56">
        <v>0</v>
      </c>
      <c r="BV51" s="56">
        <v>0</v>
      </c>
      <c r="BW51" s="56">
        <v>0</v>
      </c>
      <c r="BX51" s="54">
        <f t="shared" si="5"/>
        <v>29</v>
      </c>
      <c r="BY51" s="53">
        <v>0</v>
      </c>
      <c r="BZ51" s="55">
        <v>0</v>
      </c>
      <c r="CA51" s="58">
        <v>2611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14</v>
      </c>
      <c r="CI51" s="59">
        <v>0</v>
      </c>
      <c r="CJ51" s="59">
        <v>0</v>
      </c>
      <c r="CK51" s="59">
        <v>0</v>
      </c>
      <c r="CL51" s="130">
        <v>1363</v>
      </c>
      <c r="CM51" s="61">
        <v>0</v>
      </c>
      <c r="CN51" s="62">
        <v>0</v>
      </c>
      <c r="CO51" s="63">
        <f t="shared" si="8"/>
        <v>0</v>
      </c>
      <c r="CP51" s="64">
        <v>0</v>
      </c>
      <c r="CQ51" s="64">
        <v>0</v>
      </c>
      <c r="CR51" s="65">
        <v>0</v>
      </c>
      <c r="CS51" s="65">
        <f t="shared" si="6"/>
        <v>0</v>
      </c>
      <c r="CT51" s="64">
        <v>0</v>
      </c>
      <c r="CU51" s="67">
        <v>128</v>
      </c>
      <c r="CV51" s="65">
        <f t="shared" si="9"/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f t="shared" si="10"/>
        <v>249</v>
      </c>
      <c r="C52" s="51" t="s">
        <v>142</v>
      </c>
      <c r="D52" s="52">
        <f t="shared" si="7"/>
        <v>258</v>
      </c>
      <c r="E52" s="53">
        <v>0</v>
      </c>
      <c r="F52" s="53">
        <v>0</v>
      </c>
      <c r="G52" s="53">
        <v>0</v>
      </c>
      <c r="H52" s="53">
        <v>30</v>
      </c>
      <c r="I52" s="53">
        <v>0</v>
      </c>
      <c r="J52" s="53">
        <v>12</v>
      </c>
      <c r="K52" s="53">
        <v>0</v>
      </c>
      <c r="L52" s="53">
        <v>0</v>
      </c>
      <c r="M52" s="53">
        <v>40</v>
      </c>
      <c r="N52" s="53">
        <v>0</v>
      </c>
      <c r="O52" s="53">
        <v>0</v>
      </c>
      <c r="P52" s="53">
        <v>6</v>
      </c>
      <c r="Q52" s="53">
        <v>47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9</v>
      </c>
      <c r="Y52" s="53">
        <v>0</v>
      </c>
      <c r="Z52" s="53">
        <v>20</v>
      </c>
      <c r="AA52" s="53">
        <v>0</v>
      </c>
      <c r="AB52" s="53">
        <v>0</v>
      </c>
      <c r="AC52" s="53">
        <v>0</v>
      </c>
      <c r="AD52" s="53">
        <v>0</v>
      </c>
      <c r="AE52" s="53">
        <v>48</v>
      </c>
      <c r="AF52" s="53">
        <v>0</v>
      </c>
      <c r="AG52" s="53">
        <v>0</v>
      </c>
      <c r="AH52" s="53">
        <v>0</v>
      </c>
      <c r="AI52" s="53">
        <v>11</v>
      </c>
      <c r="AJ52" s="53">
        <v>35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4">
        <f t="shared" si="3"/>
        <v>258</v>
      </c>
      <c r="AQ52" s="53">
        <v>65</v>
      </c>
      <c r="AR52" s="55">
        <v>0</v>
      </c>
      <c r="AS52" s="52">
        <f t="shared" si="4"/>
        <v>56</v>
      </c>
      <c r="AT52" s="56">
        <v>0</v>
      </c>
      <c r="AU52" s="56">
        <v>0</v>
      </c>
      <c r="AV52" s="56">
        <v>0</v>
      </c>
      <c r="AW52" s="56">
        <v>2</v>
      </c>
      <c r="AX52" s="57">
        <v>0</v>
      </c>
      <c r="AY52" s="57">
        <v>0</v>
      </c>
      <c r="AZ52" s="57">
        <v>0</v>
      </c>
      <c r="BA52" s="56">
        <v>0</v>
      </c>
      <c r="BB52" s="56">
        <v>7</v>
      </c>
      <c r="BC52" s="56">
        <v>0</v>
      </c>
      <c r="BD52" s="56">
        <v>11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1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30</v>
      </c>
      <c r="BQ52" s="56">
        <v>0</v>
      </c>
      <c r="BR52" s="56">
        <v>0</v>
      </c>
      <c r="BS52" s="56">
        <v>5</v>
      </c>
      <c r="BT52" s="56">
        <v>0</v>
      </c>
      <c r="BU52" s="56">
        <v>0</v>
      </c>
      <c r="BV52" s="56">
        <v>0</v>
      </c>
      <c r="BW52" s="56">
        <v>0</v>
      </c>
      <c r="BX52" s="54">
        <f t="shared" si="5"/>
        <v>56</v>
      </c>
      <c r="BY52" s="53">
        <v>0</v>
      </c>
      <c r="BZ52" s="55">
        <v>0</v>
      </c>
      <c r="CA52" s="58">
        <v>11997</v>
      </c>
      <c r="CB52" s="59">
        <v>0</v>
      </c>
      <c r="CC52" s="59">
        <v>0</v>
      </c>
      <c r="CD52" s="59">
        <v>3</v>
      </c>
      <c r="CE52" s="59">
        <v>265</v>
      </c>
      <c r="CF52" s="59">
        <v>0</v>
      </c>
      <c r="CG52" s="59">
        <v>600</v>
      </c>
      <c r="CH52" s="59">
        <v>126</v>
      </c>
      <c r="CI52" s="59">
        <v>0</v>
      </c>
      <c r="CJ52" s="59">
        <v>0</v>
      </c>
      <c r="CK52" s="59">
        <v>0</v>
      </c>
      <c r="CL52" s="130">
        <v>4901</v>
      </c>
      <c r="CM52" s="61">
        <v>0</v>
      </c>
      <c r="CN52" s="62">
        <v>0</v>
      </c>
      <c r="CO52" s="63">
        <f t="shared" si="8"/>
        <v>0</v>
      </c>
      <c r="CP52" s="64">
        <v>0</v>
      </c>
      <c r="CQ52" s="64">
        <v>0</v>
      </c>
      <c r="CR52" s="65">
        <v>16</v>
      </c>
      <c r="CS52" s="65">
        <f t="shared" si="6"/>
        <v>0</v>
      </c>
      <c r="CT52" s="64">
        <v>0</v>
      </c>
      <c r="CU52" s="67">
        <v>651</v>
      </c>
      <c r="CV52" s="65">
        <f t="shared" si="9"/>
        <v>37</v>
      </c>
      <c r="CW52" s="70">
        <v>3</v>
      </c>
      <c r="CX52" s="131">
        <v>34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f t="shared" si="10"/>
        <v>254</v>
      </c>
      <c r="C53" s="51" t="s">
        <v>143</v>
      </c>
      <c r="D53" s="52">
        <f t="shared" si="7"/>
        <v>44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1</v>
      </c>
      <c r="Y53" s="53">
        <v>0</v>
      </c>
      <c r="Z53" s="53">
        <v>8</v>
      </c>
      <c r="AA53" s="53">
        <v>0</v>
      </c>
      <c r="AB53" s="53">
        <v>0</v>
      </c>
      <c r="AC53" s="53">
        <v>0</v>
      </c>
      <c r="AD53" s="53">
        <v>0</v>
      </c>
      <c r="AE53" s="53">
        <v>27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f t="shared" si="3"/>
        <v>44</v>
      </c>
      <c r="AQ53" s="53">
        <v>0</v>
      </c>
      <c r="AR53" s="55">
        <v>0</v>
      </c>
      <c r="AS53" s="52">
        <f t="shared" si="4"/>
        <v>14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4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f t="shared" si="5"/>
        <v>14</v>
      </c>
      <c r="BY53" s="53">
        <v>0</v>
      </c>
      <c r="BZ53" s="55">
        <v>0</v>
      </c>
      <c r="CA53" s="58">
        <v>4052</v>
      </c>
      <c r="CB53" s="59">
        <v>0</v>
      </c>
      <c r="CC53" s="59">
        <v>0</v>
      </c>
      <c r="CD53" s="59">
        <v>0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1083</v>
      </c>
      <c r="CM53" s="61">
        <v>0</v>
      </c>
      <c r="CN53" s="62">
        <v>0</v>
      </c>
      <c r="CO53" s="63">
        <f t="shared" si="8"/>
        <v>0</v>
      </c>
      <c r="CP53" s="64">
        <v>0</v>
      </c>
      <c r="CQ53" s="64">
        <v>0</v>
      </c>
      <c r="CR53" s="65">
        <v>0</v>
      </c>
      <c r="CS53" s="65">
        <f t="shared" si="6"/>
        <v>0</v>
      </c>
      <c r="CT53" s="64">
        <v>0</v>
      </c>
      <c r="CU53" s="67">
        <v>307</v>
      </c>
      <c r="CV53" s="65">
        <f t="shared" si="9"/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f t="shared" si="10"/>
        <v>256</v>
      </c>
      <c r="C54" s="51" t="s">
        <v>144</v>
      </c>
      <c r="D54" s="52">
        <f t="shared" si="7"/>
        <v>43</v>
      </c>
      <c r="E54" s="53">
        <v>0</v>
      </c>
      <c r="F54" s="53">
        <v>0</v>
      </c>
      <c r="G54" s="53">
        <v>0</v>
      </c>
      <c r="H54" s="53">
        <v>1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6</v>
      </c>
      <c r="AA54" s="53">
        <v>0</v>
      </c>
      <c r="AB54" s="53">
        <v>0</v>
      </c>
      <c r="AC54" s="53">
        <v>0</v>
      </c>
      <c r="AD54" s="53">
        <v>0</v>
      </c>
      <c r="AE54" s="53">
        <v>22</v>
      </c>
      <c r="AF54" s="53">
        <v>0</v>
      </c>
      <c r="AG54" s="53">
        <v>0</v>
      </c>
      <c r="AH54" s="53">
        <v>0</v>
      </c>
      <c r="AI54" s="53">
        <v>0</v>
      </c>
      <c r="AJ54" s="53">
        <v>14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f t="shared" si="3"/>
        <v>43</v>
      </c>
      <c r="AQ54" s="53">
        <v>0</v>
      </c>
      <c r="AR54" s="55">
        <v>0</v>
      </c>
      <c r="AS54" s="52">
        <f t="shared" si="4"/>
        <v>20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3</v>
      </c>
      <c r="BK54" s="56">
        <v>3</v>
      </c>
      <c r="BL54" s="56">
        <v>0</v>
      </c>
      <c r="BM54" s="56">
        <v>0</v>
      </c>
      <c r="BN54" s="56">
        <v>0</v>
      </c>
      <c r="BO54" s="56">
        <v>0</v>
      </c>
      <c r="BP54" s="56">
        <v>9</v>
      </c>
      <c r="BQ54" s="56">
        <v>0</v>
      </c>
      <c r="BR54" s="56">
        <v>0</v>
      </c>
      <c r="BS54" s="56">
        <v>5</v>
      </c>
      <c r="BT54" s="56">
        <v>0</v>
      </c>
      <c r="BU54" s="56">
        <v>0</v>
      </c>
      <c r="BV54" s="56">
        <v>0</v>
      </c>
      <c r="BW54" s="56">
        <v>0</v>
      </c>
      <c r="BX54" s="54">
        <f t="shared" si="5"/>
        <v>20</v>
      </c>
      <c r="BY54" s="53">
        <v>0</v>
      </c>
      <c r="BZ54" s="55">
        <v>0</v>
      </c>
      <c r="CA54" s="58">
        <v>3940</v>
      </c>
      <c r="CB54" s="59">
        <v>0</v>
      </c>
      <c r="CC54" s="59">
        <v>0</v>
      </c>
      <c r="CD54" s="59">
        <v>0</v>
      </c>
      <c r="CE54" s="59">
        <v>0</v>
      </c>
      <c r="CF54" s="59">
        <v>0</v>
      </c>
      <c r="CG54" s="59">
        <v>33</v>
      </c>
      <c r="CH54" s="59">
        <v>25</v>
      </c>
      <c r="CI54" s="59">
        <v>0</v>
      </c>
      <c r="CJ54" s="59">
        <v>0</v>
      </c>
      <c r="CK54" s="59">
        <v>0</v>
      </c>
      <c r="CL54" s="130">
        <v>1538</v>
      </c>
      <c r="CM54" s="61">
        <v>0</v>
      </c>
      <c r="CN54" s="62">
        <v>0</v>
      </c>
      <c r="CO54" s="63">
        <f t="shared" si="8"/>
        <v>0</v>
      </c>
      <c r="CP54" s="64">
        <v>0</v>
      </c>
      <c r="CQ54" s="64">
        <v>0</v>
      </c>
      <c r="CR54" s="65">
        <v>0</v>
      </c>
      <c r="CS54" s="65">
        <f t="shared" si="6"/>
        <v>0</v>
      </c>
      <c r="CT54" s="64">
        <v>0</v>
      </c>
      <c r="CU54" s="67">
        <v>140</v>
      </c>
      <c r="CV54" s="65">
        <f t="shared" si="9"/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f t="shared" si="10"/>
        <v>257</v>
      </c>
      <c r="C55" s="51" t="s">
        <v>145</v>
      </c>
      <c r="D55" s="52">
        <f t="shared" si="7"/>
        <v>60</v>
      </c>
      <c r="E55" s="53">
        <v>0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3">
        <v>0</v>
      </c>
      <c r="O55" s="53">
        <v>0</v>
      </c>
      <c r="P55" s="53">
        <v>10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3</v>
      </c>
      <c r="Y55" s="53">
        <v>0</v>
      </c>
      <c r="Z55" s="53">
        <v>6</v>
      </c>
      <c r="AA55" s="53">
        <v>0</v>
      </c>
      <c r="AB55" s="53">
        <v>0</v>
      </c>
      <c r="AC55" s="53">
        <v>0</v>
      </c>
      <c r="AD55" s="53">
        <v>0</v>
      </c>
      <c r="AE55" s="53">
        <v>21</v>
      </c>
      <c r="AF55" s="53">
        <v>0</v>
      </c>
      <c r="AG55" s="53">
        <v>0</v>
      </c>
      <c r="AH55" s="53">
        <v>0</v>
      </c>
      <c r="AI55" s="53">
        <v>0</v>
      </c>
      <c r="AJ55" s="53">
        <v>20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f t="shared" si="3"/>
        <v>60</v>
      </c>
      <c r="AQ55" s="53">
        <v>0</v>
      </c>
      <c r="AR55" s="55">
        <v>0</v>
      </c>
      <c r="AS55" s="52">
        <f t="shared" si="4"/>
        <v>22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6</v>
      </c>
      <c r="BL55" s="56">
        <v>0</v>
      </c>
      <c r="BM55" s="56">
        <v>0</v>
      </c>
      <c r="BN55" s="56">
        <v>0</v>
      </c>
      <c r="BO55" s="56">
        <v>0</v>
      </c>
      <c r="BP55" s="56">
        <v>13</v>
      </c>
      <c r="BQ55" s="56">
        <v>0</v>
      </c>
      <c r="BR55" s="56">
        <v>0</v>
      </c>
      <c r="BS55" s="56">
        <v>3</v>
      </c>
      <c r="BT55" s="56">
        <v>0</v>
      </c>
      <c r="BU55" s="56">
        <v>0</v>
      </c>
      <c r="BV55" s="56">
        <v>0</v>
      </c>
      <c r="BW55" s="56">
        <v>0</v>
      </c>
      <c r="BX55" s="54">
        <f t="shared" si="5"/>
        <v>22</v>
      </c>
      <c r="BY55" s="53">
        <v>0</v>
      </c>
      <c r="BZ55" s="55">
        <v>0</v>
      </c>
      <c r="CA55" s="58">
        <v>4812</v>
      </c>
      <c r="CB55" s="59">
        <v>0</v>
      </c>
      <c r="CC55" s="59">
        <v>0</v>
      </c>
      <c r="CD55" s="59">
        <v>0</v>
      </c>
      <c r="CE55" s="59">
        <v>0</v>
      </c>
      <c r="CF55" s="59">
        <v>0</v>
      </c>
      <c r="CG55" s="59">
        <v>0</v>
      </c>
      <c r="CH55" s="59">
        <v>60</v>
      </c>
      <c r="CI55" s="59">
        <v>0</v>
      </c>
      <c r="CJ55" s="59">
        <v>0</v>
      </c>
      <c r="CK55" s="59">
        <v>0</v>
      </c>
      <c r="CL55" s="130">
        <v>2381</v>
      </c>
      <c r="CM55" s="61">
        <v>0</v>
      </c>
      <c r="CN55" s="62">
        <v>0</v>
      </c>
      <c r="CO55" s="63">
        <f t="shared" si="8"/>
        <v>0</v>
      </c>
      <c r="CP55" s="64">
        <v>0</v>
      </c>
      <c r="CQ55" s="64">
        <v>0</v>
      </c>
      <c r="CR55" s="65">
        <v>0</v>
      </c>
      <c r="CS55" s="65">
        <f t="shared" si="6"/>
        <v>0</v>
      </c>
      <c r="CT55" s="64">
        <v>0</v>
      </c>
      <c r="CU55" s="67">
        <v>104</v>
      </c>
      <c r="CV55" s="65">
        <f t="shared" si="9"/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f t="shared" si="10"/>
        <v>260</v>
      </c>
      <c r="C56" s="51" t="s">
        <v>146</v>
      </c>
      <c r="D56" s="52">
        <f t="shared" si="7"/>
        <v>223</v>
      </c>
      <c r="E56" s="53">
        <v>0</v>
      </c>
      <c r="F56" s="53">
        <v>0</v>
      </c>
      <c r="G56" s="53">
        <v>0</v>
      </c>
      <c r="H56" s="53">
        <v>30</v>
      </c>
      <c r="I56" s="53">
        <v>0</v>
      </c>
      <c r="J56" s="53">
        <v>11</v>
      </c>
      <c r="K56" s="53">
        <v>21</v>
      </c>
      <c r="L56" s="53">
        <v>0</v>
      </c>
      <c r="M56" s="53">
        <v>0</v>
      </c>
      <c r="N56" s="53">
        <v>0</v>
      </c>
      <c r="O56" s="53">
        <v>0</v>
      </c>
      <c r="P56" s="53">
        <v>15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11</v>
      </c>
      <c r="Y56" s="53">
        <v>0</v>
      </c>
      <c r="Z56" s="53">
        <v>26</v>
      </c>
      <c r="AA56" s="53">
        <v>0</v>
      </c>
      <c r="AB56" s="53">
        <v>0</v>
      </c>
      <c r="AC56" s="53">
        <v>0</v>
      </c>
      <c r="AD56" s="53">
        <v>0</v>
      </c>
      <c r="AE56" s="53">
        <v>54</v>
      </c>
      <c r="AF56" s="53">
        <v>0</v>
      </c>
      <c r="AG56" s="53">
        <v>0</v>
      </c>
      <c r="AH56" s="53">
        <v>0</v>
      </c>
      <c r="AI56" s="53">
        <v>0</v>
      </c>
      <c r="AJ56" s="53">
        <v>55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f t="shared" si="3"/>
        <v>223</v>
      </c>
      <c r="AQ56" s="53">
        <v>0</v>
      </c>
      <c r="AR56" s="55">
        <v>0</v>
      </c>
      <c r="AS56" s="52">
        <f t="shared" si="4"/>
        <v>115</v>
      </c>
      <c r="AT56" s="56">
        <v>0</v>
      </c>
      <c r="AU56" s="56">
        <v>0</v>
      </c>
      <c r="AV56" s="56">
        <v>0</v>
      </c>
      <c r="AW56" s="56">
        <v>11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7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20</v>
      </c>
      <c r="BL56" s="56">
        <v>0</v>
      </c>
      <c r="BM56" s="56">
        <v>0</v>
      </c>
      <c r="BN56" s="56">
        <v>0</v>
      </c>
      <c r="BO56" s="56">
        <v>0</v>
      </c>
      <c r="BP56" s="56">
        <v>65</v>
      </c>
      <c r="BQ56" s="56">
        <v>0</v>
      </c>
      <c r="BR56" s="56">
        <v>0</v>
      </c>
      <c r="BS56" s="56">
        <v>12</v>
      </c>
      <c r="BT56" s="56">
        <v>0</v>
      </c>
      <c r="BU56" s="56">
        <v>0</v>
      </c>
      <c r="BV56" s="56">
        <v>0</v>
      </c>
      <c r="BW56" s="56">
        <v>0</v>
      </c>
      <c r="BX56" s="54">
        <f t="shared" si="5"/>
        <v>115</v>
      </c>
      <c r="BY56" s="53">
        <v>0</v>
      </c>
      <c r="BZ56" s="55">
        <v>0</v>
      </c>
      <c r="CA56" s="58">
        <v>12046</v>
      </c>
      <c r="CB56" s="59">
        <v>0</v>
      </c>
      <c r="CC56" s="59">
        <v>0</v>
      </c>
      <c r="CD56" s="59">
        <v>7</v>
      </c>
      <c r="CE56" s="59">
        <v>274</v>
      </c>
      <c r="CF56" s="59">
        <v>0</v>
      </c>
      <c r="CG56" s="59">
        <v>567</v>
      </c>
      <c r="CH56" s="59">
        <v>317</v>
      </c>
      <c r="CI56" s="59">
        <v>0</v>
      </c>
      <c r="CJ56" s="59">
        <v>0</v>
      </c>
      <c r="CK56" s="59">
        <v>0</v>
      </c>
      <c r="CL56" s="130">
        <v>6593</v>
      </c>
      <c r="CM56" s="61">
        <v>0</v>
      </c>
      <c r="CN56" s="62">
        <v>0</v>
      </c>
      <c r="CO56" s="63">
        <f t="shared" si="8"/>
        <v>0</v>
      </c>
      <c r="CP56" s="64">
        <v>0</v>
      </c>
      <c r="CQ56" s="64">
        <v>0</v>
      </c>
      <c r="CR56" s="65">
        <v>0</v>
      </c>
      <c r="CS56" s="65">
        <f t="shared" si="6"/>
        <v>0</v>
      </c>
      <c r="CT56" s="64">
        <v>0</v>
      </c>
      <c r="CU56" s="67">
        <v>481</v>
      </c>
      <c r="CV56" s="65">
        <f t="shared" si="9"/>
        <v>52</v>
      </c>
      <c r="CW56" s="70">
        <v>52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f t="shared" si="10"/>
        <v>273</v>
      </c>
      <c r="C57" s="51" t="s">
        <v>147</v>
      </c>
      <c r="D57" s="52">
        <f t="shared" si="7"/>
        <v>82</v>
      </c>
      <c r="E57" s="53">
        <v>0</v>
      </c>
      <c r="F57" s="53">
        <v>0</v>
      </c>
      <c r="G57" s="53">
        <v>0</v>
      </c>
      <c r="H57" s="53">
        <v>6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7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0</v>
      </c>
      <c r="Y57" s="53">
        <v>0</v>
      </c>
      <c r="Z57" s="53">
        <v>12</v>
      </c>
      <c r="AA57" s="53">
        <v>0</v>
      </c>
      <c r="AB57" s="53">
        <v>0</v>
      </c>
      <c r="AC57" s="53">
        <v>0</v>
      </c>
      <c r="AD57" s="53">
        <v>0</v>
      </c>
      <c r="AE57" s="53">
        <v>31</v>
      </c>
      <c r="AF57" s="53">
        <v>0</v>
      </c>
      <c r="AG57" s="53">
        <v>0</v>
      </c>
      <c r="AH57" s="53">
        <v>0</v>
      </c>
      <c r="AI57" s="53">
        <v>0</v>
      </c>
      <c r="AJ57" s="53">
        <v>26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f t="shared" si="3"/>
        <v>82</v>
      </c>
      <c r="AQ57" s="53">
        <v>0</v>
      </c>
      <c r="AR57" s="55">
        <v>0</v>
      </c>
      <c r="AS57" s="52">
        <f t="shared" si="4"/>
        <v>27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6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15</v>
      </c>
      <c r="BQ57" s="56">
        <v>0</v>
      </c>
      <c r="BR57" s="56">
        <v>0</v>
      </c>
      <c r="BS57" s="56">
        <v>6</v>
      </c>
      <c r="BT57" s="56">
        <v>0</v>
      </c>
      <c r="BU57" s="56">
        <v>0</v>
      </c>
      <c r="BV57" s="56">
        <v>0</v>
      </c>
      <c r="BW57" s="56">
        <v>0</v>
      </c>
      <c r="BX57" s="54">
        <f t="shared" si="5"/>
        <v>27</v>
      </c>
      <c r="BY57" s="53">
        <v>0</v>
      </c>
      <c r="BZ57" s="55">
        <v>0</v>
      </c>
      <c r="CA57" s="58">
        <v>5061</v>
      </c>
      <c r="CB57" s="59">
        <v>0</v>
      </c>
      <c r="CC57" s="59">
        <v>0</v>
      </c>
      <c r="CD57" s="59">
        <v>0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2205</v>
      </c>
      <c r="CM57" s="61">
        <v>0</v>
      </c>
      <c r="CN57" s="62">
        <v>0</v>
      </c>
      <c r="CO57" s="63">
        <f t="shared" si="8"/>
        <v>0</v>
      </c>
      <c r="CP57" s="64">
        <v>0</v>
      </c>
      <c r="CQ57" s="64">
        <v>0</v>
      </c>
      <c r="CR57" s="65">
        <v>0</v>
      </c>
      <c r="CS57" s="65">
        <f t="shared" si="6"/>
        <v>0</v>
      </c>
      <c r="CT57" s="64">
        <v>0</v>
      </c>
      <c r="CU57" s="67">
        <v>55</v>
      </c>
      <c r="CV57" s="65">
        <f t="shared" si="9"/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f t="shared" si="10"/>
        <v>276</v>
      </c>
      <c r="C58" s="51" t="s">
        <v>148</v>
      </c>
      <c r="D58" s="52">
        <f t="shared" si="7"/>
        <v>74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12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6</v>
      </c>
      <c r="AA58" s="53">
        <v>0</v>
      </c>
      <c r="AB58" s="53">
        <v>0</v>
      </c>
      <c r="AC58" s="53">
        <v>0</v>
      </c>
      <c r="AD58" s="53">
        <v>0</v>
      </c>
      <c r="AE58" s="53">
        <v>35</v>
      </c>
      <c r="AF58" s="53">
        <v>0</v>
      </c>
      <c r="AG58" s="53">
        <v>0</v>
      </c>
      <c r="AH58" s="53">
        <v>0</v>
      </c>
      <c r="AI58" s="53">
        <v>0</v>
      </c>
      <c r="AJ58" s="53">
        <v>21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f t="shared" si="3"/>
        <v>74</v>
      </c>
      <c r="AQ58" s="53">
        <v>0</v>
      </c>
      <c r="AR58" s="55">
        <v>0</v>
      </c>
      <c r="AS58" s="52">
        <f t="shared" si="4"/>
        <v>13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4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8</v>
      </c>
      <c r="BQ58" s="56">
        <v>0</v>
      </c>
      <c r="BR58" s="56">
        <v>0</v>
      </c>
      <c r="BS58" s="56">
        <v>1</v>
      </c>
      <c r="BT58" s="56">
        <v>0</v>
      </c>
      <c r="BU58" s="56">
        <v>0</v>
      </c>
      <c r="BV58" s="56">
        <v>0</v>
      </c>
      <c r="BW58" s="56">
        <v>0</v>
      </c>
      <c r="BX58" s="54">
        <f t="shared" si="5"/>
        <v>13</v>
      </c>
      <c r="BY58" s="53">
        <v>0</v>
      </c>
      <c r="BZ58" s="55">
        <v>0</v>
      </c>
      <c r="CA58" s="58">
        <v>5120</v>
      </c>
      <c r="CB58" s="59">
        <v>0</v>
      </c>
      <c r="CC58" s="59">
        <v>0</v>
      </c>
      <c r="CD58" s="59">
        <v>1</v>
      </c>
      <c r="CE58" s="59">
        <v>0</v>
      </c>
      <c r="CF58" s="59">
        <v>0</v>
      </c>
      <c r="CG58" s="59">
        <v>8</v>
      </c>
      <c r="CH58" s="59">
        <v>20</v>
      </c>
      <c r="CI58" s="59">
        <v>0</v>
      </c>
      <c r="CJ58" s="59">
        <v>0</v>
      </c>
      <c r="CK58" s="59">
        <v>0</v>
      </c>
      <c r="CL58" s="130">
        <v>3301</v>
      </c>
      <c r="CM58" s="61">
        <v>0</v>
      </c>
      <c r="CN58" s="62">
        <v>0</v>
      </c>
      <c r="CO58" s="63">
        <f t="shared" si="8"/>
        <v>0</v>
      </c>
      <c r="CP58" s="64">
        <v>0</v>
      </c>
      <c r="CQ58" s="64">
        <v>0</v>
      </c>
      <c r="CR58" s="65">
        <v>0</v>
      </c>
      <c r="CS58" s="65">
        <f t="shared" si="6"/>
        <v>0</v>
      </c>
      <c r="CT58" s="64">
        <v>0</v>
      </c>
      <c r="CU58" s="67">
        <v>124</v>
      </c>
      <c r="CV58" s="65">
        <f t="shared" si="9"/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f t="shared" si="10"/>
        <v>285</v>
      </c>
      <c r="C59" s="51" t="s">
        <v>149</v>
      </c>
      <c r="D59" s="52">
        <f t="shared" si="7"/>
        <v>240</v>
      </c>
      <c r="E59" s="53">
        <v>0</v>
      </c>
      <c r="F59" s="53">
        <v>0</v>
      </c>
      <c r="G59" s="53">
        <v>0</v>
      </c>
      <c r="H59" s="53">
        <v>33</v>
      </c>
      <c r="I59" s="53">
        <v>0</v>
      </c>
      <c r="J59" s="53">
        <v>17</v>
      </c>
      <c r="K59" s="53">
        <v>20</v>
      </c>
      <c r="L59" s="53">
        <v>0</v>
      </c>
      <c r="M59" s="53">
        <v>0</v>
      </c>
      <c r="N59" s="53">
        <v>0</v>
      </c>
      <c r="O59" s="53">
        <v>0</v>
      </c>
      <c r="P59" s="53">
        <v>19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14</v>
      </c>
      <c r="W59" s="53">
        <v>0</v>
      </c>
      <c r="X59" s="53">
        <v>13</v>
      </c>
      <c r="Y59" s="53">
        <v>0</v>
      </c>
      <c r="Z59" s="53">
        <v>24</v>
      </c>
      <c r="AA59" s="53">
        <v>0</v>
      </c>
      <c r="AB59" s="53">
        <v>0</v>
      </c>
      <c r="AC59" s="53">
        <v>0</v>
      </c>
      <c r="AD59" s="53">
        <v>0</v>
      </c>
      <c r="AE59" s="53">
        <v>50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4">
        <f t="shared" si="3"/>
        <v>240</v>
      </c>
      <c r="AQ59" s="53">
        <v>0</v>
      </c>
      <c r="AR59" s="55">
        <v>0</v>
      </c>
      <c r="AS59" s="52">
        <f t="shared" si="4"/>
        <v>67</v>
      </c>
      <c r="AT59" s="56">
        <v>0</v>
      </c>
      <c r="AU59" s="56">
        <v>0</v>
      </c>
      <c r="AV59" s="56">
        <v>0</v>
      </c>
      <c r="AW59" s="56">
        <v>1</v>
      </c>
      <c r="AX59" s="57">
        <v>0</v>
      </c>
      <c r="AY59" s="57">
        <v>0</v>
      </c>
      <c r="AZ59" s="57">
        <v>0</v>
      </c>
      <c r="BA59" s="56">
        <v>4</v>
      </c>
      <c r="BB59" s="56">
        <v>0</v>
      </c>
      <c r="BC59" s="56">
        <v>0</v>
      </c>
      <c r="BD59" s="56">
        <v>27</v>
      </c>
      <c r="BE59" s="56">
        <v>0</v>
      </c>
      <c r="BF59" s="56">
        <v>0</v>
      </c>
      <c r="BG59" s="56">
        <v>0</v>
      </c>
      <c r="BH59" s="56">
        <v>6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17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f t="shared" si="5"/>
        <v>67</v>
      </c>
      <c r="BY59" s="53">
        <v>0</v>
      </c>
      <c r="BZ59" s="55">
        <v>0</v>
      </c>
      <c r="CA59" s="58">
        <v>15513</v>
      </c>
      <c r="CB59" s="59">
        <v>0</v>
      </c>
      <c r="CC59" s="59">
        <v>0</v>
      </c>
      <c r="CD59" s="59">
        <v>11</v>
      </c>
      <c r="CE59" s="59">
        <v>120</v>
      </c>
      <c r="CF59" s="59">
        <v>0</v>
      </c>
      <c r="CG59" s="59">
        <v>259</v>
      </c>
      <c r="CH59" s="59">
        <v>126</v>
      </c>
      <c r="CI59" s="59">
        <v>0</v>
      </c>
      <c r="CJ59" s="59">
        <v>0</v>
      </c>
      <c r="CK59" s="59">
        <v>0</v>
      </c>
      <c r="CL59" s="130">
        <v>3157</v>
      </c>
      <c r="CM59" s="61">
        <v>0</v>
      </c>
      <c r="CN59" s="62">
        <v>0</v>
      </c>
      <c r="CO59" s="63">
        <f t="shared" si="8"/>
        <v>22</v>
      </c>
      <c r="CP59" s="64">
        <v>0</v>
      </c>
      <c r="CQ59" s="64">
        <v>22</v>
      </c>
      <c r="CR59" s="65">
        <v>0</v>
      </c>
      <c r="CS59" s="65">
        <f t="shared" si="6"/>
        <v>0</v>
      </c>
      <c r="CT59" s="64">
        <v>0</v>
      </c>
      <c r="CU59" s="67">
        <v>888</v>
      </c>
      <c r="CV59" s="65">
        <f t="shared" si="9"/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f t="shared" si="10"/>
        <v>308</v>
      </c>
      <c r="C60" s="51" t="s">
        <v>150</v>
      </c>
      <c r="D60" s="52">
        <f t="shared" si="7"/>
        <v>1027</v>
      </c>
      <c r="E60" s="53">
        <v>0</v>
      </c>
      <c r="F60" s="53">
        <v>0</v>
      </c>
      <c r="G60" s="53">
        <v>0</v>
      </c>
      <c r="H60" s="53">
        <v>190</v>
      </c>
      <c r="I60" s="53">
        <v>0</v>
      </c>
      <c r="J60" s="53">
        <v>417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360</v>
      </c>
      <c r="Y60" s="53">
        <v>60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f t="shared" si="3"/>
        <v>1016</v>
      </c>
      <c r="AQ60" s="53">
        <v>0</v>
      </c>
      <c r="AR60" s="55">
        <v>11</v>
      </c>
      <c r="AS60" s="52">
        <f t="shared" si="4"/>
        <v>51</v>
      </c>
      <c r="AT60" s="56">
        <v>0</v>
      </c>
      <c r="AU60" s="56">
        <v>0</v>
      </c>
      <c r="AV60" s="56">
        <v>0</v>
      </c>
      <c r="AW60" s="56">
        <v>31</v>
      </c>
      <c r="AX60" s="57">
        <v>10</v>
      </c>
      <c r="AY60" s="57">
        <v>0</v>
      </c>
      <c r="AZ60" s="57">
        <v>13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20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f t="shared" si="5"/>
        <v>51</v>
      </c>
      <c r="BY60" s="53">
        <v>0</v>
      </c>
      <c r="BZ60" s="55">
        <v>0</v>
      </c>
      <c r="CA60" s="58">
        <v>3860</v>
      </c>
      <c r="CB60" s="59">
        <v>0</v>
      </c>
      <c r="CC60" s="59">
        <v>223</v>
      </c>
      <c r="CD60" s="59">
        <v>22</v>
      </c>
      <c r="CE60" s="59">
        <v>153</v>
      </c>
      <c r="CF60" s="59">
        <v>0</v>
      </c>
      <c r="CG60" s="59">
        <v>7</v>
      </c>
      <c r="CH60" s="59">
        <v>0</v>
      </c>
      <c r="CI60" s="59">
        <v>0</v>
      </c>
      <c r="CJ60" s="59">
        <v>0</v>
      </c>
      <c r="CK60" s="59">
        <v>0</v>
      </c>
      <c r="CL60" s="130">
        <v>455</v>
      </c>
      <c r="CM60" s="61">
        <v>0</v>
      </c>
      <c r="CN60" s="62">
        <v>0</v>
      </c>
      <c r="CO60" s="63">
        <f t="shared" si="8"/>
        <v>0</v>
      </c>
      <c r="CP60" s="64">
        <v>0</v>
      </c>
      <c r="CQ60" s="64">
        <v>0</v>
      </c>
      <c r="CR60" s="65">
        <v>0</v>
      </c>
      <c r="CS60" s="65">
        <f t="shared" si="6"/>
        <v>0</v>
      </c>
      <c r="CT60" s="64">
        <v>0</v>
      </c>
      <c r="CU60" s="67">
        <v>0</v>
      </c>
      <c r="CV60" s="65">
        <f t="shared" si="9"/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f t="shared" si="10"/>
        <v>324</v>
      </c>
      <c r="C61" s="51" t="s">
        <v>151</v>
      </c>
      <c r="D61" s="52">
        <f t="shared" si="7"/>
        <v>495</v>
      </c>
      <c r="E61" s="53">
        <v>0</v>
      </c>
      <c r="F61" s="53">
        <v>0</v>
      </c>
      <c r="G61" s="53">
        <v>0</v>
      </c>
      <c r="H61" s="53">
        <v>41</v>
      </c>
      <c r="I61" s="53">
        <v>0</v>
      </c>
      <c r="J61" s="53">
        <v>24</v>
      </c>
      <c r="K61" s="53">
        <v>46</v>
      </c>
      <c r="L61" s="53">
        <v>0</v>
      </c>
      <c r="M61" s="53">
        <v>45</v>
      </c>
      <c r="N61" s="53">
        <v>0</v>
      </c>
      <c r="O61" s="53">
        <v>0</v>
      </c>
      <c r="P61" s="53">
        <v>25</v>
      </c>
      <c r="Q61" s="53">
        <v>35</v>
      </c>
      <c r="R61" s="53">
        <v>0</v>
      </c>
      <c r="S61" s="53">
        <v>0</v>
      </c>
      <c r="T61" s="53">
        <v>0</v>
      </c>
      <c r="U61" s="53">
        <v>0</v>
      </c>
      <c r="V61" s="53">
        <v>4</v>
      </c>
      <c r="W61" s="53">
        <v>0</v>
      </c>
      <c r="X61" s="53">
        <v>18</v>
      </c>
      <c r="Y61" s="53">
        <v>1</v>
      </c>
      <c r="Z61" s="53">
        <v>39</v>
      </c>
      <c r="AA61" s="53">
        <v>0</v>
      </c>
      <c r="AB61" s="53">
        <v>0</v>
      </c>
      <c r="AC61" s="53">
        <v>0</v>
      </c>
      <c r="AD61" s="53">
        <v>0</v>
      </c>
      <c r="AE61" s="53">
        <v>96</v>
      </c>
      <c r="AF61" s="53">
        <v>0</v>
      </c>
      <c r="AG61" s="53">
        <v>0</v>
      </c>
      <c r="AH61" s="53">
        <v>11</v>
      </c>
      <c r="AI61" s="53">
        <v>0</v>
      </c>
      <c r="AJ61" s="53">
        <v>109</v>
      </c>
      <c r="AK61" s="53">
        <v>0</v>
      </c>
      <c r="AL61" s="53">
        <v>0</v>
      </c>
      <c r="AM61" s="53">
        <v>0</v>
      </c>
      <c r="AN61" s="53">
        <v>1</v>
      </c>
      <c r="AO61" s="53">
        <v>0</v>
      </c>
      <c r="AP61" s="54">
        <f t="shared" si="3"/>
        <v>495</v>
      </c>
      <c r="AQ61" s="53">
        <v>16</v>
      </c>
      <c r="AR61" s="55">
        <v>0</v>
      </c>
      <c r="AS61" s="52">
        <f t="shared" si="4"/>
        <v>137</v>
      </c>
      <c r="AT61" s="56">
        <v>0</v>
      </c>
      <c r="AU61" s="56">
        <v>0</v>
      </c>
      <c r="AV61" s="56">
        <v>0</v>
      </c>
      <c r="AW61" s="56">
        <v>17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19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10</v>
      </c>
      <c r="BL61" s="56">
        <v>0</v>
      </c>
      <c r="BM61" s="56">
        <v>0</v>
      </c>
      <c r="BN61" s="56">
        <v>0</v>
      </c>
      <c r="BO61" s="56">
        <v>0</v>
      </c>
      <c r="BP61" s="56">
        <v>79</v>
      </c>
      <c r="BQ61" s="56">
        <v>0</v>
      </c>
      <c r="BR61" s="56">
        <v>0</v>
      </c>
      <c r="BS61" s="56">
        <v>7</v>
      </c>
      <c r="BT61" s="56">
        <v>0</v>
      </c>
      <c r="BU61" s="56">
        <v>0</v>
      </c>
      <c r="BV61" s="56">
        <v>0</v>
      </c>
      <c r="BW61" s="56">
        <v>0</v>
      </c>
      <c r="BX61" s="54">
        <f t="shared" si="5"/>
        <v>137</v>
      </c>
      <c r="BY61" s="53">
        <v>0</v>
      </c>
      <c r="BZ61" s="55">
        <v>0</v>
      </c>
      <c r="CA61" s="58">
        <v>26575</v>
      </c>
      <c r="CB61" s="59">
        <v>0</v>
      </c>
      <c r="CC61" s="59">
        <v>0</v>
      </c>
      <c r="CD61" s="59">
        <v>10</v>
      </c>
      <c r="CE61" s="59">
        <v>235</v>
      </c>
      <c r="CF61" s="59">
        <v>0</v>
      </c>
      <c r="CG61" s="59">
        <v>485</v>
      </c>
      <c r="CH61" s="59">
        <v>301</v>
      </c>
      <c r="CI61" s="59">
        <v>0</v>
      </c>
      <c r="CJ61" s="59">
        <v>0</v>
      </c>
      <c r="CK61" s="59">
        <v>0</v>
      </c>
      <c r="CL61" s="130">
        <v>8712</v>
      </c>
      <c r="CM61" s="61">
        <v>0</v>
      </c>
      <c r="CN61" s="62">
        <v>0</v>
      </c>
      <c r="CO61" s="63">
        <f t="shared" si="8"/>
        <v>24</v>
      </c>
      <c r="CP61" s="64">
        <v>0</v>
      </c>
      <c r="CQ61" s="64">
        <v>24</v>
      </c>
      <c r="CR61" s="65">
        <v>0</v>
      </c>
      <c r="CS61" s="65">
        <f t="shared" si="6"/>
        <v>2</v>
      </c>
      <c r="CT61" s="64">
        <v>2</v>
      </c>
      <c r="CU61" s="67">
        <v>1614</v>
      </c>
      <c r="CV61" s="65">
        <f t="shared" si="9"/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f t="shared" si="10"/>
        <v>325</v>
      </c>
      <c r="C62" s="51" t="s">
        <v>152</v>
      </c>
      <c r="D62" s="52">
        <f t="shared" si="7"/>
        <v>658</v>
      </c>
      <c r="E62" s="53">
        <v>0</v>
      </c>
      <c r="F62" s="53">
        <v>0</v>
      </c>
      <c r="G62" s="53">
        <v>0</v>
      </c>
      <c r="H62" s="53">
        <v>70</v>
      </c>
      <c r="I62" s="53">
        <v>0</v>
      </c>
      <c r="J62" s="53">
        <v>40</v>
      </c>
      <c r="K62" s="53">
        <v>43</v>
      </c>
      <c r="L62" s="53">
        <v>0</v>
      </c>
      <c r="M62" s="53">
        <v>74</v>
      </c>
      <c r="N62" s="53">
        <v>0</v>
      </c>
      <c r="O62" s="53">
        <v>19</v>
      </c>
      <c r="P62" s="53">
        <v>39</v>
      </c>
      <c r="Q62" s="53">
        <v>65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28</v>
      </c>
      <c r="Y62" s="53">
        <v>0</v>
      </c>
      <c r="Z62" s="53">
        <v>55</v>
      </c>
      <c r="AA62" s="53">
        <v>0</v>
      </c>
      <c r="AB62" s="53">
        <v>0</v>
      </c>
      <c r="AC62" s="53">
        <v>0</v>
      </c>
      <c r="AD62" s="53">
        <v>0</v>
      </c>
      <c r="AE62" s="53">
        <v>93</v>
      </c>
      <c r="AF62" s="53">
        <v>0</v>
      </c>
      <c r="AG62" s="53">
        <v>0</v>
      </c>
      <c r="AH62" s="53">
        <v>29</v>
      </c>
      <c r="AI62" s="53">
        <v>10</v>
      </c>
      <c r="AJ62" s="53">
        <v>92</v>
      </c>
      <c r="AK62" s="53">
        <v>0</v>
      </c>
      <c r="AL62" s="53">
        <v>0</v>
      </c>
      <c r="AM62" s="53">
        <v>0</v>
      </c>
      <c r="AN62" s="53">
        <v>1</v>
      </c>
      <c r="AO62" s="53">
        <v>0</v>
      </c>
      <c r="AP62" s="54">
        <f t="shared" si="3"/>
        <v>658</v>
      </c>
      <c r="AQ62" s="53">
        <v>60</v>
      </c>
      <c r="AR62" s="55">
        <v>0</v>
      </c>
      <c r="AS62" s="52">
        <f t="shared" si="4"/>
        <v>149</v>
      </c>
      <c r="AT62" s="56">
        <v>0</v>
      </c>
      <c r="AU62" s="56">
        <v>0</v>
      </c>
      <c r="AV62" s="56">
        <v>0</v>
      </c>
      <c r="AW62" s="56">
        <v>33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11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16</v>
      </c>
      <c r="BK62" s="56">
        <v>16</v>
      </c>
      <c r="BL62" s="56">
        <v>0</v>
      </c>
      <c r="BM62" s="56">
        <v>0</v>
      </c>
      <c r="BN62" s="56">
        <v>0</v>
      </c>
      <c r="BO62" s="56">
        <v>0</v>
      </c>
      <c r="BP62" s="56">
        <v>47</v>
      </c>
      <c r="BQ62" s="56">
        <v>5</v>
      </c>
      <c r="BR62" s="56">
        <v>5</v>
      </c>
      <c r="BS62" s="56">
        <v>12</v>
      </c>
      <c r="BT62" s="56">
        <v>0</v>
      </c>
      <c r="BU62" s="56">
        <v>4</v>
      </c>
      <c r="BV62" s="56">
        <v>0</v>
      </c>
      <c r="BW62" s="56">
        <v>0</v>
      </c>
      <c r="BX62" s="54">
        <f t="shared" si="5"/>
        <v>149</v>
      </c>
      <c r="BY62" s="53">
        <v>0</v>
      </c>
      <c r="BZ62" s="55">
        <v>0</v>
      </c>
      <c r="CA62" s="58">
        <v>34149</v>
      </c>
      <c r="CB62" s="59">
        <v>0</v>
      </c>
      <c r="CC62" s="59">
        <v>0</v>
      </c>
      <c r="CD62" s="59">
        <v>14</v>
      </c>
      <c r="CE62" s="59">
        <v>191</v>
      </c>
      <c r="CF62" s="59">
        <v>0</v>
      </c>
      <c r="CG62" s="59">
        <v>37</v>
      </c>
      <c r="CH62" s="59">
        <v>55</v>
      </c>
      <c r="CI62" s="59">
        <v>0</v>
      </c>
      <c r="CJ62" s="59">
        <v>0</v>
      </c>
      <c r="CK62" s="59">
        <v>0</v>
      </c>
      <c r="CL62" s="130">
        <v>11297</v>
      </c>
      <c r="CM62" s="61">
        <v>0</v>
      </c>
      <c r="CN62" s="62">
        <v>0</v>
      </c>
      <c r="CO62" s="63">
        <f t="shared" si="8"/>
        <v>0</v>
      </c>
      <c r="CP62" s="64">
        <v>0</v>
      </c>
      <c r="CQ62" s="64">
        <v>0</v>
      </c>
      <c r="CR62" s="65">
        <v>0</v>
      </c>
      <c r="CS62" s="65">
        <f t="shared" si="6"/>
        <v>0</v>
      </c>
      <c r="CT62" s="64">
        <v>0</v>
      </c>
      <c r="CU62" s="67">
        <v>1309</v>
      </c>
      <c r="CV62" s="65">
        <f t="shared" si="9"/>
        <v>46</v>
      </c>
      <c r="CW62" s="70">
        <v>35</v>
      </c>
      <c r="CX62" s="131">
        <v>11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f t="shared" si="10"/>
        <v>331</v>
      </c>
      <c r="C63" s="51" t="s">
        <v>153</v>
      </c>
      <c r="D63" s="52">
        <f t="shared" si="7"/>
        <v>339</v>
      </c>
      <c r="E63" s="53">
        <v>0</v>
      </c>
      <c r="F63" s="53">
        <v>0</v>
      </c>
      <c r="G63" s="53">
        <v>0</v>
      </c>
      <c r="H63" s="53">
        <v>29</v>
      </c>
      <c r="I63" s="53">
        <v>0</v>
      </c>
      <c r="J63" s="53">
        <v>11</v>
      </c>
      <c r="K63" s="53">
        <v>27</v>
      </c>
      <c r="L63" s="53">
        <v>33</v>
      </c>
      <c r="M63" s="53">
        <v>0</v>
      </c>
      <c r="N63" s="53">
        <v>0</v>
      </c>
      <c r="O63" s="53">
        <v>0</v>
      </c>
      <c r="P63" s="53">
        <v>30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2</v>
      </c>
      <c r="W63" s="53">
        <v>0</v>
      </c>
      <c r="X63" s="53">
        <v>2</v>
      </c>
      <c r="Y63" s="53">
        <v>0</v>
      </c>
      <c r="Z63" s="53">
        <v>43</v>
      </c>
      <c r="AA63" s="53">
        <v>0</v>
      </c>
      <c r="AB63" s="53">
        <v>0</v>
      </c>
      <c r="AC63" s="53">
        <v>0</v>
      </c>
      <c r="AD63" s="53">
        <v>0</v>
      </c>
      <c r="AE63" s="53">
        <v>64</v>
      </c>
      <c r="AF63" s="53">
        <v>0</v>
      </c>
      <c r="AG63" s="53">
        <v>0</v>
      </c>
      <c r="AH63" s="53">
        <v>29</v>
      </c>
      <c r="AI63" s="53">
        <v>0</v>
      </c>
      <c r="AJ63" s="53">
        <v>68</v>
      </c>
      <c r="AK63" s="53">
        <v>0</v>
      </c>
      <c r="AL63" s="53">
        <v>0</v>
      </c>
      <c r="AM63" s="53">
        <v>0</v>
      </c>
      <c r="AN63" s="53">
        <v>1</v>
      </c>
      <c r="AO63" s="53">
        <v>0</v>
      </c>
      <c r="AP63" s="54">
        <f t="shared" si="3"/>
        <v>339</v>
      </c>
      <c r="AQ63" s="53">
        <v>0</v>
      </c>
      <c r="AR63" s="55">
        <v>0</v>
      </c>
      <c r="AS63" s="52">
        <f t="shared" si="4"/>
        <v>83</v>
      </c>
      <c r="AT63" s="56">
        <v>0</v>
      </c>
      <c r="AU63" s="56">
        <v>0</v>
      </c>
      <c r="AV63" s="56">
        <v>0</v>
      </c>
      <c r="AW63" s="56">
        <v>0</v>
      </c>
      <c r="AX63" s="57">
        <v>0</v>
      </c>
      <c r="AY63" s="57">
        <v>0</v>
      </c>
      <c r="AZ63" s="57">
        <v>0</v>
      </c>
      <c r="BA63" s="56">
        <v>0</v>
      </c>
      <c r="BB63" s="56">
        <v>5</v>
      </c>
      <c r="BC63" s="56">
        <v>0</v>
      </c>
      <c r="BD63" s="56">
        <v>12</v>
      </c>
      <c r="BE63" s="56">
        <v>0</v>
      </c>
      <c r="BF63" s="56">
        <v>0</v>
      </c>
      <c r="BG63" s="56">
        <v>0</v>
      </c>
      <c r="BH63" s="56">
        <v>0</v>
      </c>
      <c r="BI63" s="56">
        <v>0</v>
      </c>
      <c r="BJ63" s="56">
        <v>0</v>
      </c>
      <c r="BK63" s="56">
        <v>25</v>
      </c>
      <c r="BL63" s="56">
        <v>0</v>
      </c>
      <c r="BM63" s="56">
        <v>0</v>
      </c>
      <c r="BN63" s="56">
        <v>0</v>
      </c>
      <c r="BO63" s="56">
        <v>0</v>
      </c>
      <c r="BP63" s="56">
        <v>32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f t="shared" si="5"/>
        <v>83</v>
      </c>
      <c r="BY63" s="53">
        <v>0</v>
      </c>
      <c r="BZ63" s="55">
        <v>0</v>
      </c>
      <c r="CA63" s="58">
        <v>15233</v>
      </c>
      <c r="CB63" s="59">
        <v>0</v>
      </c>
      <c r="CC63" s="59">
        <v>0</v>
      </c>
      <c r="CD63" s="59">
        <v>5</v>
      </c>
      <c r="CE63" s="59">
        <v>52</v>
      </c>
      <c r="CF63" s="59">
        <v>0</v>
      </c>
      <c r="CG63" s="59">
        <v>87</v>
      </c>
      <c r="CH63" s="59">
        <v>98</v>
      </c>
      <c r="CI63" s="59">
        <v>0</v>
      </c>
      <c r="CJ63" s="59">
        <v>0</v>
      </c>
      <c r="CK63" s="59">
        <v>0</v>
      </c>
      <c r="CL63" s="130">
        <v>4910</v>
      </c>
      <c r="CM63" s="61">
        <v>0</v>
      </c>
      <c r="CN63" s="62">
        <v>0</v>
      </c>
      <c r="CO63" s="63">
        <f t="shared" si="8"/>
        <v>0</v>
      </c>
      <c r="CP63" s="64">
        <v>0</v>
      </c>
      <c r="CQ63" s="64">
        <v>0</v>
      </c>
      <c r="CR63" s="65">
        <v>0</v>
      </c>
      <c r="CS63" s="65">
        <f t="shared" si="6"/>
        <v>0</v>
      </c>
      <c r="CT63" s="64">
        <v>0</v>
      </c>
      <c r="CU63" s="67">
        <v>402</v>
      </c>
      <c r="CV63" s="65">
        <f t="shared" si="9"/>
        <v>34</v>
      </c>
      <c r="CW63" s="70">
        <v>0</v>
      </c>
      <c r="CX63" s="131">
        <v>34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f t="shared" si="10"/>
        <v>333</v>
      </c>
      <c r="C64" s="51" t="s">
        <v>154</v>
      </c>
      <c r="D64" s="52">
        <f t="shared" si="7"/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f t="shared" si="3"/>
        <v>0</v>
      </c>
      <c r="AQ64" s="53">
        <v>0</v>
      </c>
      <c r="AR64" s="55">
        <v>0</v>
      </c>
      <c r="AS64" s="52">
        <f t="shared" si="4"/>
        <v>680</v>
      </c>
      <c r="AT64" s="56">
        <v>3</v>
      </c>
      <c r="AU64" s="56">
        <v>0</v>
      </c>
      <c r="AV64" s="56">
        <v>0</v>
      </c>
      <c r="AW64" s="56">
        <v>83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11</v>
      </c>
      <c r="BD64" s="56">
        <v>74</v>
      </c>
      <c r="BE64" s="56">
        <v>0</v>
      </c>
      <c r="BF64" s="56">
        <v>0</v>
      </c>
      <c r="BG64" s="56">
        <v>0</v>
      </c>
      <c r="BH64" s="56">
        <v>0</v>
      </c>
      <c r="BI64" s="56">
        <v>0</v>
      </c>
      <c r="BJ64" s="56">
        <v>23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342</v>
      </c>
      <c r="BQ64" s="56">
        <v>0</v>
      </c>
      <c r="BR64" s="56">
        <v>0</v>
      </c>
      <c r="BS64" s="56">
        <v>144</v>
      </c>
      <c r="BT64" s="56">
        <v>0</v>
      </c>
      <c r="BU64" s="56">
        <v>0</v>
      </c>
      <c r="BV64" s="56">
        <v>0</v>
      </c>
      <c r="BW64" s="56">
        <v>0</v>
      </c>
      <c r="BX64" s="54">
        <f t="shared" si="5"/>
        <v>680</v>
      </c>
      <c r="BY64" s="53">
        <v>0</v>
      </c>
      <c r="BZ64" s="55">
        <v>0</v>
      </c>
      <c r="CA64" s="58">
        <v>84840</v>
      </c>
      <c r="CB64" s="59">
        <v>0</v>
      </c>
      <c r="CC64" s="59">
        <v>0</v>
      </c>
      <c r="CD64" s="59">
        <v>17</v>
      </c>
      <c r="CE64" s="59">
        <v>117</v>
      </c>
      <c r="CF64" s="59">
        <v>620</v>
      </c>
      <c r="CG64" s="59">
        <v>2423</v>
      </c>
      <c r="CH64" s="59">
        <v>816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f t="shared" si="8"/>
        <v>0</v>
      </c>
      <c r="CP64" s="64">
        <v>0</v>
      </c>
      <c r="CQ64" s="64">
        <v>0</v>
      </c>
      <c r="CR64" s="65">
        <v>0</v>
      </c>
      <c r="CS64" s="65">
        <f t="shared" si="6"/>
        <v>0</v>
      </c>
      <c r="CT64" s="64">
        <v>0</v>
      </c>
      <c r="CU64" s="67">
        <v>205</v>
      </c>
      <c r="CV64" s="65">
        <f t="shared" si="9"/>
        <v>160</v>
      </c>
      <c r="CW64" s="70">
        <v>160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f t="shared" si="10"/>
        <v>334</v>
      </c>
      <c r="C65" s="51" t="s">
        <v>155</v>
      </c>
      <c r="D65" s="52">
        <f t="shared" si="7"/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f t="shared" si="3"/>
        <v>0</v>
      </c>
      <c r="AQ65" s="53">
        <v>0</v>
      </c>
      <c r="AR65" s="55">
        <v>0</v>
      </c>
      <c r="AS65" s="52">
        <f t="shared" si="4"/>
        <v>403</v>
      </c>
      <c r="AT65" s="56">
        <v>34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53</v>
      </c>
      <c r="BD65" s="56">
        <v>96</v>
      </c>
      <c r="BE65" s="56">
        <v>0</v>
      </c>
      <c r="BF65" s="56">
        <v>0</v>
      </c>
      <c r="BG65" s="56">
        <v>31</v>
      </c>
      <c r="BH65" s="56">
        <v>0</v>
      </c>
      <c r="BI65" s="56">
        <v>10</v>
      </c>
      <c r="BJ65" s="56">
        <v>0</v>
      </c>
      <c r="BK65" s="56">
        <v>166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13</v>
      </c>
      <c r="BT65" s="56">
        <v>0</v>
      </c>
      <c r="BU65" s="56">
        <v>0</v>
      </c>
      <c r="BV65" s="56">
        <v>0</v>
      </c>
      <c r="BW65" s="56">
        <v>0</v>
      </c>
      <c r="BX65" s="54">
        <f t="shared" si="5"/>
        <v>403</v>
      </c>
      <c r="BY65" s="53">
        <v>0</v>
      </c>
      <c r="BZ65" s="55">
        <v>0</v>
      </c>
      <c r="CA65" s="58">
        <v>94357</v>
      </c>
      <c r="CB65" s="59">
        <v>0</v>
      </c>
      <c r="CC65" s="59">
        <v>0</v>
      </c>
      <c r="CD65" s="59">
        <v>0</v>
      </c>
      <c r="CE65" s="59">
        <v>73</v>
      </c>
      <c r="CF65" s="59">
        <v>0</v>
      </c>
      <c r="CG65" s="59">
        <v>1280</v>
      </c>
      <c r="CH65" s="59">
        <v>174</v>
      </c>
      <c r="CI65" s="59">
        <v>0</v>
      </c>
      <c r="CJ65" s="59">
        <v>0</v>
      </c>
      <c r="CK65" s="59">
        <v>0</v>
      </c>
      <c r="CL65" s="130">
        <v>5753</v>
      </c>
      <c r="CM65" s="61">
        <v>0</v>
      </c>
      <c r="CN65" s="62">
        <v>0</v>
      </c>
      <c r="CO65" s="63">
        <f t="shared" si="8"/>
        <v>0</v>
      </c>
      <c r="CP65" s="64">
        <v>0</v>
      </c>
      <c r="CQ65" s="64">
        <v>0</v>
      </c>
      <c r="CR65" s="65">
        <v>0</v>
      </c>
      <c r="CS65" s="65">
        <f t="shared" si="6"/>
        <v>0</v>
      </c>
      <c r="CT65" s="64">
        <v>0</v>
      </c>
      <c r="CU65" s="67">
        <v>1622</v>
      </c>
      <c r="CV65" s="65">
        <f t="shared" si="9"/>
        <v>83</v>
      </c>
      <c r="CW65" s="70">
        <v>0</v>
      </c>
      <c r="CX65" s="131">
        <v>83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f t="shared" si="10"/>
        <v>350</v>
      </c>
      <c r="C66" s="51" t="s">
        <v>156</v>
      </c>
      <c r="D66" s="52">
        <f t="shared" si="7"/>
        <v>434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6</v>
      </c>
      <c r="AA66" s="53">
        <v>0</v>
      </c>
      <c r="AB66" s="53">
        <v>0</v>
      </c>
      <c r="AC66" s="53">
        <v>0</v>
      </c>
      <c r="AD66" s="53">
        <v>0</v>
      </c>
      <c r="AE66" s="53">
        <v>250</v>
      </c>
      <c r="AF66" s="53">
        <v>0</v>
      </c>
      <c r="AG66" s="53">
        <v>0</v>
      </c>
      <c r="AH66" s="53">
        <v>0</v>
      </c>
      <c r="AI66" s="53">
        <v>0</v>
      </c>
      <c r="AJ66" s="53">
        <v>91</v>
      </c>
      <c r="AK66" s="53">
        <v>0</v>
      </c>
      <c r="AL66" s="53">
        <v>87</v>
      </c>
      <c r="AM66" s="53">
        <v>0</v>
      </c>
      <c r="AN66" s="53">
        <v>0</v>
      </c>
      <c r="AO66" s="53">
        <v>0</v>
      </c>
      <c r="AP66" s="54">
        <f t="shared" si="3"/>
        <v>432</v>
      </c>
      <c r="AQ66" s="53">
        <v>200</v>
      </c>
      <c r="AR66" s="55">
        <v>2</v>
      </c>
      <c r="AS66" s="52">
        <f t="shared" si="4"/>
        <v>167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41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20</v>
      </c>
      <c r="BK66" s="56">
        <v>4</v>
      </c>
      <c r="BL66" s="56">
        <v>0</v>
      </c>
      <c r="BM66" s="56">
        <v>0</v>
      </c>
      <c r="BN66" s="56">
        <v>0</v>
      </c>
      <c r="BO66" s="56">
        <v>0</v>
      </c>
      <c r="BP66" s="56">
        <v>70</v>
      </c>
      <c r="BQ66" s="56">
        <v>0</v>
      </c>
      <c r="BR66" s="56">
        <v>0</v>
      </c>
      <c r="BS66" s="56">
        <v>15</v>
      </c>
      <c r="BT66" s="56">
        <v>0</v>
      </c>
      <c r="BU66" s="56">
        <v>15</v>
      </c>
      <c r="BV66" s="56">
        <v>0</v>
      </c>
      <c r="BW66" s="56">
        <v>0</v>
      </c>
      <c r="BX66" s="54">
        <f t="shared" si="5"/>
        <v>167</v>
      </c>
      <c r="BY66" s="53">
        <v>40</v>
      </c>
      <c r="BZ66" s="55">
        <v>0</v>
      </c>
      <c r="CA66" s="58">
        <v>36233</v>
      </c>
      <c r="CB66" s="59">
        <v>0</v>
      </c>
      <c r="CC66" s="59">
        <v>10</v>
      </c>
      <c r="CD66" s="59">
        <v>9</v>
      </c>
      <c r="CE66" s="59">
        <v>0</v>
      </c>
      <c r="CF66" s="59">
        <v>0</v>
      </c>
      <c r="CG66" s="59">
        <v>860</v>
      </c>
      <c r="CH66" s="59">
        <v>363</v>
      </c>
      <c r="CI66" s="59">
        <v>0</v>
      </c>
      <c r="CJ66" s="59">
        <v>0</v>
      </c>
      <c r="CK66" s="59">
        <v>0</v>
      </c>
      <c r="CL66" s="130">
        <v>2054</v>
      </c>
      <c r="CM66" s="61">
        <v>0</v>
      </c>
      <c r="CN66" s="62">
        <v>0</v>
      </c>
      <c r="CO66" s="63">
        <f t="shared" si="8"/>
        <v>0</v>
      </c>
      <c r="CP66" s="64">
        <v>0</v>
      </c>
      <c r="CQ66" s="64">
        <v>0</v>
      </c>
      <c r="CR66" s="65">
        <v>20</v>
      </c>
      <c r="CS66" s="65">
        <f t="shared" si="6"/>
        <v>0</v>
      </c>
      <c r="CT66" s="64">
        <v>0</v>
      </c>
      <c r="CU66" s="67">
        <v>53</v>
      </c>
      <c r="CV66" s="65">
        <f t="shared" si="9"/>
        <v>93</v>
      </c>
      <c r="CW66" s="70">
        <v>93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f t="shared" si="10"/>
        <v>351</v>
      </c>
      <c r="C67" s="51" t="s">
        <v>157</v>
      </c>
      <c r="D67" s="52">
        <f t="shared" si="7"/>
        <v>127</v>
      </c>
      <c r="E67" s="53">
        <v>0</v>
      </c>
      <c r="F67" s="53">
        <v>0</v>
      </c>
      <c r="G67" s="53">
        <v>0</v>
      </c>
      <c r="H67" s="53">
        <v>3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8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0</v>
      </c>
      <c r="Y67" s="53">
        <v>0</v>
      </c>
      <c r="Z67" s="53">
        <v>21</v>
      </c>
      <c r="AA67" s="53">
        <v>0</v>
      </c>
      <c r="AB67" s="53">
        <v>0</v>
      </c>
      <c r="AC67" s="53">
        <v>0</v>
      </c>
      <c r="AD67" s="53">
        <v>0</v>
      </c>
      <c r="AE67" s="53">
        <v>45</v>
      </c>
      <c r="AF67" s="53">
        <v>0</v>
      </c>
      <c r="AG67" s="53">
        <v>0</v>
      </c>
      <c r="AH67" s="53">
        <v>0</v>
      </c>
      <c r="AI67" s="53">
        <v>0</v>
      </c>
      <c r="AJ67" s="53">
        <v>50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f t="shared" si="3"/>
        <v>127</v>
      </c>
      <c r="AQ67" s="53">
        <v>0</v>
      </c>
      <c r="AR67" s="55">
        <v>0</v>
      </c>
      <c r="AS67" s="52">
        <f t="shared" si="4"/>
        <v>69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18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f t="shared" si="5"/>
        <v>69</v>
      </c>
      <c r="BY67" s="53">
        <v>0</v>
      </c>
      <c r="BZ67" s="55">
        <v>0</v>
      </c>
      <c r="CA67" s="58">
        <v>9716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47</v>
      </c>
      <c r="CI67" s="59">
        <v>0</v>
      </c>
      <c r="CJ67" s="59">
        <v>0</v>
      </c>
      <c r="CK67" s="59">
        <v>0</v>
      </c>
      <c r="CL67" s="130">
        <v>2058</v>
      </c>
      <c r="CM67" s="61">
        <v>0</v>
      </c>
      <c r="CN67" s="62">
        <v>0</v>
      </c>
      <c r="CO67" s="63">
        <f t="shared" si="8"/>
        <v>0</v>
      </c>
      <c r="CP67" s="64">
        <v>0</v>
      </c>
      <c r="CQ67" s="64">
        <v>0</v>
      </c>
      <c r="CR67" s="65">
        <v>0</v>
      </c>
      <c r="CS67" s="65">
        <f t="shared" si="6"/>
        <v>0</v>
      </c>
      <c r="CT67" s="64">
        <v>0</v>
      </c>
      <c r="CU67" s="67">
        <v>264</v>
      </c>
      <c r="CV67" s="65">
        <f t="shared" si="9"/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f t="shared" si="10"/>
        <v>357</v>
      </c>
      <c r="C68" s="51" t="s">
        <v>158</v>
      </c>
      <c r="D68" s="52">
        <f t="shared" si="7"/>
        <v>4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4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22</v>
      </c>
      <c r="AP68" s="54">
        <f t="shared" si="3"/>
        <v>4</v>
      </c>
      <c r="AQ68" s="53">
        <v>0</v>
      </c>
      <c r="AR68" s="55">
        <v>0</v>
      </c>
      <c r="AS68" s="52">
        <f t="shared" si="4"/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f t="shared" si="5"/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f t="shared" si="8"/>
        <v>0</v>
      </c>
      <c r="CP68" s="64">
        <v>0</v>
      </c>
      <c r="CQ68" s="64">
        <v>0</v>
      </c>
      <c r="CR68" s="65">
        <v>0</v>
      </c>
      <c r="CS68" s="65">
        <f t="shared" si="6"/>
        <v>0</v>
      </c>
      <c r="CT68" s="64">
        <v>0</v>
      </c>
      <c r="CU68" s="67">
        <v>0</v>
      </c>
      <c r="CV68" s="65">
        <f t="shared" si="9"/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f t="shared" si="10"/>
        <v>367</v>
      </c>
      <c r="C69" s="51" t="s">
        <v>159</v>
      </c>
      <c r="D69" s="52">
        <f t="shared" si="7"/>
        <v>365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301</v>
      </c>
      <c r="P69" s="53">
        <v>9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18</v>
      </c>
      <c r="AA69" s="53">
        <v>0</v>
      </c>
      <c r="AB69" s="53">
        <v>0</v>
      </c>
      <c r="AC69" s="53">
        <v>0</v>
      </c>
      <c r="AD69" s="53">
        <v>0</v>
      </c>
      <c r="AE69" s="53">
        <v>15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22</v>
      </c>
      <c r="AN69" s="53">
        <v>0</v>
      </c>
      <c r="AO69" s="53">
        <v>0</v>
      </c>
      <c r="AP69" s="54">
        <f t="shared" si="3"/>
        <v>365</v>
      </c>
      <c r="AQ69" s="53">
        <v>0</v>
      </c>
      <c r="AR69" s="55">
        <v>0</v>
      </c>
      <c r="AS69" s="52">
        <f t="shared" si="4"/>
        <v>94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52</v>
      </c>
      <c r="BD69" s="56">
        <v>15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27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f t="shared" si="5"/>
        <v>94</v>
      </c>
      <c r="BY69" s="53">
        <v>0</v>
      </c>
      <c r="BZ69" s="55">
        <v>0</v>
      </c>
      <c r="CA69" s="58">
        <v>4804</v>
      </c>
      <c r="CB69" s="59">
        <v>0</v>
      </c>
      <c r="CC69" s="59">
        <v>0</v>
      </c>
      <c r="CD69" s="59">
        <v>0</v>
      </c>
      <c r="CE69" s="59">
        <v>0</v>
      </c>
      <c r="CF69" s="59">
        <v>0</v>
      </c>
      <c r="CG69" s="59">
        <v>130</v>
      </c>
      <c r="CH69" s="59">
        <v>42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f t="shared" si="8"/>
        <v>0</v>
      </c>
      <c r="CP69" s="64">
        <v>0</v>
      </c>
      <c r="CQ69" s="64">
        <v>0</v>
      </c>
      <c r="CR69" s="65">
        <v>0</v>
      </c>
      <c r="CS69" s="65">
        <f t="shared" si="6"/>
        <v>0</v>
      </c>
      <c r="CT69" s="64">
        <v>0</v>
      </c>
      <c r="CU69" s="67">
        <v>73</v>
      </c>
      <c r="CV69" s="65">
        <f t="shared" si="9"/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f t="shared" si="10"/>
        <v>378</v>
      </c>
      <c r="C70" s="51" t="s">
        <v>160</v>
      </c>
      <c r="D70" s="73">
        <f t="shared" si="7"/>
        <v>800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187</v>
      </c>
      <c r="M70" s="53">
        <v>80</v>
      </c>
      <c r="N70" s="53">
        <v>0</v>
      </c>
      <c r="O70" s="53">
        <v>60</v>
      </c>
      <c r="P70" s="53">
        <v>160</v>
      </c>
      <c r="Q70" s="53">
        <v>80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60</v>
      </c>
      <c r="AD70" s="53">
        <v>0</v>
      </c>
      <c r="AE70" s="53">
        <v>173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f t="shared" si="3"/>
        <v>800</v>
      </c>
      <c r="AQ70" s="53">
        <v>0</v>
      </c>
      <c r="AR70" s="76">
        <v>0</v>
      </c>
      <c r="AS70" s="73">
        <f t="shared" si="4"/>
        <v>90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60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20</v>
      </c>
      <c r="BO70" s="56">
        <v>0</v>
      </c>
      <c r="BP70" s="56">
        <v>10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77">
        <v>0</v>
      </c>
      <c r="BX70" s="75">
        <f t="shared" si="5"/>
        <v>90</v>
      </c>
      <c r="BY70" s="53">
        <v>0</v>
      </c>
      <c r="BZ70" s="55">
        <v>0</v>
      </c>
      <c r="CA70" s="58">
        <v>5735</v>
      </c>
      <c r="CB70" s="59">
        <v>0</v>
      </c>
      <c r="CC70" s="59">
        <v>3</v>
      </c>
      <c r="CD70" s="59">
        <v>0</v>
      </c>
      <c r="CE70" s="59">
        <v>8</v>
      </c>
      <c r="CF70" s="59">
        <v>0</v>
      </c>
      <c r="CG70" s="59">
        <v>910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f t="shared" si="8"/>
        <v>0</v>
      </c>
      <c r="CP70" s="64">
        <v>0</v>
      </c>
      <c r="CQ70" s="64">
        <v>0</v>
      </c>
      <c r="CR70" s="65">
        <v>0</v>
      </c>
      <c r="CS70" s="65">
        <f t="shared" si="6"/>
        <v>0</v>
      </c>
      <c r="CT70" s="64">
        <v>0</v>
      </c>
      <c r="CU70" s="67">
        <v>25</v>
      </c>
      <c r="CV70" s="65">
        <f t="shared" si="9"/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f t="shared" si="10"/>
        <v>379</v>
      </c>
      <c r="C71" s="51" t="s">
        <v>161</v>
      </c>
      <c r="D71" s="73">
        <f t="shared" si="7"/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f t="shared" si="3"/>
        <v>0</v>
      </c>
      <c r="AQ71" s="53">
        <v>0</v>
      </c>
      <c r="AR71" s="76">
        <v>0</v>
      </c>
      <c r="AS71" s="73">
        <f t="shared" si="4"/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77">
        <v>0</v>
      </c>
      <c r="BX71" s="75">
        <f t="shared" si="5"/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227000</v>
      </c>
      <c r="CM71" s="61">
        <v>0</v>
      </c>
      <c r="CN71" s="62">
        <v>0</v>
      </c>
      <c r="CO71" s="63">
        <f t="shared" si="8"/>
        <v>0</v>
      </c>
      <c r="CP71" s="64">
        <v>0</v>
      </c>
      <c r="CQ71" s="64">
        <v>0</v>
      </c>
      <c r="CR71" s="65">
        <v>0</v>
      </c>
      <c r="CS71" s="65">
        <f t="shared" si="6"/>
        <v>0</v>
      </c>
      <c r="CT71" s="64">
        <v>0</v>
      </c>
      <c r="CU71" s="67">
        <v>0</v>
      </c>
      <c r="CV71" s="65">
        <f t="shared" si="9"/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f t="shared" si="10"/>
        <v>383</v>
      </c>
      <c r="C72" s="51" t="s">
        <v>162</v>
      </c>
      <c r="D72" s="73">
        <f t="shared" si="7"/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f t="shared" si="3"/>
        <v>0</v>
      </c>
      <c r="AQ72" s="53">
        <v>0</v>
      </c>
      <c r="AR72" s="76">
        <v>0</v>
      </c>
      <c r="AS72" s="73">
        <f t="shared" si="4"/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f t="shared" si="5"/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2435</v>
      </c>
      <c r="CK72" s="59">
        <v>0</v>
      </c>
      <c r="CL72" s="130">
        <v>0</v>
      </c>
      <c r="CM72" s="61">
        <v>0</v>
      </c>
      <c r="CN72" s="62">
        <v>0</v>
      </c>
      <c r="CO72" s="63">
        <f t="shared" si="8"/>
        <v>0</v>
      </c>
      <c r="CP72" s="64">
        <v>0</v>
      </c>
      <c r="CQ72" s="64">
        <v>0</v>
      </c>
      <c r="CR72" s="65">
        <v>0</v>
      </c>
      <c r="CS72" s="65">
        <f t="shared" si="6"/>
        <v>0</v>
      </c>
      <c r="CT72" s="64">
        <v>0</v>
      </c>
      <c r="CU72" s="67">
        <v>0</v>
      </c>
      <c r="CV72" s="65">
        <f t="shared" si="9"/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f t="shared" si="7"/>
        <v>2050</v>
      </c>
      <c r="E73" s="74">
        <v>0</v>
      </c>
      <c r="F73" s="74">
        <v>0</v>
      </c>
      <c r="G73" s="74">
        <v>0</v>
      </c>
      <c r="H73" s="74">
        <v>523</v>
      </c>
      <c r="I73" s="74">
        <v>0</v>
      </c>
      <c r="J73" s="74">
        <v>123</v>
      </c>
      <c r="K73" s="74">
        <v>0</v>
      </c>
      <c r="L73" s="74">
        <v>88</v>
      </c>
      <c r="M73" s="74">
        <v>54</v>
      </c>
      <c r="N73" s="74">
        <v>0</v>
      </c>
      <c r="O73" s="74">
        <v>0</v>
      </c>
      <c r="P73" s="74">
        <v>78</v>
      </c>
      <c r="Q73" s="74">
        <v>24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56</v>
      </c>
      <c r="Y73" s="74">
        <v>0</v>
      </c>
      <c r="Z73" s="74">
        <v>0</v>
      </c>
      <c r="AA73" s="74">
        <v>101</v>
      </c>
      <c r="AB73" s="74">
        <v>0</v>
      </c>
      <c r="AC73" s="74">
        <v>0</v>
      </c>
      <c r="AD73" s="74">
        <v>0</v>
      </c>
      <c r="AE73" s="74">
        <v>249</v>
      </c>
      <c r="AF73" s="74">
        <v>0</v>
      </c>
      <c r="AG73" s="74">
        <v>0</v>
      </c>
      <c r="AH73" s="74">
        <v>0</v>
      </c>
      <c r="AI73" s="74">
        <v>212</v>
      </c>
      <c r="AJ73" s="74">
        <v>538</v>
      </c>
      <c r="AK73" s="74">
        <v>0</v>
      </c>
      <c r="AL73" s="74">
        <v>0</v>
      </c>
      <c r="AM73" s="74">
        <v>0</v>
      </c>
      <c r="AN73" s="74">
        <v>4</v>
      </c>
      <c r="AO73" s="74">
        <v>0</v>
      </c>
      <c r="AP73" s="75">
        <f t="shared" si="3"/>
        <v>2044</v>
      </c>
      <c r="AQ73" s="74">
        <v>1885</v>
      </c>
      <c r="AR73" s="76">
        <v>6</v>
      </c>
      <c r="AS73" s="73">
        <f t="shared" si="4"/>
        <v>151</v>
      </c>
      <c r="AT73" s="77">
        <v>0</v>
      </c>
      <c r="AU73" s="77">
        <v>0</v>
      </c>
      <c r="AV73" s="77">
        <v>0</v>
      </c>
      <c r="AW73" s="77">
        <v>12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10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22</v>
      </c>
      <c r="BM73" s="77">
        <v>0</v>
      </c>
      <c r="BN73" s="77">
        <v>0</v>
      </c>
      <c r="BO73" s="77">
        <v>0</v>
      </c>
      <c r="BP73" s="77">
        <v>41</v>
      </c>
      <c r="BQ73" s="77">
        <v>0</v>
      </c>
      <c r="BR73" s="77">
        <v>25</v>
      </c>
      <c r="BS73" s="77">
        <v>41</v>
      </c>
      <c r="BT73" s="77">
        <v>0</v>
      </c>
      <c r="BU73" s="77">
        <v>0</v>
      </c>
      <c r="BV73" s="77">
        <v>0</v>
      </c>
      <c r="BW73" s="77">
        <v>0</v>
      </c>
      <c r="BX73" s="75">
        <f t="shared" si="5"/>
        <v>151</v>
      </c>
      <c r="BY73" s="74">
        <v>87</v>
      </c>
      <c r="BZ73" s="76">
        <v>0</v>
      </c>
      <c r="CA73" s="79">
        <v>21973</v>
      </c>
      <c r="CB73" s="80">
        <v>0</v>
      </c>
      <c r="CC73" s="80">
        <v>0</v>
      </c>
      <c r="CD73" s="80">
        <v>13</v>
      </c>
      <c r="CE73" s="59">
        <v>435</v>
      </c>
      <c r="CF73" s="59">
        <v>0</v>
      </c>
      <c r="CG73" s="59">
        <v>552</v>
      </c>
      <c r="CH73" s="59">
        <v>673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f t="shared" si="8"/>
        <v>0</v>
      </c>
      <c r="CP73" s="64">
        <v>0</v>
      </c>
      <c r="CQ73" s="64">
        <v>0</v>
      </c>
      <c r="CR73" s="65">
        <v>0</v>
      </c>
      <c r="CS73" s="65">
        <f t="shared" si="6"/>
        <v>0</v>
      </c>
      <c r="CT73" s="64">
        <v>0</v>
      </c>
      <c r="CU73" s="67">
        <v>205</v>
      </c>
      <c r="CV73" s="65">
        <f t="shared" si="9"/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f>D75</f>
        <v>2</v>
      </c>
      <c r="E74" s="86">
        <f t="shared" ref="E74:BS74" si="11">E75</f>
        <v>0</v>
      </c>
      <c r="F74" s="86">
        <f t="shared" si="11"/>
        <v>0</v>
      </c>
      <c r="G74" s="86">
        <f t="shared" si="11"/>
        <v>0</v>
      </c>
      <c r="H74" s="86">
        <f t="shared" si="11"/>
        <v>0</v>
      </c>
      <c r="I74" s="86">
        <f t="shared" si="11"/>
        <v>0</v>
      </c>
      <c r="J74" s="86">
        <f t="shared" si="11"/>
        <v>0</v>
      </c>
      <c r="K74" s="86">
        <f t="shared" si="11"/>
        <v>0</v>
      </c>
      <c r="L74" s="86">
        <f t="shared" si="11"/>
        <v>0</v>
      </c>
      <c r="M74" s="86">
        <f t="shared" si="11"/>
        <v>0</v>
      </c>
      <c r="N74" s="86">
        <f t="shared" si="11"/>
        <v>0</v>
      </c>
      <c r="O74" s="86">
        <f t="shared" si="11"/>
        <v>0</v>
      </c>
      <c r="P74" s="86">
        <f t="shared" si="11"/>
        <v>1</v>
      </c>
      <c r="Q74" s="86">
        <f t="shared" si="11"/>
        <v>0</v>
      </c>
      <c r="R74" s="86">
        <f t="shared" si="11"/>
        <v>0</v>
      </c>
      <c r="S74" s="86">
        <f t="shared" si="11"/>
        <v>0</v>
      </c>
      <c r="T74" s="86">
        <f t="shared" si="11"/>
        <v>0</v>
      </c>
      <c r="U74" s="86">
        <f t="shared" si="11"/>
        <v>0</v>
      </c>
      <c r="V74" s="86">
        <f t="shared" si="11"/>
        <v>0</v>
      </c>
      <c r="W74" s="86">
        <f t="shared" si="11"/>
        <v>0</v>
      </c>
      <c r="X74" s="86">
        <f t="shared" si="11"/>
        <v>0</v>
      </c>
      <c r="Y74" s="86">
        <f t="shared" si="11"/>
        <v>0</v>
      </c>
      <c r="Z74" s="86">
        <f t="shared" si="11"/>
        <v>0</v>
      </c>
      <c r="AA74" s="86">
        <f t="shared" si="11"/>
        <v>0</v>
      </c>
      <c r="AB74" s="86">
        <f t="shared" si="11"/>
        <v>0</v>
      </c>
      <c r="AC74" s="86">
        <f t="shared" si="11"/>
        <v>0</v>
      </c>
      <c r="AD74" s="86">
        <f t="shared" si="11"/>
        <v>0</v>
      </c>
      <c r="AE74" s="86">
        <f t="shared" si="11"/>
        <v>1</v>
      </c>
      <c r="AF74" s="86">
        <f t="shared" si="11"/>
        <v>0</v>
      </c>
      <c r="AG74" s="86">
        <f t="shared" si="11"/>
        <v>0</v>
      </c>
      <c r="AH74" s="86">
        <f t="shared" si="11"/>
        <v>0</v>
      </c>
      <c r="AI74" s="86">
        <f t="shared" si="11"/>
        <v>0</v>
      </c>
      <c r="AJ74" s="86">
        <f t="shared" si="11"/>
        <v>0</v>
      </c>
      <c r="AK74" s="86">
        <f t="shared" si="11"/>
        <v>0</v>
      </c>
      <c r="AL74" s="86">
        <f t="shared" si="11"/>
        <v>0</v>
      </c>
      <c r="AM74" s="86">
        <f t="shared" si="11"/>
        <v>0</v>
      </c>
      <c r="AN74" s="86">
        <f t="shared" si="11"/>
        <v>0</v>
      </c>
      <c r="AO74" s="86">
        <f t="shared" si="11"/>
        <v>0</v>
      </c>
      <c r="AP74" s="86">
        <f t="shared" si="11"/>
        <v>2</v>
      </c>
      <c r="AQ74" s="86">
        <f>AQ75</f>
        <v>0</v>
      </c>
      <c r="AR74" s="87">
        <f>AR75</f>
        <v>0</v>
      </c>
      <c r="AS74" s="85">
        <f t="shared" si="11"/>
        <v>10</v>
      </c>
      <c r="AT74" s="86">
        <f t="shared" si="11"/>
        <v>0</v>
      </c>
      <c r="AU74" s="86">
        <f t="shared" si="11"/>
        <v>0</v>
      </c>
      <c r="AV74" s="86">
        <f t="shared" si="11"/>
        <v>0</v>
      </c>
      <c r="AW74" s="86">
        <f t="shared" si="11"/>
        <v>0</v>
      </c>
      <c r="AX74" s="86">
        <f t="shared" si="11"/>
        <v>0</v>
      </c>
      <c r="AY74" s="86">
        <f t="shared" si="11"/>
        <v>0</v>
      </c>
      <c r="AZ74" s="86">
        <f t="shared" si="11"/>
        <v>0</v>
      </c>
      <c r="BA74" s="86">
        <f t="shared" si="11"/>
        <v>0</v>
      </c>
      <c r="BB74" s="86">
        <f t="shared" si="11"/>
        <v>0</v>
      </c>
      <c r="BC74" s="86">
        <f t="shared" si="11"/>
        <v>0</v>
      </c>
      <c r="BD74" s="86">
        <f t="shared" si="11"/>
        <v>6</v>
      </c>
      <c r="BE74" s="86">
        <f t="shared" si="11"/>
        <v>0</v>
      </c>
      <c r="BF74" s="86">
        <f t="shared" si="11"/>
        <v>0</v>
      </c>
      <c r="BG74" s="86">
        <f t="shared" si="11"/>
        <v>0</v>
      </c>
      <c r="BH74" s="86">
        <f t="shared" si="11"/>
        <v>0</v>
      </c>
      <c r="BI74" s="86">
        <f t="shared" si="11"/>
        <v>0</v>
      </c>
      <c r="BJ74" s="86">
        <f t="shared" si="11"/>
        <v>0</v>
      </c>
      <c r="BK74" s="86">
        <f t="shared" si="11"/>
        <v>0</v>
      </c>
      <c r="BL74" s="86">
        <f t="shared" si="11"/>
        <v>0</v>
      </c>
      <c r="BM74" s="86">
        <f t="shared" si="11"/>
        <v>0</v>
      </c>
      <c r="BN74" s="86">
        <f t="shared" si="11"/>
        <v>0</v>
      </c>
      <c r="BO74" s="86">
        <f t="shared" si="11"/>
        <v>0</v>
      </c>
      <c r="BP74" s="86">
        <f t="shared" si="11"/>
        <v>4</v>
      </c>
      <c r="BQ74" s="86">
        <f t="shared" si="11"/>
        <v>0</v>
      </c>
      <c r="BR74" s="86">
        <f t="shared" si="11"/>
        <v>0</v>
      </c>
      <c r="BS74" s="86">
        <f t="shared" si="11"/>
        <v>0</v>
      </c>
      <c r="BT74" s="86">
        <f t="shared" ref="BT74:CY80" si="12">BT75</f>
        <v>0</v>
      </c>
      <c r="BU74" s="86">
        <f t="shared" si="12"/>
        <v>0</v>
      </c>
      <c r="BV74" s="86">
        <f t="shared" si="12"/>
        <v>0</v>
      </c>
      <c r="BW74" s="86">
        <f t="shared" si="12"/>
        <v>0</v>
      </c>
      <c r="BX74" s="86">
        <f t="shared" si="12"/>
        <v>10</v>
      </c>
      <c r="BY74" s="86">
        <f t="shared" si="12"/>
        <v>0</v>
      </c>
      <c r="BZ74" s="87">
        <f t="shared" si="12"/>
        <v>0</v>
      </c>
      <c r="CA74" s="85">
        <f t="shared" si="12"/>
        <v>3665</v>
      </c>
      <c r="CB74" s="88">
        <f t="shared" si="12"/>
        <v>0</v>
      </c>
      <c r="CC74" s="88">
        <f t="shared" si="12"/>
        <v>0</v>
      </c>
      <c r="CD74" s="88">
        <f t="shared" si="12"/>
        <v>0</v>
      </c>
      <c r="CE74" s="88">
        <f t="shared" si="12"/>
        <v>0</v>
      </c>
      <c r="CF74" s="88">
        <f t="shared" si="12"/>
        <v>0</v>
      </c>
      <c r="CG74" s="88">
        <f t="shared" si="12"/>
        <v>0</v>
      </c>
      <c r="CH74" s="88">
        <f t="shared" si="12"/>
        <v>0</v>
      </c>
      <c r="CI74" s="88">
        <f t="shared" si="12"/>
        <v>0</v>
      </c>
      <c r="CJ74" s="88">
        <f t="shared" si="12"/>
        <v>0</v>
      </c>
      <c r="CK74" s="88">
        <f t="shared" si="12"/>
        <v>0</v>
      </c>
      <c r="CL74" s="87">
        <f t="shared" si="12"/>
        <v>75</v>
      </c>
      <c r="CM74" s="89">
        <f t="shared" si="12"/>
        <v>0</v>
      </c>
      <c r="CN74" s="103">
        <f t="shared" si="12"/>
        <v>0</v>
      </c>
      <c r="CO74" s="91">
        <f t="shared" si="12"/>
        <v>0</v>
      </c>
      <c r="CP74" s="92">
        <f t="shared" si="12"/>
        <v>0</v>
      </c>
      <c r="CQ74" s="92">
        <f t="shared" si="12"/>
        <v>0</v>
      </c>
      <c r="CR74" s="93">
        <f t="shared" si="12"/>
        <v>0</v>
      </c>
      <c r="CS74" s="93">
        <f t="shared" si="12"/>
        <v>0</v>
      </c>
      <c r="CT74" s="92">
        <f t="shared" si="12"/>
        <v>0</v>
      </c>
      <c r="CU74" s="94">
        <f t="shared" si="12"/>
        <v>0</v>
      </c>
      <c r="CV74" s="92">
        <f t="shared" si="12"/>
        <v>0</v>
      </c>
      <c r="CW74" s="94">
        <f t="shared" si="12"/>
        <v>0</v>
      </c>
      <c r="CX74" s="134">
        <f t="shared" si="12"/>
        <v>0</v>
      </c>
      <c r="CY74" s="134">
        <f t="shared" si="12"/>
        <v>0</v>
      </c>
      <c r="DA74" s="7"/>
    </row>
    <row r="75" spans="1:105" s="49" customFormat="1" ht="12" customHeight="1" x14ac:dyDescent="0.2">
      <c r="A75" s="50">
        <v>430077</v>
      </c>
      <c r="B75" s="51">
        <f>A75-430000</f>
        <v>77</v>
      </c>
      <c r="C75" s="51" t="s">
        <v>165</v>
      </c>
      <c r="D75" s="73">
        <f t="shared" si="7"/>
        <v>2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f>D75-AR75</f>
        <v>2</v>
      </c>
      <c r="AQ75" s="53">
        <v>0</v>
      </c>
      <c r="AR75" s="55">
        <v>0</v>
      </c>
      <c r="AS75" s="73">
        <f t="shared" si="4"/>
        <v>10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6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4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f t="shared" si="5"/>
        <v>10</v>
      </c>
      <c r="BY75" s="53">
        <v>0</v>
      </c>
      <c r="BZ75" s="55">
        <v>0</v>
      </c>
      <c r="CA75" s="58">
        <v>3665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f>SUM(CP75:CQ75)</f>
        <v>0</v>
      </c>
      <c r="CP75" s="64">
        <v>0</v>
      </c>
      <c r="CQ75" s="64">
        <v>0</v>
      </c>
      <c r="CR75" s="65">
        <v>0</v>
      </c>
      <c r="CS75" s="65">
        <f>SUM(CT75:CT75)</f>
        <v>0</v>
      </c>
      <c r="CT75" s="64">
        <v>0</v>
      </c>
      <c r="CU75" s="67">
        <v>0</v>
      </c>
      <c r="CV75" s="65">
        <f t="shared" ref="CV75" si="13">SUM(CW75:CX75)</f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f>D77</f>
        <v>35</v>
      </c>
      <c r="E76" s="86">
        <f t="shared" ref="E76:BS76" si="14">E77</f>
        <v>0</v>
      </c>
      <c r="F76" s="86">
        <f t="shared" si="14"/>
        <v>0</v>
      </c>
      <c r="G76" s="86">
        <f t="shared" si="14"/>
        <v>0</v>
      </c>
      <c r="H76" s="86">
        <f t="shared" si="14"/>
        <v>0</v>
      </c>
      <c r="I76" s="86">
        <f t="shared" si="14"/>
        <v>0</v>
      </c>
      <c r="J76" s="86">
        <f t="shared" si="14"/>
        <v>0</v>
      </c>
      <c r="K76" s="86">
        <f t="shared" si="14"/>
        <v>0</v>
      </c>
      <c r="L76" s="86">
        <f t="shared" si="14"/>
        <v>0</v>
      </c>
      <c r="M76" s="86">
        <f t="shared" si="14"/>
        <v>0</v>
      </c>
      <c r="N76" s="86">
        <f t="shared" si="14"/>
        <v>0</v>
      </c>
      <c r="O76" s="86">
        <f t="shared" si="14"/>
        <v>8</v>
      </c>
      <c r="P76" s="86">
        <f t="shared" si="14"/>
        <v>6</v>
      </c>
      <c r="Q76" s="86">
        <f t="shared" si="14"/>
        <v>0</v>
      </c>
      <c r="R76" s="86">
        <f t="shared" si="14"/>
        <v>0</v>
      </c>
      <c r="S76" s="86">
        <f t="shared" si="14"/>
        <v>0</v>
      </c>
      <c r="T76" s="86">
        <f t="shared" si="14"/>
        <v>0</v>
      </c>
      <c r="U76" s="86">
        <f t="shared" si="14"/>
        <v>0</v>
      </c>
      <c r="V76" s="86">
        <f t="shared" si="14"/>
        <v>0</v>
      </c>
      <c r="W76" s="86">
        <f t="shared" si="14"/>
        <v>0</v>
      </c>
      <c r="X76" s="86">
        <f t="shared" si="14"/>
        <v>0</v>
      </c>
      <c r="Y76" s="86">
        <f t="shared" si="14"/>
        <v>0</v>
      </c>
      <c r="Z76" s="86">
        <f t="shared" si="14"/>
        <v>0</v>
      </c>
      <c r="AA76" s="86">
        <f t="shared" si="14"/>
        <v>0</v>
      </c>
      <c r="AB76" s="86">
        <f t="shared" si="14"/>
        <v>0</v>
      </c>
      <c r="AC76" s="86">
        <f t="shared" si="14"/>
        <v>0</v>
      </c>
      <c r="AD76" s="86">
        <f t="shared" si="14"/>
        <v>0</v>
      </c>
      <c r="AE76" s="86">
        <f t="shared" si="14"/>
        <v>5</v>
      </c>
      <c r="AF76" s="86">
        <f t="shared" si="14"/>
        <v>0</v>
      </c>
      <c r="AG76" s="86">
        <f t="shared" si="14"/>
        <v>0</v>
      </c>
      <c r="AH76" s="86">
        <f t="shared" si="14"/>
        <v>3</v>
      </c>
      <c r="AI76" s="86">
        <f t="shared" si="14"/>
        <v>0</v>
      </c>
      <c r="AJ76" s="86">
        <f t="shared" si="14"/>
        <v>13</v>
      </c>
      <c r="AK76" s="86">
        <f t="shared" si="14"/>
        <v>0</v>
      </c>
      <c r="AL76" s="86">
        <f t="shared" si="14"/>
        <v>0</v>
      </c>
      <c r="AM76" s="86">
        <f t="shared" si="14"/>
        <v>0</v>
      </c>
      <c r="AN76" s="86">
        <f t="shared" si="14"/>
        <v>0</v>
      </c>
      <c r="AO76" s="86">
        <f t="shared" si="14"/>
        <v>0</v>
      </c>
      <c r="AP76" s="86">
        <f t="shared" si="14"/>
        <v>35</v>
      </c>
      <c r="AQ76" s="86">
        <f>AQ77</f>
        <v>0</v>
      </c>
      <c r="AR76" s="87">
        <f>AR77</f>
        <v>0</v>
      </c>
      <c r="AS76" s="85">
        <f t="shared" si="14"/>
        <v>10</v>
      </c>
      <c r="AT76" s="86">
        <f t="shared" si="14"/>
        <v>0</v>
      </c>
      <c r="AU76" s="86">
        <f t="shared" si="14"/>
        <v>0</v>
      </c>
      <c r="AV76" s="86">
        <f t="shared" si="14"/>
        <v>0</v>
      </c>
      <c r="AW76" s="86">
        <f t="shared" si="14"/>
        <v>0</v>
      </c>
      <c r="AX76" s="86">
        <f t="shared" si="14"/>
        <v>0</v>
      </c>
      <c r="AY76" s="86">
        <f t="shared" si="14"/>
        <v>0</v>
      </c>
      <c r="AZ76" s="86">
        <f t="shared" si="14"/>
        <v>0</v>
      </c>
      <c r="BA76" s="86">
        <f t="shared" si="14"/>
        <v>0</v>
      </c>
      <c r="BB76" s="86">
        <f t="shared" si="14"/>
        <v>0</v>
      </c>
      <c r="BC76" s="86">
        <f t="shared" si="14"/>
        <v>0</v>
      </c>
      <c r="BD76" s="86">
        <f t="shared" si="14"/>
        <v>6</v>
      </c>
      <c r="BE76" s="86">
        <f t="shared" si="14"/>
        <v>0</v>
      </c>
      <c r="BF76" s="86">
        <f t="shared" si="14"/>
        <v>0</v>
      </c>
      <c r="BG76" s="86">
        <f t="shared" si="14"/>
        <v>0</v>
      </c>
      <c r="BH76" s="86">
        <f t="shared" si="14"/>
        <v>0</v>
      </c>
      <c r="BI76" s="86">
        <f t="shared" si="14"/>
        <v>0</v>
      </c>
      <c r="BJ76" s="86">
        <f t="shared" si="14"/>
        <v>0</v>
      </c>
      <c r="BK76" s="86">
        <f t="shared" si="14"/>
        <v>0</v>
      </c>
      <c r="BL76" s="86">
        <f t="shared" si="14"/>
        <v>0</v>
      </c>
      <c r="BM76" s="86">
        <f t="shared" si="14"/>
        <v>0</v>
      </c>
      <c r="BN76" s="86">
        <f t="shared" si="14"/>
        <v>0</v>
      </c>
      <c r="BO76" s="86">
        <f t="shared" si="14"/>
        <v>0</v>
      </c>
      <c r="BP76" s="86">
        <f t="shared" si="14"/>
        <v>4</v>
      </c>
      <c r="BQ76" s="86">
        <f t="shared" si="14"/>
        <v>0</v>
      </c>
      <c r="BR76" s="86">
        <f t="shared" si="14"/>
        <v>0</v>
      </c>
      <c r="BS76" s="86">
        <f t="shared" si="14"/>
        <v>0</v>
      </c>
      <c r="BT76" s="86">
        <f t="shared" ref="BT76:CY76" si="15">BT77</f>
        <v>0</v>
      </c>
      <c r="BU76" s="86">
        <f t="shared" si="15"/>
        <v>0</v>
      </c>
      <c r="BV76" s="86">
        <f t="shared" si="15"/>
        <v>0</v>
      </c>
      <c r="BW76" s="86">
        <f t="shared" si="15"/>
        <v>0</v>
      </c>
      <c r="BX76" s="86">
        <f t="shared" si="15"/>
        <v>10</v>
      </c>
      <c r="BY76" s="86">
        <f t="shared" si="15"/>
        <v>0</v>
      </c>
      <c r="BZ76" s="87">
        <f t="shared" si="15"/>
        <v>0</v>
      </c>
      <c r="CA76" s="85">
        <f t="shared" si="15"/>
        <v>327</v>
      </c>
      <c r="CB76" s="88">
        <f t="shared" si="15"/>
        <v>0</v>
      </c>
      <c r="CC76" s="88">
        <f t="shared" si="12"/>
        <v>0</v>
      </c>
      <c r="CD76" s="88">
        <f t="shared" si="12"/>
        <v>0</v>
      </c>
      <c r="CE76" s="88">
        <f t="shared" si="12"/>
        <v>0</v>
      </c>
      <c r="CF76" s="88">
        <f t="shared" si="12"/>
        <v>0</v>
      </c>
      <c r="CG76" s="88">
        <f t="shared" si="12"/>
        <v>0</v>
      </c>
      <c r="CH76" s="88">
        <f t="shared" si="12"/>
        <v>0</v>
      </c>
      <c r="CI76" s="88">
        <f t="shared" si="12"/>
        <v>0</v>
      </c>
      <c r="CJ76" s="88">
        <f t="shared" si="12"/>
        <v>0</v>
      </c>
      <c r="CK76" s="88">
        <f t="shared" si="12"/>
        <v>0</v>
      </c>
      <c r="CL76" s="87">
        <f t="shared" si="15"/>
        <v>850</v>
      </c>
      <c r="CM76" s="102">
        <f t="shared" si="12"/>
        <v>0</v>
      </c>
      <c r="CN76" s="103">
        <f t="shared" si="12"/>
        <v>0</v>
      </c>
      <c r="CO76" s="91">
        <f t="shared" si="15"/>
        <v>0</v>
      </c>
      <c r="CP76" s="92">
        <f t="shared" si="15"/>
        <v>0</v>
      </c>
      <c r="CQ76" s="92">
        <f t="shared" si="15"/>
        <v>0</v>
      </c>
      <c r="CR76" s="93">
        <f t="shared" si="15"/>
        <v>0</v>
      </c>
      <c r="CS76" s="93">
        <f t="shared" si="15"/>
        <v>0</v>
      </c>
      <c r="CT76" s="92">
        <f t="shared" si="15"/>
        <v>0</v>
      </c>
      <c r="CU76" s="94">
        <f t="shared" si="15"/>
        <v>0</v>
      </c>
      <c r="CV76" s="92">
        <f t="shared" si="15"/>
        <v>0</v>
      </c>
      <c r="CW76" s="94">
        <f t="shared" si="15"/>
        <v>0</v>
      </c>
      <c r="CX76" s="134">
        <f t="shared" si="15"/>
        <v>0</v>
      </c>
      <c r="CY76" s="134">
        <f t="shared" si="15"/>
        <v>0</v>
      </c>
      <c r="DA76" s="7"/>
    </row>
    <row r="77" spans="1:105" s="49" customFormat="1" ht="12" customHeight="1" x14ac:dyDescent="0.2">
      <c r="A77" s="50">
        <v>430328</v>
      </c>
      <c r="B77" s="51">
        <f>A77-430000</f>
        <v>328</v>
      </c>
      <c r="C77" s="51" t="s">
        <v>167</v>
      </c>
      <c r="D77" s="73">
        <f t="shared" si="7"/>
        <v>35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8</v>
      </c>
      <c r="P77" s="96">
        <v>6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5</v>
      </c>
      <c r="AF77" s="96">
        <v>0</v>
      </c>
      <c r="AG77" s="96">
        <v>0</v>
      </c>
      <c r="AH77" s="96">
        <v>3</v>
      </c>
      <c r="AI77" s="96">
        <v>0</v>
      </c>
      <c r="AJ77" s="96">
        <v>13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f>D77-AR77</f>
        <v>35</v>
      </c>
      <c r="AQ77" s="53">
        <v>0</v>
      </c>
      <c r="AR77" s="55">
        <v>0</v>
      </c>
      <c r="AS77" s="73">
        <f t="shared" si="4"/>
        <v>10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6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4</v>
      </c>
      <c r="BQ77" s="56">
        <v>0</v>
      </c>
      <c r="BR77" s="56">
        <v>0</v>
      </c>
      <c r="BS77" s="56">
        <v>0</v>
      </c>
      <c r="BT77" s="56">
        <v>0</v>
      </c>
      <c r="BU77" s="56">
        <v>0</v>
      </c>
      <c r="BV77" s="56">
        <v>0</v>
      </c>
      <c r="BW77" s="56">
        <v>0</v>
      </c>
      <c r="BX77" s="75">
        <f t="shared" si="5"/>
        <v>10</v>
      </c>
      <c r="BY77" s="53">
        <v>0</v>
      </c>
      <c r="BZ77" s="55">
        <v>0</v>
      </c>
      <c r="CA77" s="58">
        <v>327</v>
      </c>
      <c r="CB77" s="59">
        <v>0</v>
      </c>
      <c r="CC77" s="59">
        <v>0</v>
      </c>
      <c r="CD77" s="59">
        <v>0</v>
      </c>
      <c r="CE77" s="59">
        <v>0</v>
      </c>
      <c r="CF77" s="59">
        <v>0</v>
      </c>
      <c r="CG77" s="59">
        <v>0</v>
      </c>
      <c r="CH77" s="59">
        <v>0</v>
      </c>
      <c r="CI77" s="59">
        <v>0</v>
      </c>
      <c r="CJ77" s="59">
        <v>0</v>
      </c>
      <c r="CK77" s="59"/>
      <c r="CL77" s="130">
        <v>850</v>
      </c>
      <c r="CM77" s="61">
        <v>0</v>
      </c>
      <c r="CN77" s="62">
        <v>0</v>
      </c>
      <c r="CO77" s="63">
        <f>SUM(CP77:CQ77)</f>
        <v>0</v>
      </c>
      <c r="CP77" s="64">
        <v>0</v>
      </c>
      <c r="CQ77" s="64">
        <v>0</v>
      </c>
      <c r="CR77" s="65">
        <v>0</v>
      </c>
      <c r="CS77" s="65">
        <f>SUM(CT77:CT77)</f>
        <v>0</v>
      </c>
      <c r="CT77" s="64">
        <v>0</v>
      </c>
      <c r="CU77" s="67">
        <v>0</v>
      </c>
      <c r="CV77" s="65">
        <f t="shared" ref="CV77" si="16">SUM(CW77:CX77)</f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f>D79</f>
        <v>1</v>
      </c>
      <c r="E78" s="86">
        <f t="shared" ref="E78:BS78" si="17">E79</f>
        <v>0</v>
      </c>
      <c r="F78" s="86">
        <f t="shared" si="17"/>
        <v>0</v>
      </c>
      <c r="G78" s="86">
        <f t="shared" si="17"/>
        <v>0</v>
      </c>
      <c r="H78" s="86">
        <f t="shared" si="17"/>
        <v>0</v>
      </c>
      <c r="I78" s="86">
        <f t="shared" si="17"/>
        <v>0</v>
      </c>
      <c r="J78" s="86">
        <f t="shared" si="17"/>
        <v>0</v>
      </c>
      <c r="K78" s="86">
        <f t="shared" si="17"/>
        <v>0</v>
      </c>
      <c r="L78" s="86">
        <f t="shared" si="17"/>
        <v>0</v>
      </c>
      <c r="M78" s="86">
        <f t="shared" si="17"/>
        <v>0</v>
      </c>
      <c r="N78" s="86">
        <f t="shared" si="17"/>
        <v>0</v>
      </c>
      <c r="O78" s="86">
        <f t="shared" si="17"/>
        <v>0</v>
      </c>
      <c r="P78" s="86">
        <f t="shared" si="17"/>
        <v>0</v>
      </c>
      <c r="Q78" s="86">
        <f t="shared" si="17"/>
        <v>0</v>
      </c>
      <c r="R78" s="86">
        <f t="shared" si="17"/>
        <v>0</v>
      </c>
      <c r="S78" s="86">
        <f t="shared" si="17"/>
        <v>0</v>
      </c>
      <c r="T78" s="86">
        <f t="shared" si="17"/>
        <v>0</v>
      </c>
      <c r="U78" s="86">
        <f t="shared" si="17"/>
        <v>0</v>
      </c>
      <c r="V78" s="86">
        <f t="shared" si="17"/>
        <v>0</v>
      </c>
      <c r="W78" s="86">
        <f t="shared" si="17"/>
        <v>0</v>
      </c>
      <c r="X78" s="86">
        <f t="shared" si="17"/>
        <v>0</v>
      </c>
      <c r="Y78" s="86">
        <f t="shared" si="17"/>
        <v>0</v>
      </c>
      <c r="Z78" s="86">
        <f t="shared" si="17"/>
        <v>0</v>
      </c>
      <c r="AA78" s="86">
        <f t="shared" si="17"/>
        <v>0</v>
      </c>
      <c r="AB78" s="86">
        <f t="shared" si="17"/>
        <v>0</v>
      </c>
      <c r="AC78" s="86">
        <f t="shared" si="17"/>
        <v>0</v>
      </c>
      <c r="AD78" s="86">
        <f t="shared" si="17"/>
        <v>0</v>
      </c>
      <c r="AE78" s="86">
        <f t="shared" si="17"/>
        <v>0</v>
      </c>
      <c r="AF78" s="86">
        <f t="shared" si="17"/>
        <v>0</v>
      </c>
      <c r="AG78" s="86">
        <f t="shared" si="17"/>
        <v>0</v>
      </c>
      <c r="AH78" s="86">
        <f t="shared" si="17"/>
        <v>0</v>
      </c>
      <c r="AI78" s="86">
        <f t="shared" si="17"/>
        <v>0</v>
      </c>
      <c r="AJ78" s="86">
        <f t="shared" si="17"/>
        <v>1</v>
      </c>
      <c r="AK78" s="86">
        <f t="shared" si="17"/>
        <v>0</v>
      </c>
      <c r="AL78" s="86">
        <f t="shared" si="17"/>
        <v>0</v>
      </c>
      <c r="AM78" s="86">
        <f t="shared" si="17"/>
        <v>0</v>
      </c>
      <c r="AN78" s="86">
        <f t="shared" si="17"/>
        <v>0</v>
      </c>
      <c r="AO78" s="86">
        <f t="shared" si="17"/>
        <v>0</v>
      </c>
      <c r="AP78" s="86">
        <f t="shared" si="17"/>
        <v>1</v>
      </c>
      <c r="AQ78" s="86">
        <f>AQ79</f>
        <v>0</v>
      </c>
      <c r="AR78" s="87">
        <f>AR79</f>
        <v>0</v>
      </c>
      <c r="AS78" s="85">
        <f t="shared" si="17"/>
        <v>0</v>
      </c>
      <c r="AT78" s="86">
        <f t="shared" si="17"/>
        <v>0</v>
      </c>
      <c r="AU78" s="86">
        <f t="shared" si="17"/>
        <v>0</v>
      </c>
      <c r="AV78" s="86">
        <f t="shared" si="17"/>
        <v>0</v>
      </c>
      <c r="AW78" s="86">
        <f t="shared" si="17"/>
        <v>0</v>
      </c>
      <c r="AX78" s="86">
        <f t="shared" si="17"/>
        <v>0</v>
      </c>
      <c r="AY78" s="86">
        <f t="shared" si="17"/>
        <v>0</v>
      </c>
      <c r="AZ78" s="86">
        <f t="shared" si="17"/>
        <v>0</v>
      </c>
      <c r="BA78" s="86">
        <f t="shared" si="17"/>
        <v>0</v>
      </c>
      <c r="BB78" s="86">
        <f t="shared" si="17"/>
        <v>0</v>
      </c>
      <c r="BC78" s="86">
        <f t="shared" si="17"/>
        <v>0</v>
      </c>
      <c r="BD78" s="86">
        <f t="shared" si="17"/>
        <v>0</v>
      </c>
      <c r="BE78" s="86">
        <f t="shared" si="17"/>
        <v>0</v>
      </c>
      <c r="BF78" s="86">
        <f t="shared" si="17"/>
        <v>0</v>
      </c>
      <c r="BG78" s="86">
        <f t="shared" si="17"/>
        <v>0</v>
      </c>
      <c r="BH78" s="86">
        <f t="shared" si="17"/>
        <v>0</v>
      </c>
      <c r="BI78" s="86">
        <f t="shared" si="17"/>
        <v>0</v>
      </c>
      <c r="BJ78" s="86">
        <f t="shared" si="17"/>
        <v>0</v>
      </c>
      <c r="BK78" s="86">
        <f t="shared" si="17"/>
        <v>0</v>
      </c>
      <c r="BL78" s="86">
        <f t="shared" si="17"/>
        <v>0</v>
      </c>
      <c r="BM78" s="86">
        <f t="shared" si="17"/>
        <v>0</v>
      </c>
      <c r="BN78" s="86">
        <f t="shared" si="17"/>
        <v>0</v>
      </c>
      <c r="BO78" s="86">
        <f t="shared" si="17"/>
        <v>0</v>
      </c>
      <c r="BP78" s="86">
        <f t="shared" si="17"/>
        <v>0</v>
      </c>
      <c r="BQ78" s="86">
        <f t="shared" si="17"/>
        <v>0</v>
      </c>
      <c r="BR78" s="86">
        <f t="shared" si="17"/>
        <v>0</v>
      </c>
      <c r="BS78" s="86">
        <f t="shared" si="17"/>
        <v>0</v>
      </c>
      <c r="BT78" s="86">
        <f t="shared" ref="BT78:CY78" si="18">BT79</f>
        <v>0</v>
      </c>
      <c r="BU78" s="86">
        <f t="shared" si="18"/>
        <v>0</v>
      </c>
      <c r="BV78" s="86">
        <f t="shared" si="18"/>
        <v>0</v>
      </c>
      <c r="BW78" s="86">
        <f t="shared" si="18"/>
        <v>0</v>
      </c>
      <c r="BX78" s="86">
        <f t="shared" si="18"/>
        <v>0</v>
      </c>
      <c r="BY78" s="86">
        <f t="shared" si="18"/>
        <v>0</v>
      </c>
      <c r="BZ78" s="87">
        <f t="shared" si="18"/>
        <v>0</v>
      </c>
      <c r="CA78" s="85">
        <f t="shared" si="18"/>
        <v>0</v>
      </c>
      <c r="CB78" s="88">
        <f t="shared" si="18"/>
        <v>0</v>
      </c>
      <c r="CC78" s="88">
        <f t="shared" si="12"/>
        <v>0</v>
      </c>
      <c r="CD78" s="88">
        <f t="shared" si="12"/>
        <v>0</v>
      </c>
      <c r="CE78" s="88">
        <f t="shared" si="12"/>
        <v>0</v>
      </c>
      <c r="CF78" s="88">
        <f t="shared" si="12"/>
        <v>0</v>
      </c>
      <c r="CG78" s="88">
        <f t="shared" si="12"/>
        <v>0</v>
      </c>
      <c r="CH78" s="88">
        <f t="shared" si="12"/>
        <v>0</v>
      </c>
      <c r="CI78" s="88">
        <f t="shared" si="12"/>
        <v>0</v>
      </c>
      <c r="CJ78" s="88">
        <f t="shared" si="12"/>
        <v>0</v>
      </c>
      <c r="CK78" s="88">
        <f t="shared" si="12"/>
        <v>0</v>
      </c>
      <c r="CL78" s="87">
        <f t="shared" si="18"/>
        <v>0</v>
      </c>
      <c r="CM78" s="102">
        <f t="shared" si="18"/>
        <v>0</v>
      </c>
      <c r="CN78" s="103">
        <v>0</v>
      </c>
      <c r="CO78" s="91">
        <f t="shared" si="18"/>
        <v>0</v>
      </c>
      <c r="CP78" s="92">
        <f t="shared" si="18"/>
        <v>0</v>
      </c>
      <c r="CQ78" s="92">
        <f t="shared" si="18"/>
        <v>0</v>
      </c>
      <c r="CR78" s="93">
        <f t="shared" si="18"/>
        <v>0</v>
      </c>
      <c r="CS78" s="93">
        <f t="shared" si="18"/>
        <v>0</v>
      </c>
      <c r="CT78" s="92">
        <f t="shared" si="18"/>
        <v>0</v>
      </c>
      <c r="CU78" s="94">
        <f t="shared" si="18"/>
        <v>0</v>
      </c>
      <c r="CV78" s="92">
        <f t="shared" si="18"/>
        <v>0</v>
      </c>
      <c r="CW78" s="94">
        <f t="shared" si="18"/>
        <v>0</v>
      </c>
      <c r="CX78" s="134">
        <f t="shared" si="18"/>
        <v>0</v>
      </c>
      <c r="CY78" s="134">
        <f t="shared" si="18"/>
        <v>0</v>
      </c>
      <c r="DA78" s="7"/>
    </row>
    <row r="79" spans="1:105" s="49" customFormat="1" ht="12" customHeight="1" x14ac:dyDescent="0.2">
      <c r="A79" s="50">
        <v>430374</v>
      </c>
      <c r="B79" s="51">
        <f t="shared" ref="B79:B89" si="19">A79-430000</f>
        <v>374</v>
      </c>
      <c r="C79" s="51" t="s">
        <v>169</v>
      </c>
      <c r="D79" s="73">
        <f t="shared" si="7"/>
        <v>1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1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f>D79-AR79</f>
        <v>1</v>
      </c>
      <c r="AQ79" s="53">
        <v>0</v>
      </c>
      <c r="AR79" s="55">
        <v>0</v>
      </c>
      <c r="AS79" s="73">
        <f t="shared" si="4"/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f t="shared" si="5"/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f>SUM(CP79:CQ79)</f>
        <v>0</v>
      </c>
      <c r="CP79" s="64">
        <v>0</v>
      </c>
      <c r="CQ79" s="64">
        <v>0</v>
      </c>
      <c r="CR79" s="65">
        <v>0</v>
      </c>
      <c r="CS79" s="65">
        <f>SUM(CT79:CT79)</f>
        <v>0</v>
      </c>
      <c r="CT79" s="64">
        <v>0</v>
      </c>
      <c r="CU79" s="67">
        <v>0</v>
      </c>
      <c r="CV79" s="65">
        <f t="shared" ref="CV79" si="20">SUM(CW79:CX79)</f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f>D81</f>
        <v>0</v>
      </c>
      <c r="E80" s="86">
        <f t="shared" ref="E80:BS80" si="21">E81</f>
        <v>0</v>
      </c>
      <c r="F80" s="86">
        <f t="shared" si="21"/>
        <v>0</v>
      </c>
      <c r="G80" s="86">
        <f t="shared" si="21"/>
        <v>0</v>
      </c>
      <c r="H80" s="86">
        <f t="shared" si="21"/>
        <v>0</v>
      </c>
      <c r="I80" s="86">
        <f t="shared" si="21"/>
        <v>0</v>
      </c>
      <c r="J80" s="86">
        <f t="shared" si="21"/>
        <v>0</v>
      </c>
      <c r="K80" s="86">
        <f t="shared" si="21"/>
        <v>0</v>
      </c>
      <c r="L80" s="86">
        <f t="shared" si="21"/>
        <v>0</v>
      </c>
      <c r="M80" s="86">
        <f t="shared" si="21"/>
        <v>0</v>
      </c>
      <c r="N80" s="86">
        <f t="shared" si="21"/>
        <v>0</v>
      </c>
      <c r="O80" s="86">
        <f t="shared" si="21"/>
        <v>0</v>
      </c>
      <c r="P80" s="86">
        <f t="shared" si="21"/>
        <v>0</v>
      </c>
      <c r="Q80" s="86">
        <f t="shared" si="21"/>
        <v>0</v>
      </c>
      <c r="R80" s="86">
        <f t="shared" si="21"/>
        <v>0</v>
      </c>
      <c r="S80" s="86">
        <f t="shared" si="21"/>
        <v>0</v>
      </c>
      <c r="T80" s="86">
        <f t="shared" si="21"/>
        <v>0</v>
      </c>
      <c r="U80" s="86">
        <f t="shared" si="21"/>
        <v>0</v>
      </c>
      <c r="V80" s="86">
        <f t="shared" si="21"/>
        <v>0</v>
      </c>
      <c r="W80" s="86">
        <f t="shared" si="21"/>
        <v>0</v>
      </c>
      <c r="X80" s="86">
        <f t="shared" si="21"/>
        <v>0</v>
      </c>
      <c r="Y80" s="86">
        <f t="shared" si="21"/>
        <v>0</v>
      </c>
      <c r="Z80" s="86">
        <f t="shared" si="21"/>
        <v>0</v>
      </c>
      <c r="AA80" s="86">
        <f t="shared" si="21"/>
        <v>0</v>
      </c>
      <c r="AB80" s="86">
        <f t="shared" si="21"/>
        <v>0</v>
      </c>
      <c r="AC80" s="86">
        <f t="shared" si="21"/>
        <v>0</v>
      </c>
      <c r="AD80" s="86">
        <f t="shared" si="21"/>
        <v>0</v>
      </c>
      <c r="AE80" s="86">
        <f t="shared" si="21"/>
        <v>0</v>
      </c>
      <c r="AF80" s="86">
        <f t="shared" si="21"/>
        <v>0</v>
      </c>
      <c r="AG80" s="86">
        <f t="shared" si="21"/>
        <v>0</v>
      </c>
      <c r="AH80" s="86">
        <f t="shared" si="21"/>
        <v>0</v>
      </c>
      <c r="AI80" s="86">
        <f t="shared" si="21"/>
        <v>0</v>
      </c>
      <c r="AJ80" s="86">
        <f t="shared" si="21"/>
        <v>0</v>
      </c>
      <c r="AK80" s="86">
        <f t="shared" si="21"/>
        <v>0</v>
      </c>
      <c r="AL80" s="86">
        <f t="shared" si="21"/>
        <v>0</v>
      </c>
      <c r="AM80" s="86">
        <f t="shared" si="21"/>
        <v>0</v>
      </c>
      <c r="AN80" s="86">
        <f t="shared" si="21"/>
        <v>0</v>
      </c>
      <c r="AO80" s="86">
        <f t="shared" si="21"/>
        <v>0</v>
      </c>
      <c r="AP80" s="86">
        <f t="shared" si="21"/>
        <v>0</v>
      </c>
      <c r="AQ80" s="86">
        <f>AQ81</f>
        <v>0</v>
      </c>
      <c r="AR80" s="87">
        <f>AR81</f>
        <v>0</v>
      </c>
      <c r="AS80" s="85">
        <f t="shared" si="21"/>
        <v>23</v>
      </c>
      <c r="AT80" s="86">
        <f t="shared" si="21"/>
        <v>0</v>
      </c>
      <c r="AU80" s="86">
        <f t="shared" si="21"/>
        <v>0</v>
      </c>
      <c r="AV80" s="86">
        <f t="shared" si="21"/>
        <v>0</v>
      </c>
      <c r="AW80" s="86">
        <f t="shared" si="21"/>
        <v>2</v>
      </c>
      <c r="AX80" s="86">
        <f t="shared" si="21"/>
        <v>0</v>
      </c>
      <c r="AY80" s="86">
        <f t="shared" si="21"/>
        <v>0</v>
      </c>
      <c r="AZ80" s="86">
        <f t="shared" si="21"/>
        <v>0</v>
      </c>
      <c r="BA80" s="86">
        <f t="shared" si="21"/>
        <v>0</v>
      </c>
      <c r="BB80" s="86">
        <f t="shared" si="21"/>
        <v>0</v>
      </c>
      <c r="BC80" s="86">
        <f t="shared" si="21"/>
        <v>0</v>
      </c>
      <c r="BD80" s="86">
        <f t="shared" si="21"/>
        <v>7</v>
      </c>
      <c r="BE80" s="86">
        <f t="shared" si="21"/>
        <v>0</v>
      </c>
      <c r="BF80" s="86">
        <f t="shared" si="21"/>
        <v>0</v>
      </c>
      <c r="BG80" s="86">
        <f t="shared" si="21"/>
        <v>0</v>
      </c>
      <c r="BH80" s="86">
        <f t="shared" si="21"/>
        <v>0</v>
      </c>
      <c r="BI80" s="86">
        <f t="shared" si="21"/>
        <v>0</v>
      </c>
      <c r="BJ80" s="86">
        <f t="shared" si="21"/>
        <v>4</v>
      </c>
      <c r="BK80" s="86">
        <f t="shared" si="21"/>
        <v>0</v>
      </c>
      <c r="BL80" s="86">
        <f t="shared" si="21"/>
        <v>0</v>
      </c>
      <c r="BM80" s="86">
        <f t="shared" si="21"/>
        <v>0</v>
      </c>
      <c r="BN80" s="86">
        <f t="shared" si="21"/>
        <v>0</v>
      </c>
      <c r="BO80" s="86">
        <f t="shared" si="21"/>
        <v>0</v>
      </c>
      <c r="BP80" s="86">
        <f t="shared" si="21"/>
        <v>10</v>
      </c>
      <c r="BQ80" s="86">
        <f t="shared" si="21"/>
        <v>0</v>
      </c>
      <c r="BR80" s="86">
        <f t="shared" si="21"/>
        <v>0</v>
      </c>
      <c r="BS80" s="86">
        <f t="shared" si="21"/>
        <v>0</v>
      </c>
      <c r="BT80" s="86">
        <f t="shared" ref="BT80:CY80" si="22">BT81</f>
        <v>0</v>
      </c>
      <c r="BU80" s="86">
        <f t="shared" si="22"/>
        <v>0</v>
      </c>
      <c r="BV80" s="86">
        <f t="shared" si="22"/>
        <v>0</v>
      </c>
      <c r="BW80" s="86">
        <f t="shared" si="22"/>
        <v>0</v>
      </c>
      <c r="BX80" s="86">
        <f t="shared" si="22"/>
        <v>23</v>
      </c>
      <c r="BY80" s="86">
        <f t="shared" si="22"/>
        <v>0</v>
      </c>
      <c r="BZ80" s="87">
        <f t="shared" si="22"/>
        <v>0</v>
      </c>
      <c r="CA80" s="85">
        <f t="shared" si="22"/>
        <v>472</v>
      </c>
      <c r="CB80" s="88">
        <f t="shared" si="22"/>
        <v>0</v>
      </c>
      <c r="CC80" s="88">
        <f t="shared" si="12"/>
        <v>0</v>
      </c>
      <c r="CD80" s="88">
        <f t="shared" si="12"/>
        <v>0</v>
      </c>
      <c r="CE80" s="88">
        <f t="shared" si="12"/>
        <v>0</v>
      </c>
      <c r="CF80" s="88">
        <f t="shared" si="12"/>
        <v>0</v>
      </c>
      <c r="CG80" s="88">
        <f t="shared" si="12"/>
        <v>0</v>
      </c>
      <c r="CH80" s="88">
        <f t="shared" si="12"/>
        <v>0</v>
      </c>
      <c r="CI80" s="88">
        <f t="shared" si="12"/>
        <v>0</v>
      </c>
      <c r="CJ80" s="88">
        <f t="shared" si="12"/>
        <v>0</v>
      </c>
      <c r="CK80" s="88">
        <f t="shared" si="12"/>
        <v>0</v>
      </c>
      <c r="CL80" s="87">
        <f t="shared" si="22"/>
        <v>397</v>
      </c>
      <c r="CM80" s="102">
        <f t="shared" si="22"/>
        <v>98</v>
      </c>
      <c r="CN80" s="103">
        <f t="shared" si="22"/>
        <v>0</v>
      </c>
      <c r="CO80" s="91">
        <f t="shared" si="22"/>
        <v>0</v>
      </c>
      <c r="CP80" s="92">
        <f t="shared" si="22"/>
        <v>0</v>
      </c>
      <c r="CQ80" s="92">
        <f t="shared" si="22"/>
        <v>0</v>
      </c>
      <c r="CR80" s="93">
        <f t="shared" si="22"/>
        <v>0</v>
      </c>
      <c r="CS80" s="93">
        <f t="shared" si="22"/>
        <v>0</v>
      </c>
      <c r="CT80" s="92">
        <f t="shared" si="22"/>
        <v>0</v>
      </c>
      <c r="CU80" s="94">
        <f t="shared" si="22"/>
        <v>0</v>
      </c>
      <c r="CV80" s="92">
        <f t="shared" si="22"/>
        <v>0</v>
      </c>
      <c r="CW80" s="94">
        <f t="shared" si="22"/>
        <v>0</v>
      </c>
      <c r="CX80" s="134">
        <f t="shared" si="22"/>
        <v>0</v>
      </c>
      <c r="CY80" s="134">
        <f t="shared" si="22"/>
        <v>7</v>
      </c>
      <c r="DA80" s="7"/>
    </row>
    <row r="81" spans="1:105" s="49" customFormat="1" ht="12" customHeight="1" x14ac:dyDescent="0.2">
      <c r="A81" s="50">
        <v>430301</v>
      </c>
      <c r="B81" s="51">
        <f t="shared" si="19"/>
        <v>301</v>
      </c>
      <c r="C81" s="51" t="s">
        <v>171</v>
      </c>
      <c r="D81" s="73">
        <f t="shared" si="7"/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f>D81-AR81</f>
        <v>0</v>
      </c>
      <c r="AQ81" s="53">
        <v>0</v>
      </c>
      <c r="AR81" s="55">
        <v>0</v>
      </c>
      <c r="AS81" s="73">
        <f t="shared" si="4"/>
        <v>23</v>
      </c>
      <c r="AT81" s="56">
        <v>0</v>
      </c>
      <c r="AU81" s="56">
        <v>0</v>
      </c>
      <c r="AV81" s="56">
        <v>0</v>
      </c>
      <c r="AW81" s="56">
        <v>2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7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4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10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f t="shared" si="5"/>
        <v>23</v>
      </c>
      <c r="BY81" s="53">
        <v>0</v>
      </c>
      <c r="BZ81" s="55">
        <v>0</v>
      </c>
      <c r="CA81" s="58">
        <v>472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397</v>
      </c>
      <c r="CM81" s="61">
        <v>98</v>
      </c>
      <c r="CN81" s="62">
        <v>0</v>
      </c>
      <c r="CO81" s="63">
        <f>SUM(CP81:CQ81)</f>
        <v>0</v>
      </c>
      <c r="CP81" s="64">
        <v>0</v>
      </c>
      <c r="CQ81" s="64">
        <v>0</v>
      </c>
      <c r="CR81" s="65">
        <v>0</v>
      </c>
      <c r="CS81" s="65">
        <f>SUM(CT81:CT81)</f>
        <v>0</v>
      </c>
      <c r="CT81" s="64">
        <v>0</v>
      </c>
      <c r="CU81" s="67">
        <v>0</v>
      </c>
      <c r="CV81" s="65">
        <f t="shared" ref="CV81" si="23">SUM(CW81:CX81)</f>
        <v>0</v>
      </c>
      <c r="CW81" s="70">
        <v>0</v>
      </c>
      <c r="CX81" s="131">
        <v>0</v>
      </c>
      <c r="CY81" s="132">
        <v>7</v>
      </c>
      <c r="DA81" s="7"/>
    </row>
    <row r="82" spans="1:105" s="49" customFormat="1" x14ac:dyDescent="0.2">
      <c r="A82" s="83"/>
      <c r="B82" s="51"/>
      <c r="C82" s="84" t="s">
        <v>172</v>
      </c>
      <c r="D82" s="85">
        <f>SUM(D83:D84)</f>
        <v>446</v>
      </c>
      <c r="E82" s="86">
        <f t="shared" ref="E82:BS82" si="24">SUM(E83:E84)</f>
        <v>0</v>
      </c>
      <c r="F82" s="86">
        <f t="shared" si="24"/>
        <v>0</v>
      </c>
      <c r="G82" s="86">
        <f t="shared" si="24"/>
        <v>28</v>
      </c>
      <c r="H82" s="86">
        <f t="shared" si="24"/>
        <v>112</v>
      </c>
      <c r="I82" s="86">
        <f t="shared" si="24"/>
        <v>4</v>
      </c>
      <c r="J82" s="86">
        <f t="shared" si="24"/>
        <v>18</v>
      </c>
      <c r="K82" s="86">
        <f t="shared" si="24"/>
        <v>38</v>
      </c>
      <c r="L82" s="86">
        <f t="shared" si="24"/>
        <v>26</v>
      </c>
      <c r="M82" s="86">
        <f t="shared" si="24"/>
        <v>0</v>
      </c>
      <c r="N82" s="86">
        <f t="shared" si="24"/>
        <v>0</v>
      </c>
      <c r="O82" s="86">
        <f t="shared" si="24"/>
        <v>0</v>
      </c>
      <c r="P82" s="86">
        <f t="shared" si="24"/>
        <v>26</v>
      </c>
      <c r="Q82" s="86">
        <f t="shared" si="24"/>
        <v>0</v>
      </c>
      <c r="R82" s="86">
        <f t="shared" si="24"/>
        <v>0</v>
      </c>
      <c r="S82" s="86">
        <f t="shared" si="24"/>
        <v>0</v>
      </c>
      <c r="T82" s="86">
        <f t="shared" si="24"/>
        <v>21</v>
      </c>
      <c r="U82" s="86">
        <f t="shared" si="24"/>
        <v>0</v>
      </c>
      <c r="V82" s="86">
        <f t="shared" si="24"/>
        <v>17</v>
      </c>
      <c r="W82" s="86">
        <f t="shared" si="24"/>
        <v>0</v>
      </c>
      <c r="X82" s="86">
        <f t="shared" si="24"/>
        <v>16</v>
      </c>
      <c r="Y82" s="86">
        <f t="shared" si="24"/>
        <v>0</v>
      </c>
      <c r="Z82" s="86">
        <f t="shared" si="24"/>
        <v>10</v>
      </c>
      <c r="AA82" s="86">
        <f t="shared" si="24"/>
        <v>0</v>
      </c>
      <c r="AB82" s="86">
        <f t="shared" si="24"/>
        <v>0</v>
      </c>
      <c r="AC82" s="86">
        <f t="shared" si="24"/>
        <v>0</v>
      </c>
      <c r="AD82" s="86">
        <f t="shared" si="24"/>
        <v>0</v>
      </c>
      <c r="AE82" s="86">
        <f t="shared" si="24"/>
        <v>37</v>
      </c>
      <c r="AF82" s="86">
        <f t="shared" si="24"/>
        <v>0</v>
      </c>
      <c r="AG82" s="86">
        <f t="shared" si="24"/>
        <v>0</v>
      </c>
      <c r="AH82" s="86">
        <f t="shared" si="24"/>
        <v>22</v>
      </c>
      <c r="AI82" s="86">
        <f t="shared" si="24"/>
        <v>21</v>
      </c>
      <c r="AJ82" s="86">
        <f t="shared" si="24"/>
        <v>50</v>
      </c>
      <c r="AK82" s="86">
        <f t="shared" si="24"/>
        <v>0</v>
      </c>
      <c r="AL82" s="86">
        <f t="shared" si="24"/>
        <v>0</v>
      </c>
      <c r="AM82" s="86">
        <f t="shared" si="24"/>
        <v>0</v>
      </c>
      <c r="AN82" s="86">
        <f t="shared" si="24"/>
        <v>0</v>
      </c>
      <c r="AO82" s="86">
        <f t="shared" si="24"/>
        <v>0</v>
      </c>
      <c r="AP82" s="86">
        <f t="shared" si="24"/>
        <v>438</v>
      </c>
      <c r="AQ82" s="86">
        <f>SUM(AQ83:AQ84)</f>
        <v>0</v>
      </c>
      <c r="AR82" s="87">
        <f>SUM(AR83:AR84)</f>
        <v>8</v>
      </c>
      <c r="AS82" s="85">
        <f t="shared" si="24"/>
        <v>326</v>
      </c>
      <c r="AT82" s="86">
        <f t="shared" si="24"/>
        <v>0</v>
      </c>
      <c r="AU82" s="86">
        <f t="shared" si="24"/>
        <v>15</v>
      </c>
      <c r="AV82" s="86">
        <f t="shared" si="24"/>
        <v>22</v>
      </c>
      <c r="AW82" s="86">
        <f t="shared" si="24"/>
        <v>2</v>
      </c>
      <c r="AX82" s="86">
        <f t="shared" si="24"/>
        <v>0</v>
      </c>
      <c r="AY82" s="86">
        <f t="shared" si="24"/>
        <v>0</v>
      </c>
      <c r="AZ82" s="86">
        <f t="shared" si="24"/>
        <v>0</v>
      </c>
      <c r="BA82" s="86">
        <f t="shared" si="24"/>
        <v>21</v>
      </c>
      <c r="BB82" s="86">
        <f t="shared" si="24"/>
        <v>0</v>
      </c>
      <c r="BC82" s="86">
        <f t="shared" si="24"/>
        <v>0</v>
      </c>
      <c r="BD82" s="86">
        <f t="shared" si="24"/>
        <v>3</v>
      </c>
      <c r="BE82" s="86">
        <f t="shared" si="24"/>
        <v>0</v>
      </c>
      <c r="BF82" s="86">
        <f t="shared" si="24"/>
        <v>104</v>
      </c>
      <c r="BG82" s="86">
        <f t="shared" si="24"/>
        <v>0</v>
      </c>
      <c r="BH82" s="86">
        <f t="shared" si="24"/>
        <v>21</v>
      </c>
      <c r="BI82" s="86">
        <f t="shared" si="24"/>
        <v>33</v>
      </c>
      <c r="BJ82" s="86">
        <f t="shared" si="24"/>
        <v>26</v>
      </c>
      <c r="BK82" s="86">
        <f t="shared" si="24"/>
        <v>6</v>
      </c>
      <c r="BL82" s="86">
        <f t="shared" si="24"/>
        <v>0</v>
      </c>
      <c r="BM82" s="86">
        <f t="shared" si="24"/>
        <v>0</v>
      </c>
      <c r="BN82" s="86">
        <f t="shared" si="24"/>
        <v>0</v>
      </c>
      <c r="BO82" s="86">
        <f t="shared" si="24"/>
        <v>0</v>
      </c>
      <c r="BP82" s="86">
        <f t="shared" si="24"/>
        <v>66</v>
      </c>
      <c r="BQ82" s="86">
        <f t="shared" si="24"/>
        <v>1</v>
      </c>
      <c r="BR82" s="86">
        <f t="shared" si="24"/>
        <v>0</v>
      </c>
      <c r="BS82" s="86">
        <f t="shared" si="24"/>
        <v>6</v>
      </c>
      <c r="BT82" s="86">
        <f t="shared" ref="BT82:CY82" si="25">SUM(BT83:BT84)</f>
        <v>0</v>
      </c>
      <c r="BU82" s="86">
        <f t="shared" si="25"/>
        <v>0</v>
      </c>
      <c r="BV82" s="86">
        <f t="shared" si="25"/>
        <v>0</v>
      </c>
      <c r="BW82" s="86">
        <f t="shared" si="25"/>
        <v>0</v>
      </c>
      <c r="BX82" s="86">
        <f t="shared" si="25"/>
        <v>313</v>
      </c>
      <c r="BY82" s="86">
        <f t="shared" si="25"/>
        <v>0</v>
      </c>
      <c r="BZ82" s="87">
        <f t="shared" si="25"/>
        <v>13</v>
      </c>
      <c r="CA82" s="85">
        <f t="shared" si="25"/>
        <v>32005</v>
      </c>
      <c r="CB82" s="88">
        <f t="shared" si="25"/>
        <v>0</v>
      </c>
      <c r="CC82" s="88">
        <f t="shared" si="25"/>
        <v>0</v>
      </c>
      <c r="CD82" s="88">
        <f t="shared" si="25"/>
        <v>0</v>
      </c>
      <c r="CE82" s="88">
        <f t="shared" si="25"/>
        <v>63</v>
      </c>
      <c r="CF82" s="88">
        <f t="shared" si="25"/>
        <v>0</v>
      </c>
      <c r="CG82" s="88">
        <f t="shared" si="25"/>
        <v>2</v>
      </c>
      <c r="CH82" s="88">
        <f t="shared" si="25"/>
        <v>5</v>
      </c>
      <c r="CI82" s="88">
        <f t="shared" si="25"/>
        <v>94</v>
      </c>
      <c r="CJ82" s="88">
        <f t="shared" si="25"/>
        <v>0</v>
      </c>
      <c r="CK82" s="88">
        <f t="shared" si="25"/>
        <v>0</v>
      </c>
      <c r="CL82" s="87">
        <f t="shared" si="25"/>
        <v>11530</v>
      </c>
      <c r="CM82" s="102">
        <f t="shared" si="25"/>
        <v>2444</v>
      </c>
      <c r="CN82" s="103">
        <f t="shared" si="25"/>
        <v>5</v>
      </c>
      <c r="CO82" s="91">
        <f t="shared" si="25"/>
        <v>0</v>
      </c>
      <c r="CP82" s="92">
        <f t="shared" si="25"/>
        <v>0</v>
      </c>
      <c r="CQ82" s="92">
        <f t="shared" si="25"/>
        <v>0</v>
      </c>
      <c r="CR82" s="93">
        <f t="shared" si="25"/>
        <v>0</v>
      </c>
      <c r="CS82" s="93">
        <f t="shared" si="25"/>
        <v>0</v>
      </c>
      <c r="CT82" s="92">
        <f t="shared" si="25"/>
        <v>0</v>
      </c>
      <c r="CU82" s="94">
        <f t="shared" si="25"/>
        <v>910</v>
      </c>
      <c r="CV82" s="92">
        <f t="shared" si="25"/>
        <v>0</v>
      </c>
      <c r="CW82" s="94">
        <f t="shared" si="25"/>
        <v>0</v>
      </c>
      <c r="CX82" s="134">
        <f t="shared" si="25"/>
        <v>0</v>
      </c>
      <c r="CY82" s="134">
        <f t="shared" si="25"/>
        <v>14</v>
      </c>
      <c r="DA82" s="7"/>
    </row>
    <row r="83" spans="1:105" s="49" customFormat="1" ht="12" customHeight="1" x14ac:dyDescent="0.2">
      <c r="A83" s="50">
        <v>430141</v>
      </c>
      <c r="B83" s="51">
        <f t="shared" si="19"/>
        <v>141</v>
      </c>
      <c r="C83" s="51" t="s">
        <v>173</v>
      </c>
      <c r="D83" s="73">
        <f t="shared" si="7"/>
        <v>397</v>
      </c>
      <c r="E83" s="53">
        <v>0</v>
      </c>
      <c r="F83" s="53">
        <v>0</v>
      </c>
      <c r="G83" s="53">
        <v>0</v>
      </c>
      <c r="H83" s="53">
        <v>112</v>
      </c>
      <c r="I83" s="53">
        <v>4</v>
      </c>
      <c r="J83" s="53">
        <v>18</v>
      </c>
      <c r="K83" s="53">
        <v>38</v>
      </c>
      <c r="L83" s="53">
        <v>26</v>
      </c>
      <c r="M83" s="53">
        <v>0</v>
      </c>
      <c r="N83" s="53">
        <v>0</v>
      </c>
      <c r="O83" s="53">
        <v>0</v>
      </c>
      <c r="P83" s="53">
        <v>26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17</v>
      </c>
      <c r="W83" s="53">
        <v>0</v>
      </c>
      <c r="X83" s="53">
        <v>16</v>
      </c>
      <c r="Y83" s="53">
        <v>0</v>
      </c>
      <c r="Z83" s="53">
        <v>10</v>
      </c>
      <c r="AA83" s="53">
        <v>0</v>
      </c>
      <c r="AB83" s="53">
        <v>0</v>
      </c>
      <c r="AC83" s="53">
        <v>0</v>
      </c>
      <c r="AD83" s="53">
        <v>0</v>
      </c>
      <c r="AE83" s="53">
        <v>37</v>
      </c>
      <c r="AF83" s="53">
        <v>0</v>
      </c>
      <c r="AG83" s="53">
        <v>0</v>
      </c>
      <c r="AH83" s="53">
        <v>22</v>
      </c>
      <c r="AI83" s="53">
        <v>21</v>
      </c>
      <c r="AJ83" s="53">
        <v>50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f>D83-AR83</f>
        <v>397</v>
      </c>
      <c r="AQ83" s="53">
        <v>0</v>
      </c>
      <c r="AR83" s="55">
        <v>0</v>
      </c>
      <c r="AS83" s="73">
        <f t="shared" si="4"/>
        <v>200</v>
      </c>
      <c r="AT83" s="56">
        <v>0</v>
      </c>
      <c r="AU83" s="56">
        <v>15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21</v>
      </c>
      <c r="BB83" s="56">
        <v>0</v>
      </c>
      <c r="BC83" s="56">
        <v>0</v>
      </c>
      <c r="BD83" s="56">
        <v>3</v>
      </c>
      <c r="BE83" s="56">
        <v>0</v>
      </c>
      <c r="BF83" s="56">
        <v>0</v>
      </c>
      <c r="BG83" s="56">
        <v>0</v>
      </c>
      <c r="BH83" s="56">
        <v>21</v>
      </c>
      <c r="BI83" s="56">
        <v>33</v>
      </c>
      <c r="BJ83" s="56">
        <v>26</v>
      </c>
      <c r="BK83" s="56">
        <v>6</v>
      </c>
      <c r="BL83" s="56">
        <v>0</v>
      </c>
      <c r="BM83" s="56">
        <v>0</v>
      </c>
      <c r="BN83" s="56">
        <v>0</v>
      </c>
      <c r="BO83" s="56">
        <v>0</v>
      </c>
      <c r="BP83" s="56">
        <v>66</v>
      </c>
      <c r="BQ83" s="56">
        <v>1</v>
      </c>
      <c r="BR83" s="56">
        <v>0</v>
      </c>
      <c r="BS83" s="56">
        <v>6</v>
      </c>
      <c r="BT83" s="56">
        <v>0</v>
      </c>
      <c r="BU83" s="56">
        <v>0</v>
      </c>
      <c r="BV83" s="56">
        <v>0</v>
      </c>
      <c r="BW83" s="56">
        <v>0</v>
      </c>
      <c r="BX83" s="75">
        <f t="shared" si="5"/>
        <v>200</v>
      </c>
      <c r="BY83" s="53">
        <v>0</v>
      </c>
      <c r="BZ83" s="55">
        <v>0</v>
      </c>
      <c r="CA83" s="58">
        <v>30705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11530</v>
      </c>
      <c r="CM83" s="61">
        <v>2444</v>
      </c>
      <c r="CN83" s="62">
        <v>5</v>
      </c>
      <c r="CO83" s="63">
        <f t="shared" ref="CO83:CO84" si="26">SUM(CP83:CQ83)</f>
        <v>0</v>
      </c>
      <c r="CP83" s="64">
        <v>0</v>
      </c>
      <c r="CQ83" s="64">
        <v>0</v>
      </c>
      <c r="CR83" s="65">
        <v>0</v>
      </c>
      <c r="CS83" s="65">
        <f>SUM(CT83:CT83)</f>
        <v>0</v>
      </c>
      <c r="CT83" s="64">
        <v>0</v>
      </c>
      <c r="CU83" s="67">
        <v>910</v>
      </c>
      <c r="CV83" s="65">
        <f t="shared" ref="CV83:CV84" si="27">SUM(CW83:CX83)</f>
        <v>0</v>
      </c>
      <c r="CW83" s="70">
        <v>0</v>
      </c>
      <c r="CX83" s="131">
        <v>0</v>
      </c>
      <c r="CY83" s="132">
        <v>14</v>
      </c>
      <c r="DA83" s="7"/>
    </row>
    <row r="84" spans="1:105" s="49" customFormat="1" ht="12" customHeight="1" x14ac:dyDescent="0.2">
      <c r="A84" s="50">
        <v>430336</v>
      </c>
      <c r="B84" s="51">
        <f t="shared" si="19"/>
        <v>336</v>
      </c>
      <c r="C84" s="51" t="s">
        <v>174</v>
      </c>
      <c r="D84" s="73">
        <f t="shared" ref="D84" si="28">SUM(E84:AN84)</f>
        <v>49</v>
      </c>
      <c r="E84" s="53">
        <v>0</v>
      </c>
      <c r="F84" s="53">
        <v>0</v>
      </c>
      <c r="G84" s="53">
        <v>28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21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75">
        <f>D84-AR84</f>
        <v>41</v>
      </c>
      <c r="AQ84" s="53">
        <v>0</v>
      </c>
      <c r="AR84" s="55">
        <v>8</v>
      </c>
      <c r="AS84" s="73">
        <f t="shared" ref="AS84" si="29">SUM(AT84:AW84,BA84:BV84)</f>
        <v>126</v>
      </c>
      <c r="AT84" s="56">
        <v>0</v>
      </c>
      <c r="AU84" s="56">
        <v>0</v>
      </c>
      <c r="AV84" s="56">
        <v>22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104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f t="shared" ref="BX84" si="30">AS84-BZ84</f>
        <v>113</v>
      </c>
      <c r="BY84" s="53">
        <v>0</v>
      </c>
      <c r="BZ84" s="55">
        <v>13</v>
      </c>
      <c r="CA84" s="58">
        <v>1300</v>
      </c>
      <c r="CB84" s="59">
        <v>0</v>
      </c>
      <c r="CC84" s="59">
        <v>0</v>
      </c>
      <c r="CD84" s="59">
        <v>0</v>
      </c>
      <c r="CE84" s="59">
        <v>63</v>
      </c>
      <c r="CF84" s="59">
        <v>0</v>
      </c>
      <c r="CG84" s="59">
        <v>2</v>
      </c>
      <c r="CH84" s="59">
        <v>5</v>
      </c>
      <c r="CI84" s="59">
        <v>94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f t="shared" si="26"/>
        <v>0</v>
      </c>
      <c r="CP84" s="64">
        <v>0</v>
      </c>
      <c r="CQ84" s="64">
        <v>0</v>
      </c>
      <c r="CR84" s="65">
        <v>0</v>
      </c>
      <c r="CS84" s="65">
        <f>SUM(CT84:CT84)</f>
        <v>0</v>
      </c>
      <c r="CT84" s="64">
        <v>0</v>
      </c>
      <c r="CU84" s="67">
        <v>0</v>
      </c>
      <c r="CV84" s="65">
        <f t="shared" si="27"/>
        <v>0</v>
      </c>
      <c r="CW84" s="70">
        <v>0</v>
      </c>
      <c r="CX84" s="131">
        <v>0</v>
      </c>
      <c r="CY84" s="132">
        <v>0</v>
      </c>
      <c r="DA84" s="7"/>
    </row>
    <row r="85" spans="1:105" s="49" customFormat="1" x14ac:dyDescent="0.2">
      <c r="A85" s="83"/>
      <c r="B85" s="51"/>
      <c r="C85" s="84" t="s">
        <v>175</v>
      </c>
      <c r="D85" s="85">
        <f>D86</f>
        <v>84</v>
      </c>
      <c r="E85" s="86">
        <f t="shared" ref="E85:BS85" si="31">E86</f>
        <v>0</v>
      </c>
      <c r="F85" s="86">
        <f t="shared" si="31"/>
        <v>1</v>
      </c>
      <c r="G85" s="86">
        <f t="shared" si="31"/>
        <v>0</v>
      </c>
      <c r="H85" s="86">
        <f t="shared" si="31"/>
        <v>13</v>
      </c>
      <c r="I85" s="86">
        <f t="shared" si="31"/>
        <v>0</v>
      </c>
      <c r="J85" s="86">
        <f t="shared" si="31"/>
        <v>0</v>
      </c>
      <c r="K85" s="86">
        <f t="shared" si="31"/>
        <v>0</v>
      </c>
      <c r="L85" s="86">
        <f t="shared" si="31"/>
        <v>9</v>
      </c>
      <c r="M85" s="86">
        <f t="shared" si="31"/>
        <v>0</v>
      </c>
      <c r="N85" s="86">
        <f t="shared" si="31"/>
        <v>0</v>
      </c>
      <c r="O85" s="86">
        <f t="shared" si="31"/>
        <v>0</v>
      </c>
      <c r="P85" s="86">
        <f t="shared" si="31"/>
        <v>11</v>
      </c>
      <c r="Q85" s="86">
        <f t="shared" si="31"/>
        <v>0</v>
      </c>
      <c r="R85" s="86">
        <f t="shared" si="31"/>
        <v>0</v>
      </c>
      <c r="S85" s="86">
        <f t="shared" si="31"/>
        <v>0</v>
      </c>
      <c r="T85" s="86">
        <f t="shared" si="31"/>
        <v>0</v>
      </c>
      <c r="U85" s="86">
        <f t="shared" si="31"/>
        <v>0</v>
      </c>
      <c r="V85" s="86">
        <f t="shared" si="31"/>
        <v>0</v>
      </c>
      <c r="W85" s="86">
        <f t="shared" si="31"/>
        <v>0</v>
      </c>
      <c r="X85" s="86">
        <f t="shared" si="31"/>
        <v>0</v>
      </c>
      <c r="Y85" s="86">
        <f t="shared" si="31"/>
        <v>0</v>
      </c>
      <c r="Z85" s="86">
        <f t="shared" si="31"/>
        <v>0</v>
      </c>
      <c r="AA85" s="86">
        <f t="shared" si="31"/>
        <v>0</v>
      </c>
      <c r="AB85" s="86">
        <f t="shared" si="31"/>
        <v>0</v>
      </c>
      <c r="AC85" s="86">
        <f t="shared" si="31"/>
        <v>0</v>
      </c>
      <c r="AD85" s="86">
        <f t="shared" si="31"/>
        <v>9</v>
      </c>
      <c r="AE85" s="86">
        <f t="shared" si="31"/>
        <v>15</v>
      </c>
      <c r="AF85" s="86">
        <f t="shared" si="31"/>
        <v>0</v>
      </c>
      <c r="AG85" s="86">
        <f t="shared" si="31"/>
        <v>0</v>
      </c>
      <c r="AH85" s="86">
        <f t="shared" si="31"/>
        <v>0</v>
      </c>
      <c r="AI85" s="86">
        <f t="shared" si="31"/>
        <v>14</v>
      </c>
      <c r="AJ85" s="86">
        <f t="shared" si="31"/>
        <v>12</v>
      </c>
      <c r="AK85" s="86">
        <f t="shared" si="31"/>
        <v>0</v>
      </c>
      <c r="AL85" s="86">
        <f t="shared" si="31"/>
        <v>0</v>
      </c>
      <c r="AM85" s="86">
        <f t="shared" si="31"/>
        <v>0</v>
      </c>
      <c r="AN85" s="86">
        <f t="shared" si="31"/>
        <v>0</v>
      </c>
      <c r="AO85" s="86">
        <f t="shared" si="31"/>
        <v>0</v>
      </c>
      <c r="AP85" s="86">
        <f t="shared" si="31"/>
        <v>84</v>
      </c>
      <c r="AQ85" s="86">
        <f>AQ86</f>
        <v>0</v>
      </c>
      <c r="AR85" s="87">
        <f>AR86</f>
        <v>0</v>
      </c>
      <c r="AS85" s="85">
        <f t="shared" si="31"/>
        <v>59</v>
      </c>
      <c r="AT85" s="86">
        <f t="shared" si="31"/>
        <v>0</v>
      </c>
      <c r="AU85" s="86">
        <f t="shared" si="31"/>
        <v>1</v>
      </c>
      <c r="AV85" s="86">
        <f t="shared" si="31"/>
        <v>0</v>
      </c>
      <c r="AW85" s="86">
        <f t="shared" si="31"/>
        <v>6</v>
      </c>
      <c r="AX85" s="86">
        <f t="shared" si="31"/>
        <v>0</v>
      </c>
      <c r="AY85" s="86">
        <f t="shared" si="31"/>
        <v>0</v>
      </c>
      <c r="AZ85" s="86">
        <f t="shared" si="31"/>
        <v>0</v>
      </c>
      <c r="BA85" s="86">
        <f t="shared" si="31"/>
        <v>0</v>
      </c>
      <c r="BB85" s="86">
        <f t="shared" si="31"/>
        <v>9</v>
      </c>
      <c r="BC85" s="86">
        <f t="shared" si="31"/>
        <v>0</v>
      </c>
      <c r="BD85" s="86">
        <f t="shared" si="31"/>
        <v>8</v>
      </c>
      <c r="BE85" s="86">
        <f t="shared" si="31"/>
        <v>0</v>
      </c>
      <c r="BF85" s="86">
        <f t="shared" si="31"/>
        <v>0</v>
      </c>
      <c r="BG85" s="86">
        <f t="shared" si="31"/>
        <v>0</v>
      </c>
      <c r="BH85" s="86">
        <f t="shared" si="31"/>
        <v>0</v>
      </c>
      <c r="BI85" s="86">
        <f t="shared" si="31"/>
        <v>0</v>
      </c>
      <c r="BJ85" s="86">
        <f t="shared" si="31"/>
        <v>0</v>
      </c>
      <c r="BK85" s="86">
        <f t="shared" si="31"/>
        <v>0</v>
      </c>
      <c r="BL85" s="86">
        <f t="shared" si="31"/>
        <v>0</v>
      </c>
      <c r="BM85" s="86">
        <f t="shared" si="31"/>
        <v>0</v>
      </c>
      <c r="BN85" s="86">
        <f t="shared" si="31"/>
        <v>0</v>
      </c>
      <c r="BO85" s="86">
        <f t="shared" si="31"/>
        <v>1</v>
      </c>
      <c r="BP85" s="86">
        <f t="shared" si="31"/>
        <v>13</v>
      </c>
      <c r="BQ85" s="86">
        <f t="shared" si="31"/>
        <v>0</v>
      </c>
      <c r="BR85" s="86">
        <f t="shared" si="31"/>
        <v>15</v>
      </c>
      <c r="BS85" s="86">
        <f t="shared" si="31"/>
        <v>6</v>
      </c>
      <c r="BT85" s="86">
        <f t="shared" ref="BT85:CY85" si="32">BT86</f>
        <v>0</v>
      </c>
      <c r="BU85" s="86">
        <f t="shared" si="32"/>
        <v>0</v>
      </c>
      <c r="BV85" s="86">
        <f t="shared" si="32"/>
        <v>0</v>
      </c>
      <c r="BW85" s="86">
        <f t="shared" si="32"/>
        <v>0</v>
      </c>
      <c r="BX85" s="86">
        <f t="shared" si="32"/>
        <v>59</v>
      </c>
      <c r="BY85" s="86">
        <f t="shared" si="32"/>
        <v>0</v>
      </c>
      <c r="BZ85" s="87">
        <f t="shared" si="32"/>
        <v>0</v>
      </c>
      <c r="CA85" s="85">
        <f t="shared" si="32"/>
        <v>7157</v>
      </c>
      <c r="CB85" s="105">
        <f t="shared" si="32"/>
        <v>0</v>
      </c>
      <c r="CC85" s="88">
        <f t="shared" si="32"/>
        <v>0</v>
      </c>
      <c r="CD85" s="88">
        <f t="shared" si="32"/>
        <v>0</v>
      </c>
      <c r="CE85" s="88">
        <f t="shared" si="32"/>
        <v>0</v>
      </c>
      <c r="CF85" s="88">
        <f t="shared" si="32"/>
        <v>0</v>
      </c>
      <c r="CG85" s="88">
        <f t="shared" si="32"/>
        <v>0</v>
      </c>
      <c r="CH85" s="88">
        <f t="shared" si="32"/>
        <v>0</v>
      </c>
      <c r="CI85" s="88">
        <f t="shared" si="32"/>
        <v>0</v>
      </c>
      <c r="CJ85" s="88">
        <f t="shared" si="32"/>
        <v>0</v>
      </c>
      <c r="CK85" s="88">
        <f t="shared" si="32"/>
        <v>0</v>
      </c>
      <c r="CL85" s="87">
        <f t="shared" si="32"/>
        <v>2278</v>
      </c>
      <c r="CM85" s="102">
        <f t="shared" si="32"/>
        <v>0</v>
      </c>
      <c r="CN85" s="103">
        <f t="shared" si="32"/>
        <v>0</v>
      </c>
      <c r="CO85" s="91">
        <f t="shared" si="32"/>
        <v>0</v>
      </c>
      <c r="CP85" s="92">
        <f t="shared" si="32"/>
        <v>0</v>
      </c>
      <c r="CQ85" s="92">
        <f t="shared" si="32"/>
        <v>0</v>
      </c>
      <c r="CR85" s="93">
        <f t="shared" si="32"/>
        <v>0</v>
      </c>
      <c r="CS85" s="93">
        <f t="shared" si="32"/>
        <v>0</v>
      </c>
      <c r="CT85" s="92">
        <f t="shared" si="32"/>
        <v>0</v>
      </c>
      <c r="CU85" s="94">
        <f t="shared" si="32"/>
        <v>0</v>
      </c>
      <c r="CV85" s="92">
        <f t="shared" si="32"/>
        <v>0</v>
      </c>
      <c r="CW85" s="94">
        <f t="shared" si="32"/>
        <v>0</v>
      </c>
      <c r="CX85" s="134">
        <f t="shared" si="32"/>
        <v>0</v>
      </c>
      <c r="CY85" s="134">
        <f t="shared" si="32"/>
        <v>0</v>
      </c>
      <c r="DA85" s="7"/>
    </row>
    <row r="86" spans="1:105" s="49" customFormat="1" ht="12" customHeight="1" x14ac:dyDescent="0.2">
      <c r="A86" s="50">
        <v>430074</v>
      </c>
      <c r="B86" s="51">
        <f t="shared" si="19"/>
        <v>74</v>
      </c>
      <c r="C86" s="51" t="s">
        <v>176</v>
      </c>
      <c r="D86" s="73">
        <f t="shared" ref="D86" si="33">SUM(E86:AN86)</f>
        <v>84</v>
      </c>
      <c r="E86" s="53">
        <v>0</v>
      </c>
      <c r="F86" s="53">
        <v>1</v>
      </c>
      <c r="G86" s="53">
        <v>0</v>
      </c>
      <c r="H86" s="53">
        <v>13</v>
      </c>
      <c r="I86" s="53">
        <v>0</v>
      </c>
      <c r="J86" s="53">
        <v>0</v>
      </c>
      <c r="K86" s="53">
        <v>0</v>
      </c>
      <c r="L86" s="53">
        <v>9</v>
      </c>
      <c r="M86" s="53">
        <v>0</v>
      </c>
      <c r="N86" s="53">
        <v>0</v>
      </c>
      <c r="O86" s="53">
        <v>0</v>
      </c>
      <c r="P86" s="53">
        <v>11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0</v>
      </c>
      <c r="AD86" s="53">
        <v>9</v>
      </c>
      <c r="AE86" s="53">
        <v>15</v>
      </c>
      <c r="AF86" s="53">
        <v>0</v>
      </c>
      <c r="AG86" s="53">
        <v>0</v>
      </c>
      <c r="AH86" s="53">
        <v>0</v>
      </c>
      <c r="AI86" s="53">
        <v>14</v>
      </c>
      <c r="AJ86" s="53">
        <v>12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f>D86-AR86</f>
        <v>84</v>
      </c>
      <c r="AQ86" s="53">
        <v>0</v>
      </c>
      <c r="AR86" s="55">
        <v>0</v>
      </c>
      <c r="AS86" s="73">
        <f t="shared" ref="AS86" si="34">SUM(AT86:AW86,BA86:BV86)</f>
        <v>59</v>
      </c>
      <c r="AT86" s="56">
        <v>0</v>
      </c>
      <c r="AU86" s="56">
        <v>1</v>
      </c>
      <c r="AV86" s="56">
        <v>0</v>
      </c>
      <c r="AW86" s="56">
        <v>6</v>
      </c>
      <c r="AX86" s="57">
        <v>0</v>
      </c>
      <c r="AY86" s="57">
        <v>0</v>
      </c>
      <c r="AZ86" s="57">
        <v>0</v>
      </c>
      <c r="BA86" s="56">
        <v>0</v>
      </c>
      <c r="BB86" s="56">
        <v>9</v>
      </c>
      <c r="BC86" s="56">
        <v>0</v>
      </c>
      <c r="BD86" s="56">
        <v>8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0</v>
      </c>
      <c r="BO86" s="56">
        <v>1</v>
      </c>
      <c r="BP86" s="56">
        <v>13</v>
      </c>
      <c r="BQ86" s="56">
        <v>0</v>
      </c>
      <c r="BR86" s="56">
        <v>15</v>
      </c>
      <c r="BS86" s="56">
        <v>6</v>
      </c>
      <c r="BT86" s="56">
        <v>0</v>
      </c>
      <c r="BU86" s="56">
        <v>0</v>
      </c>
      <c r="BV86" s="56">
        <v>0</v>
      </c>
      <c r="BW86" s="56">
        <v>0</v>
      </c>
      <c r="BX86" s="75">
        <f t="shared" ref="BX86" si="35">AS86-BZ86</f>
        <v>59</v>
      </c>
      <c r="BY86" s="53">
        <v>0</v>
      </c>
      <c r="BZ86" s="55">
        <v>0</v>
      </c>
      <c r="CA86" s="58">
        <v>7157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0</v>
      </c>
      <c r="CH86" s="59">
        <v>0</v>
      </c>
      <c r="CI86" s="59">
        <v>0</v>
      </c>
      <c r="CJ86" s="59">
        <v>0</v>
      </c>
      <c r="CK86" s="59"/>
      <c r="CL86" s="130">
        <v>2278</v>
      </c>
      <c r="CM86" s="61">
        <v>0</v>
      </c>
      <c r="CN86" s="62">
        <v>0</v>
      </c>
      <c r="CO86" s="63">
        <f>SUM(CP86:CQ86)</f>
        <v>0</v>
      </c>
      <c r="CP86" s="64">
        <v>0</v>
      </c>
      <c r="CQ86" s="64">
        <v>0</v>
      </c>
      <c r="CR86" s="65">
        <v>0</v>
      </c>
      <c r="CS86" s="65">
        <f>SUM(CT86:CT86)</f>
        <v>0</v>
      </c>
      <c r="CT86" s="64">
        <v>0</v>
      </c>
      <c r="CU86" s="67">
        <v>0</v>
      </c>
      <c r="CV86" s="65">
        <f t="shared" ref="CV86" si="36">SUM(CW86:CX86)</f>
        <v>0</v>
      </c>
      <c r="CW86" s="70">
        <v>0</v>
      </c>
      <c r="CX86" s="131">
        <v>0</v>
      </c>
      <c r="CY86" s="132">
        <v>0</v>
      </c>
      <c r="DA86" s="7"/>
    </row>
    <row r="87" spans="1:105" s="49" customFormat="1" x14ac:dyDescent="0.2">
      <c r="A87" s="83"/>
      <c r="B87" s="51"/>
      <c r="C87" s="84" t="s">
        <v>177</v>
      </c>
      <c r="D87" s="85">
        <f>SUM(D88:D89)</f>
        <v>0</v>
      </c>
      <c r="E87" s="86">
        <f t="shared" ref="E87:BS87" si="37">SUM(E88:E89)</f>
        <v>0</v>
      </c>
      <c r="F87" s="86">
        <f t="shared" si="37"/>
        <v>0</v>
      </c>
      <c r="G87" s="86">
        <f t="shared" si="37"/>
        <v>0</v>
      </c>
      <c r="H87" s="86">
        <f t="shared" si="37"/>
        <v>0</v>
      </c>
      <c r="I87" s="86">
        <f t="shared" si="37"/>
        <v>0</v>
      </c>
      <c r="J87" s="86">
        <f t="shared" si="37"/>
        <v>0</v>
      </c>
      <c r="K87" s="86">
        <f t="shared" si="37"/>
        <v>0</v>
      </c>
      <c r="L87" s="86">
        <f t="shared" si="37"/>
        <v>0</v>
      </c>
      <c r="M87" s="86">
        <f t="shared" si="37"/>
        <v>0</v>
      </c>
      <c r="N87" s="86">
        <f t="shared" si="37"/>
        <v>0</v>
      </c>
      <c r="O87" s="86">
        <f t="shared" si="37"/>
        <v>0</v>
      </c>
      <c r="P87" s="86">
        <f t="shared" si="37"/>
        <v>0</v>
      </c>
      <c r="Q87" s="86">
        <f t="shared" si="37"/>
        <v>0</v>
      </c>
      <c r="R87" s="86">
        <f t="shared" si="37"/>
        <v>0</v>
      </c>
      <c r="S87" s="86">
        <f t="shared" si="37"/>
        <v>0</v>
      </c>
      <c r="T87" s="86">
        <f t="shared" si="37"/>
        <v>0</v>
      </c>
      <c r="U87" s="86">
        <f t="shared" si="37"/>
        <v>0</v>
      </c>
      <c r="V87" s="86">
        <f t="shared" si="37"/>
        <v>0</v>
      </c>
      <c r="W87" s="86">
        <f t="shared" si="37"/>
        <v>0</v>
      </c>
      <c r="X87" s="86">
        <f t="shared" si="37"/>
        <v>0</v>
      </c>
      <c r="Y87" s="86">
        <f t="shared" si="37"/>
        <v>0</v>
      </c>
      <c r="Z87" s="86">
        <f t="shared" si="37"/>
        <v>0</v>
      </c>
      <c r="AA87" s="86">
        <f t="shared" si="37"/>
        <v>0</v>
      </c>
      <c r="AB87" s="86">
        <f t="shared" si="37"/>
        <v>0</v>
      </c>
      <c r="AC87" s="86">
        <f t="shared" si="37"/>
        <v>0</v>
      </c>
      <c r="AD87" s="86">
        <f t="shared" si="37"/>
        <v>0</v>
      </c>
      <c r="AE87" s="86">
        <f t="shared" si="37"/>
        <v>0</v>
      </c>
      <c r="AF87" s="86">
        <f t="shared" si="37"/>
        <v>0</v>
      </c>
      <c r="AG87" s="86">
        <f t="shared" si="37"/>
        <v>0</v>
      </c>
      <c r="AH87" s="86">
        <f t="shared" si="37"/>
        <v>0</v>
      </c>
      <c r="AI87" s="86">
        <f t="shared" si="37"/>
        <v>0</v>
      </c>
      <c r="AJ87" s="86">
        <f t="shared" si="37"/>
        <v>0</v>
      </c>
      <c r="AK87" s="86">
        <f t="shared" si="37"/>
        <v>0</v>
      </c>
      <c r="AL87" s="86">
        <f t="shared" si="37"/>
        <v>0</v>
      </c>
      <c r="AM87" s="86">
        <f t="shared" si="37"/>
        <v>0</v>
      </c>
      <c r="AN87" s="86">
        <f t="shared" si="37"/>
        <v>0</v>
      </c>
      <c r="AO87" s="86">
        <f t="shared" si="37"/>
        <v>0</v>
      </c>
      <c r="AP87" s="86">
        <f t="shared" si="37"/>
        <v>0</v>
      </c>
      <c r="AQ87" s="86">
        <f>SUM(AQ88:AQ89)</f>
        <v>0</v>
      </c>
      <c r="AR87" s="87">
        <f>SUM(AR88:AR89)</f>
        <v>0</v>
      </c>
      <c r="AS87" s="85">
        <f t="shared" si="37"/>
        <v>21</v>
      </c>
      <c r="AT87" s="86">
        <f t="shared" si="37"/>
        <v>0</v>
      </c>
      <c r="AU87" s="86">
        <f t="shared" si="37"/>
        <v>0</v>
      </c>
      <c r="AV87" s="86">
        <f t="shared" si="37"/>
        <v>0</v>
      </c>
      <c r="AW87" s="86">
        <f t="shared" si="37"/>
        <v>21</v>
      </c>
      <c r="AX87" s="86">
        <f t="shared" si="37"/>
        <v>9</v>
      </c>
      <c r="AY87" s="86">
        <f t="shared" si="37"/>
        <v>7</v>
      </c>
      <c r="AZ87" s="86">
        <f t="shared" si="37"/>
        <v>5</v>
      </c>
      <c r="BA87" s="86">
        <f t="shared" si="37"/>
        <v>0</v>
      </c>
      <c r="BB87" s="86">
        <f t="shared" si="37"/>
        <v>0</v>
      </c>
      <c r="BC87" s="86">
        <f t="shared" si="37"/>
        <v>0</v>
      </c>
      <c r="BD87" s="86">
        <f t="shared" si="37"/>
        <v>0</v>
      </c>
      <c r="BE87" s="86">
        <f t="shared" si="37"/>
        <v>0</v>
      </c>
      <c r="BF87" s="86">
        <f t="shared" si="37"/>
        <v>0</v>
      </c>
      <c r="BG87" s="86">
        <f t="shared" si="37"/>
        <v>0</v>
      </c>
      <c r="BH87" s="86">
        <f t="shared" si="37"/>
        <v>0</v>
      </c>
      <c r="BI87" s="86">
        <f t="shared" si="37"/>
        <v>0</v>
      </c>
      <c r="BJ87" s="86">
        <f t="shared" si="37"/>
        <v>0</v>
      </c>
      <c r="BK87" s="86">
        <f t="shared" si="37"/>
        <v>0</v>
      </c>
      <c r="BL87" s="86">
        <f t="shared" si="37"/>
        <v>0</v>
      </c>
      <c r="BM87" s="86">
        <f t="shared" si="37"/>
        <v>0</v>
      </c>
      <c r="BN87" s="86">
        <f t="shared" si="37"/>
        <v>0</v>
      </c>
      <c r="BO87" s="86">
        <f t="shared" si="37"/>
        <v>0</v>
      </c>
      <c r="BP87" s="86">
        <f t="shared" si="37"/>
        <v>0</v>
      </c>
      <c r="BQ87" s="86">
        <f t="shared" si="37"/>
        <v>0</v>
      </c>
      <c r="BR87" s="86">
        <f t="shared" si="37"/>
        <v>0</v>
      </c>
      <c r="BS87" s="86">
        <f t="shared" si="37"/>
        <v>0</v>
      </c>
      <c r="BT87" s="86">
        <f t="shared" ref="BT87:CY87" si="38">SUM(BT88:BT89)</f>
        <v>0</v>
      </c>
      <c r="BU87" s="86">
        <f t="shared" si="38"/>
        <v>0</v>
      </c>
      <c r="BV87" s="86">
        <f t="shared" si="38"/>
        <v>0</v>
      </c>
      <c r="BW87" s="86">
        <f t="shared" si="38"/>
        <v>0</v>
      </c>
      <c r="BX87" s="86">
        <f t="shared" si="38"/>
        <v>21</v>
      </c>
      <c r="BY87" s="86">
        <f t="shared" si="38"/>
        <v>0</v>
      </c>
      <c r="BZ87" s="87">
        <f t="shared" si="38"/>
        <v>0</v>
      </c>
      <c r="CA87" s="85">
        <f t="shared" si="38"/>
        <v>9</v>
      </c>
      <c r="CB87" s="105">
        <f t="shared" si="38"/>
        <v>1680</v>
      </c>
      <c r="CC87" s="105">
        <f t="shared" si="38"/>
        <v>0</v>
      </c>
      <c r="CD87" s="105">
        <f t="shared" si="38"/>
        <v>0</v>
      </c>
      <c r="CE87" s="105">
        <f t="shared" si="38"/>
        <v>0</v>
      </c>
      <c r="CF87" s="105">
        <f t="shared" si="38"/>
        <v>0</v>
      </c>
      <c r="CG87" s="105">
        <f t="shared" si="38"/>
        <v>0</v>
      </c>
      <c r="CH87" s="105">
        <f t="shared" si="38"/>
        <v>0</v>
      </c>
      <c r="CI87" s="105">
        <f t="shared" si="38"/>
        <v>0</v>
      </c>
      <c r="CJ87" s="105">
        <f t="shared" si="38"/>
        <v>0</v>
      </c>
      <c r="CK87" s="105">
        <f t="shared" si="38"/>
        <v>0</v>
      </c>
      <c r="CL87" s="87">
        <f t="shared" si="38"/>
        <v>0</v>
      </c>
      <c r="CM87" s="102">
        <f t="shared" si="38"/>
        <v>0</v>
      </c>
      <c r="CN87" s="103">
        <f t="shared" si="38"/>
        <v>0</v>
      </c>
      <c r="CO87" s="91">
        <f t="shared" si="38"/>
        <v>0</v>
      </c>
      <c r="CP87" s="92">
        <f t="shared" si="38"/>
        <v>0</v>
      </c>
      <c r="CQ87" s="92">
        <f t="shared" si="38"/>
        <v>0</v>
      </c>
      <c r="CR87" s="93">
        <f t="shared" si="38"/>
        <v>0</v>
      </c>
      <c r="CS87" s="93">
        <f t="shared" si="38"/>
        <v>0</v>
      </c>
      <c r="CT87" s="92">
        <f t="shared" si="38"/>
        <v>0</v>
      </c>
      <c r="CU87" s="94">
        <f t="shared" si="38"/>
        <v>0</v>
      </c>
      <c r="CV87" s="92">
        <f t="shared" si="38"/>
        <v>0</v>
      </c>
      <c r="CW87" s="94">
        <f t="shared" si="38"/>
        <v>0</v>
      </c>
      <c r="CX87" s="134">
        <f t="shared" si="38"/>
        <v>0</v>
      </c>
      <c r="CY87" s="134">
        <f t="shared" si="38"/>
        <v>0</v>
      </c>
      <c r="DA87" s="7"/>
    </row>
    <row r="88" spans="1:105" s="49" customFormat="1" ht="12" customHeight="1" x14ac:dyDescent="0.2">
      <c r="A88" s="50">
        <v>430332</v>
      </c>
      <c r="B88" s="51">
        <f t="shared" si="19"/>
        <v>332</v>
      </c>
      <c r="C88" s="51" t="s">
        <v>178</v>
      </c>
      <c r="D88" s="73">
        <f t="shared" ref="D88:D89" si="39">SUM(E88:AN88)</f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f>D88-AR88</f>
        <v>0</v>
      </c>
      <c r="AQ88" s="53">
        <v>0</v>
      </c>
      <c r="AR88" s="55">
        <v>0</v>
      </c>
      <c r="AS88" s="73">
        <f t="shared" ref="AS88:AS89" si="40">SUM(AT88:AW88,BA88:BV88)</f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f t="shared" ref="BX88:BX91" si="41">AS88-BZ88</f>
        <v>0</v>
      </c>
      <c r="BY88" s="53">
        <v>0</v>
      </c>
      <c r="BZ88" s="55">
        <v>0</v>
      </c>
      <c r="CA88" s="58">
        <v>9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f t="shared" ref="CO88:CO89" si="42">SUM(CP88:CQ88)</f>
        <v>0</v>
      </c>
      <c r="CP88" s="64">
        <v>0</v>
      </c>
      <c r="CQ88" s="64">
        <v>0</v>
      </c>
      <c r="CR88" s="65">
        <v>0</v>
      </c>
      <c r="CS88" s="65">
        <f>SUM(CT88:CT88)</f>
        <v>0</v>
      </c>
      <c r="CT88" s="64">
        <v>0</v>
      </c>
      <c r="CU88" s="67">
        <v>0</v>
      </c>
      <c r="CV88" s="65">
        <f t="shared" ref="CV88:CV89" si="43">SUM(CW88:CX88)</f>
        <v>0</v>
      </c>
      <c r="CW88" s="70">
        <v>0</v>
      </c>
      <c r="CX88" s="131">
        <v>0</v>
      </c>
      <c r="CY88" s="132">
        <v>0</v>
      </c>
      <c r="DA88" s="7"/>
    </row>
    <row r="89" spans="1:105" s="49" customFormat="1" ht="12" customHeight="1" x14ac:dyDescent="0.2">
      <c r="A89" s="50">
        <v>430360</v>
      </c>
      <c r="B89" s="51">
        <f t="shared" si="19"/>
        <v>360</v>
      </c>
      <c r="C89" s="51" t="s">
        <v>179</v>
      </c>
      <c r="D89" s="73">
        <f t="shared" si="39"/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f>D89-AR89</f>
        <v>0</v>
      </c>
      <c r="AQ89" s="53">
        <v>0</v>
      </c>
      <c r="AR89" s="55">
        <v>0</v>
      </c>
      <c r="AS89" s="73">
        <f t="shared" si="40"/>
        <v>21</v>
      </c>
      <c r="AT89" s="56">
        <v>0</v>
      </c>
      <c r="AU89" s="56">
        <v>0</v>
      </c>
      <c r="AV89" s="56">
        <v>0</v>
      </c>
      <c r="AW89" s="56">
        <v>21</v>
      </c>
      <c r="AX89" s="57">
        <v>9</v>
      </c>
      <c r="AY89" s="57">
        <v>7</v>
      </c>
      <c r="AZ89" s="57">
        <v>5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f t="shared" si="41"/>
        <v>21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f t="shared" si="42"/>
        <v>0</v>
      </c>
      <c r="CP89" s="64">
        <v>0</v>
      </c>
      <c r="CQ89" s="64">
        <v>0</v>
      </c>
      <c r="CR89" s="65">
        <v>0</v>
      </c>
      <c r="CS89" s="65">
        <f>SUM(CT89:CT89)</f>
        <v>0</v>
      </c>
      <c r="CT89" s="64">
        <v>0</v>
      </c>
      <c r="CU89" s="67">
        <v>0</v>
      </c>
      <c r="CV89" s="65">
        <f t="shared" si="43"/>
        <v>0</v>
      </c>
      <c r="CW89" s="70">
        <v>0</v>
      </c>
      <c r="CX89" s="131">
        <v>0</v>
      </c>
      <c r="CY89" s="132">
        <v>0</v>
      </c>
      <c r="DA89" s="7"/>
    </row>
    <row r="90" spans="1:105" s="49" customFormat="1" ht="12" customHeight="1" x14ac:dyDescent="0.2">
      <c r="A90" s="83"/>
      <c r="B90" s="51"/>
      <c r="C90" s="84" t="s">
        <v>180</v>
      </c>
      <c r="D90" s="85">
        <f>D91</f>
        <v>732</v>
      </c>
      <c r="E90" s="86">
        <f t="shared" ref="E90:BS90" si="44">E91</f>
        <v>0</v>
      </c>
      <c r="F90" s="86">
        <f t="shared" si="44"/>
        <v>0</v>
      </c>
      <c r="G90" s="86">
        <f t="shared" si="44"/>
        <v>0</v>
      </c>
      <c r="H90" s="86">
        <f t="shared" si="44"/>
        <v>0</v>
      </c>
      <c r="I90" s="86">
        <f t="shared" si="44"/>
        <v>0</v>
      </c>
      <c r="J90" s="86">
        <f t="shared" si="44"/>
        <v>0</v>
      </c>
      <c r="K90" s="86">
        <f t="shared" si="44"/>
        <v>0</v>
      </c>
      <c r="L90" s="86">
        <f t="shared" si="44"/>
        <v>0</v>
      </c>
      <c r="M90" s="86">
        <f t="shared" si="44"/>
        <v>0</v>
      </c>
      <c r="N90" s="86">
        <f t="shared" si="44"/>
        <v>0</v>
      </c>
      <c r="O90" s="86">
        <f t="shared" si="44"/>
        <v>14</v>
      </c>
      <c r="P90" s="86">
        <f t="shared" si="44"/>
        <v>0</v>
      </c>
      <c r="Q90" s="86">
        <f t="shared" si="44"/>
        <v>0</v>
      </c>
      <c r="R90" s="86">
        <f t="shared" si="44"/>
        <v>0</v>
      </c>
      <c r="S90" s="86">
        <f t="shared" si="44"/>
        <v>0</v>
      </c>
      <c r="T90" s="86">
        <f t="shared" si="44"/>
        <v>83</v>
      </c>
      <c r="U90" s="86">
        <f t="shared" si="44"/>
        <v>0</v>
      </c>
      <c r="V90" s="86">
        <f t="shared" si="44"/>
        <v>0</v>
      </c>
      <c r="W90" s="86">
        <f t="shared" si="44"/>
        <v>0</v>
      </c>
      <c r="X90" s="86">
        <f t="shared" si="44"/>
        <v>0</v>
      </c>
      <c r="Y90" s="86">
        <f t="shared" si="44"/>
        <v>0</v>
      </c>
      <c r="Z90" s="86">
        <f t="shared" si="44"/>
        <v>0</v>
      </c>
      <c r="AA90" s="86">
        <f t="shared" si="44"/>
        <v>0</v>
      </c>
      <c r="AB90" s="86">
        <f t="shared" si="44"/>
        <v>0</v>
      </c>
      <c r="AC90" s="86">
        <f t="shared" si="44"/>
        <v>0</v>
      </c>
      <c r="AD90" s="86">
        <f t="shared" si="44"/>
        <v>0</v>
      </c>
      <c r="AE90" s="86">
        <f t="shared" si="44"/>
        <v>0</v>
      </c>
      <c r="AF90" s="86">
        <f t="shared" si="44"/>
        <v>0</v>
      </c>
      <c r="AG90" s="86">
        <f t="shared" si="44"/>
        <v>0</v>
      </c>
      <c r="AH90" s="86">
        <f t="shared" si="44"/>
        <v>0</v>
      </c>
      <c r="AI90" s="86">
        <f t="shared" si="44"/>
        <v>0</v>
      </c>
      <c r="AJ90" s="86">
        <f t="shared" si="44"/>
        <v>0</v>
      </c>
      <c r="AK90" s="86">
        <f t="shared" si="44"/>
        <v>0</v>
      </c>
      <c r="AL90" s="86">
        <f t="shared" si="44"/>
        <v>0</v>
      </c>
      <c r="AM90" s="86">
        <f t="shared" si="44"/>
        <v>0</v>
      </c>
      <c r="AN90" s="86">
        <f t="shared" si="44"/>
        <v>0</v>
      </c>
      <c r="AO90" s="86">
        <f t="shared" si="44"/>
        <v>0</v>
      </c>
      <c r="AP90" s="86">
        <f t="shared" si="44"/>
        <v>694</v>
      </c>
      <c r="AQ90" s="86">
        <f>AQ91</f>
        <v>0</v>
      </c>
      <c r="AR90" s="87">
        <f>AR91</f>
        <v>38</v>
      </c>
      <c r="AS90" s="85">
        <f t="shared" si="44"/>
        <v>73</v>
      </c>
      <c r="AT90" s="86">
        <f t="shared" si="44"/>
        <v>0</v>
      </c>
      <c r="AU90" s="86">
        <f t="shared" si="44"/>
        <v>0</v>
      </c>
      <c r="AV90" s="86">
        <f t="shared" si="44"/>
        <v>0</v>
      </c>
      <c r="AW90" s="86">
        <f t="shared" si="44"/>
        <v>0</v>
      </c>
      <c r="AX90" s="86">
        <f t="shared" si="44"/>
        <v>1</v>
      </c>
      <c r="AY90" s="86">
        <f t="shared" si="44"/>
        <v>0</v>
      </c>
      <c r="AZ90" s="86">
        <f t="shared" si="44"/>
        <v>0</v>
      </c>
      <c r="BA90" s="86">
        <f t="shared" si="44"/>
        <v>0</v>
      </c>
      <c r="BB90" s="86">
        <f t="shared" si="44"/>
        <v>0</v>
      </c>
      <c r="BC90" s="86">
        <f t="shared" si="44"/>
        <v>0</v>
      </c>
      <c r="BD90" s="86">
        <f t="shared" si="44"/>
        <v>0</v>
      </c>
      <c r="BE90" s="86">
        <f t="shared" si="44"/>
        <v>0</v>
      </c>
      <c r="BF90" s="86">
        <f t="shared" si="44"/>
        <v>16</v>
      </c>
      <c r="BG90" s="86">
        <f t="shared" si="44"/>
        <v>0</v>
      </c>
      <c r="BH90" s="86">
        <f t="shared" si="44"/>
        <v>0</v>
      </c>
      <c r="BI90" s="86">
        <f t="shared" si="44"/>
        <v>0</v>
      </c>
      <c r="BJ90" s="86">
        <f t="shared" si="44"/>
        <v>0</v>
      </c>
      <c r="BK90" s="86">
        <f t="shared" si="44"/>
        <v>0</v>
      </c>
      <c r="BL90" s="86">
        <f t="shared" si="44"/>
        <v>0</v>
      </c>
      <c r="BM90" s="86">
        <f t="shared" si="44"/>
        <v>0</v>
      </c>
      <c r="BN90" s="86">
        <f t="shared" si="44"/>
        <v>0</v>
      </c>
      <c r="BO90" s="86">
        <f t="shared" si="44"/>
        <v>0</v>
      </c>
      <c r="BP90" s="86">
        <f t="shared" si="44"/>
        <v>0</v>
      </c>
      <c r="BQ90" s="86">
        <f t="shared" si="44"/>
        <v>0</v>
      </c>
      <c r="BR90" s="86">
        <f t="shared" si="44"/>
        <v>0</v>
      </c>
      <c r="BS90" s="86">
        <f t="shared" si="44"/>
        <v>0</v>
      </c>
      <c r="BT90" s="86">
        <f t="shared" ref="BT90:CY90" si="45">BT91</f>
        <v>0</v>
      </c>
      <c r="BU90" s="86">
        <f t="shared" si="45"/>
        <v>0</v>
      </c>
      <c r="BV90" s="86">
        <f t="shared" si="45"/>
        <v>0</v>
      </c>
      <c r="BW90" s="86">
        <f t="shared" si="45"/>
        <v>0</v>
      </c>
      <c r="BX90" s="86">
        <f t="shared" si="45"/>
        <v>73</v>
      </c>
      <c r="BY90" s="86">
        <f t="shared" si="45"/>
        <v>0</v>
      </c>
      <c r="BZ90" s="87">
        <f t="shared" si="45"/>
        <v>0</v>
      </c>
      <c r="CA90" s="85">
        <f t="shared" si="45"/>
        <v>9008</v>
      </c>
      <c r="CB90" s="88">
        <f t="shared" si="45"/>
        <v>0</v>
      </c>
      <c r="CC90" s="88">
        <f t="shared" si="45"/>
        <v>0</v>
      </c>
      <c r="CD90" s="88">
        <f t="shared" si="45"/>
        <v>0</v>
      </c>
      <c r="CE90" s="88">
        <f t="shared" si="45"/>
        <v>0</v>
      </c>
      <c r="CF90" s="88">
        <f t="shared" si="45"/>
        <v>0</v>
      </c>
      <c r="CG90" s="88">
        <f t="shared" si="45"/>
        <v>0</v>
      </c>
      <c r="CH90" s="88">
        <f t="shared" si="45"/>
        <v>0</v>
      </c>
      <c r="CI90" s="88">
        <f t="shared" si="45"/>
        <v>0</v>
      </c>
      <c r="CJ90" s="88">
        <f t="shared" si="45"/>
        <v>0</v>
      </c>
      <c r="CK90" s="88">
        <f t="shared" si="45"/>
        <v>0</v>
      </c>
      <c r="CL90" s="87">
        <f t="shared" si="45"/>
        <v>0</v>
      </c>
      <c r="CM90" s="102">
        <f t="shared" si="45"/>
        <v>593</v>
      </c>
      <c r="CN90" s="103">
        <f t="shared" si="45"/>
        <v>0</v>
      </c>
      <c r="CO90" s="91">
        <f t="shared" si="45"/>
        <v>0</v>
      </c>
      <c r="CP90" s="92">
        <f t="shared" si="45"/>
        <v>0</v>
      </c>
      <c r="CQ90" s="92">
        <f t="shared" si="45"/>
        <v>0</v>
      </c>
      <c r="CR90" s="93">
        <f t="shared" si="45"/>
        <v>0</v>
      </c>
      <c r="CS90" s="93">
        <f t="shared" si="45"/>
        <v>0</v>
      </c>
      <c r="CT90" s="92">
        <f t="shared" si="45"/>
        <v>0</v>
      </c>
      <c r="CU90" s="94">
        <f t="shared" si="45"/>
        <v>0</v>
      </c>
      <c r="CV90" s="92">
        <f t="shared" si="45"/>
        <v>0</v>
      </c>
      <c r="CW90" s="94">
        <f t="shared" si="45"/>
        <v>0</v>
      </c>
      <c r="CX90" s="134">
        <f t="shared" si="45"/>
        <v>0</v>
      </c>
      <c r="CY90" s="134">
        <f t="shared" si="45"/>
        <v>0</v>
      </c>
      <c r="DA90" s="7"/>
    </row>
    <row r="91" spans="1:105" s="49" customFormat="1" ht="24" x14ac:dyDescent="0.2">
      <c r="A91" s="50"/>
      <c r="B91" s="51"/>
      <c r="C91" s="51" t="s">
        <v>181</v>
      </c>
      <c r="D91" s="73">
        <f>ROUND(ГОД!D97/12,0)</f>
        <v>732</v>
      </c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6">
        <v>14</v>
      </c>
      <c r="P91" s="107"/>
      <c r="Q91" s="107"/>
      <c r="R91" s="107"/>
      <c r="S91" s="107"/>
      <c r="T91" s="106">
        <v>83</v>
      </c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53">
        <v>0</v>
      </c>
      <c r="AP91" s="75">
        <f>D91-AR91</f>
        <v>694</v>
      </c>
      <c r="AQ91" s="107"/>
      <c r="AR91" s="55">
        <f>ROUND(ГОД!AR97/12,0)</f>
        <v>38</v>
      </c>
      <c r="AS91" s="52">
        <f>ROUND(ГОД!AS97/12,0)</f>
        <v>73</v>
      </c>
      <c r="AT91" s="135"/>
      <c r="AU91" s="135"/>
      <c r="AV91" s="135"/>
      <c r="AW91" s="135"/>
      <c r="AX91" s="57">
        <f>ROUND(ГОД!AX97/12,0)</f>
        <v>1</v>
      </c>
      <c r="AY91" s="57">
        <f>ROUND(ГОД!AZ97/12,0)</f>
        <v>0</v>
      </c>
      <c r="AZ91" s="136"/>
      <c r="BA91" s="135"/>
      <c r="BB91" s="135"/>
      <c r="BC91" s="135"/>
      <c r="BD91" s="135"/>
      <c r="BE91" s="135"/>
      <c r="BF91" s="135">
        <v>16</v>
      </c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56">
        <v>0</v>
      </c>
      <c r="BX91" s="54">
        <f t="shared" si="41"/>
        <v>73</v>
      </c>
      <c r="BY91" s="107"/>
      <c r="BZ91" s="55">
        <f>ROUND(ГОД!BZ97/12,0)</f>
        <v>0</v>
      </c>
      <c r="CA91" s="137">
        <f>ROUND(ГОД!CA97/12,0)</f>
        <v>9008</v>
      </c>
      <c r="CB91" s="138"/>
      <c r="CC91" s="59"/>
      <c r="CD91" s="59">
        <v>0</v>
      </c>
      <c r="CE91" s="59"/>
      <c r="CF91" s="59"/>
      <c r="CG91" s="59"/>
      <c r="CH91" s="59"/>
      <c r="CI91" s="59"/>
      <c r="CJ91" s="59">
        <v>0</v>
      </c>
      <c r="CK91" s="59"/>
      <c r="CL91" s="139"/>
      <c r="CM91" s="140">
        <f>ROUND(ГОД!CM97/12,0)</f>
        <v>593</v>
      </c>
      <c r="CN91" s="141">
        <v>0</v>
      </c>
      <c r="CO91" s="63">
        <f>SUM(CP91:CQ91)</f>
        <v>0</v>
      </c>
      <c r="CP91" s="109"/>
      <c r="CQ91" s="110"/>
      <c r="CR91" s="65"/>
      <c r="CS91" s="65">
        <f>SUM(CT91:CT91)</f>
        <v>0</v>
      </c>
      <c r="CT91" s="111"/>
      <c r="CU91" s="67">
        <v>0</v>
      </c>
      <c r="CV91" s="68">
        <f t="shared" ref="CV91" si="46">SUM(CW91:CX91)</f>
        <v>0</v>
      </c>
      <c r="CW91" s="142">
        <v>0</v>
      </c>
      <c r="CX91" s="131">
        <v>0</v>
      </c>
      <c r="CY91" s="132"/>
      <c r="DA91" s="7"/>
    </row>
    <row r="92" spans="1:105" s="49" customFormat="1" ht="12.75" thickBot="1" x14ac:dyDescent="0.25">
      <c r="A92" s="114"/>
      <c r="B92" s="143"/>
      <c r="C92" s="115" t="s">
        <v>96</v>
      </c>
      <c r="D92" s="116">
        <f t="shared" ref="D92:BO92" si="47">D13+D74+D76+D78+D80+D82+D85+D87+D90</f>
        <v>18230</v>
      </c>
      <c r="E92" s="117">
        <f t="shared" si="47"/>
        <v>72</v>
      </c>
      <c r="F92" s="117">
        <f t="shared" si="47"/>
        <v>92</v>
      </c>
      <c r="G92" s="117">
        <f t="shared" si="47"/>
        <v>28</v>
      </c>
      <c r="H92" s="117">
        <f t="shared" si="47"/>
        <v>1461</v>
      </c>
      <c r="I92" s="117">
        <f t="shared" si="47"/>
        <v>125</v>
      </c>
      <c r="J92" s="117">
        <f t="shared" si="47"/>
        <v>836</v>
      </c>
      <c r="K92" s="117">
        <f t="shared" si="47"/>
        <v>1216</v>
      </c>
      <c r="L92" s="117">
        <f t="shared" si="47"/>
        <v>452</v>
      </c>
      <c r="M92" s="117">
        <f t="shared" si="47"/>
        <v>646</v>
      </c>
      <c r="N92" s="117">
        <f t="shared" si="47"/>
        <v>197</v>
      </c>
      <c r="O92" s="117">
        <f t="shared" si="47"/>
        <v>402</v>
      </c>
      <c r="P92" s="117">
        <f t="shared" si="47"/>
        <v>1009</v>
      </c>
      <c r="Q92" s="117">
        <f t="shared" si="47"/>
        <v>438</v>
      </c>
      <c r="R92" s="117">
        <f t="shared" si="47"/>
        <v>148</v>
      </c>
      <c r="S92" s="117">
        <f t="shared" si="47"/>
        <v>53</v>
      </c>
      <c r="T92" s="117">
        <f t="shared" si="47"/>
        <v>749</v>
      </c>
      <c r="U92" s="117">
        <f t="shared" si="47"/>
        <v>165</v>
      </c>
      <c r="V92" s="117">
        <f t="shared" si="47"/>
        <v>341</v>
      </c>
      <c r="W92" s="117">
        <f t="shared" si="47"/>
        <v>447</v>
      </c>
      <c r="X92" s="117">
        <f t="shared" si="47"/>
        <v>647</v>
      </c>
      <c r="Y92" s="117">
        <f t="shared" si="47"/>
        <v>95</v>
      </c>
      <c r="Z92" s="117">
        <f t="shared" si="47"/>
        <v>808</v>
      </c>
      <c r="AA92" s="117">
        <f t="shared" si="47"/>
        <v>101</v>
      </c>
      <c r="AB92" s="117">
        <f t="shared" si="47"/>
        <v>250</v>
      </c>
      <c r="AC92" s="117">
        <f t="shared" si="47"/>
        <v>154</v>
      </c>
      <c r="AD92" s="117">
        <f t="shared" si="47"/>
        <v>130</v>
      </c>
      <c r="AE92" s="117">
        <f t="shared" si="47"/>
        <v>2690</v>
      </c>
      <c r="AF92" s="117">
        <f t="shared" si="47"/>
        <v>4</v>
      </c>
      <c r="AG92" s="117">
        <f t="shared" si="47"/>
        <v>5</v>
      </c>
      <c r="AH92" s="117">
        <f t="shared" si="47"/>
        <v>603</v>
      </c>
      <c r="AI92" s="117">
        <f t="shared" si="47"/>
        <v>465</v>
      </c>
      <c r="AJ92" s="117">
        <f t="shared" si="47"/>
        <v>2450</v>
      </c>
      <c r="AK92" s="117">
        <f t="shared" si="47"/>
        <v>56</v>
      </c>
      <c r="AL92" s="117">
        <f t="shared" si="47"/>
        <v>170</v>
      </c>
      <c r="AM92" s="117">
        <f t="shared" si="47"/>
        <v>79</v>
      </c>
      <c r="AN92" s="117">
        <f t="shared" si="47"/>
        <v>11</v>
      </c>
      <c r="AO92" s="117">
        <f t="shared" si="47"/>
        <v>193</v>
      </c>
      <c r="AP92" s="117">
        <f t="shared" si="47"/>
        <v>17611</v>
      </c>
      <c r="AQ92" s="117">
        <f t="shared" si="47"/>
        <v>2843</v>
      </c>
      <c r="AR92" s="118">
        <f t="shared" si="47"/>
        <v>619</v>
      </c>
      <c r="AS92" s="116">
        <f t="shared" si="47"/>
        <v>5694</v>
      </c>
      <c r="AT92" s="117">
        <f t="shared" si="47"/>
        <v>43</v>
      </c>
      <c r="AU92" s="117">
        <f t="shared" si="47"/>
        <v>16</v>
      </c>
      <c r="AV92" s="117">
        <f t="shared" si="47"/>
        <v>22</v>
      </c>
      <c r="AW92" s="117">
        <f t="shared" si="47"/>
        <v>315</v>
      </c>
      <c r="AX92" s="117">
        <f t="shared" si="47"/>
        <v>20</v>
      </c>
      <c r="AY92" s="117">
        <f t="shared" si="47"/>
        <v>7</v>
      </c>
      <c r="AZ92" s="117">
        <f t="shared" si="47"/>
        <v>18</v>
      </c>
      <c r="BA92" s="117">
        <f t="shared" si="47"/>
        <v>93</v>
      </c>
      <c r="BB92" s="117">
        <f t="shared" si="47"/>
        <v>26</v>
      </c>
      <c r="BC92" s="117">
        <f t="shared" si="47"/>
        <v>116</v>
      </c>
      <c r="BD92" s="117">
        <f t="shared" si="47"/>
        <v>690</v>
      </c>
      <c r="BE92" s="117">
        <f t="shared" si="47"/>
        <v>72</v>
      </c>
      <c r="BF92" s="117">
        <f t="shared" si="47"/>
        <v>620</v>
      </c>
      <c r="BG92" s="117">
        <f t="shared" si="47"/>
        <v>96</v>
      </c>
      <c r="BH92" s="117">
        <f t="shared" si="47"/>
        <v>49</v>
      </c>
      <c r="BI92" s="117">
        <f t="shared" si="47"/>
        <v>335</v>
      </c>
      <c r="BJ92" s="117">
        <f t="shared" si="47"/>
        <v>198</v>
      </c>
      <c r="BK92" s="117">
        <f t="shared" si="47"/>
        <v>364</v>
      </c>
      <c r="BL92" s="117">
        <f t="shared" si="47"/>
        <v>22</v>
      </c>
      <c r="BM92" s="117">
        <f t="shared" si="47"/>
        <v>8</v>
      </c>
      <c r="BN92" s="117">
        <f t="shared" si="47"/>
        <v>20</v>
      </c>
      <c r="BO92" s="117">
        <f t="shared" si="47"/>
        <v>1</v>
      </c>
      <c r="BP92" s="117">
        <f t="shared" ref="BP92:CY92" si="48">BP13+BP74+BP76+BP78+BP80+BP82+BP85+BP87+BP90</f>
        <v>1832</v>
      </c>
      <c r="BQ92" s="117">
        <f t="shared" si="48"/>
        <v>112</v>
      </c>
      <c r="BR92" s="117">
        <f t="shared" si="48"/>
        <v>48</v>
      </c>
      <c r="BS92" s="117">
        <f t="shared" si="48"/>
        <v>448</v>
      </c>
      <c r="BT92" s="117">
        <f t="shared" si="48"/>
        <v>0</v>
      </c>
      <c r="BU92" s="117">
        <f t="shared" si="48"/>
        <v>19</v>
      </c>
      <c r="BV92" s="117">
        <f t="shared" si="48"/>
        <v>72</v>
      </c>
      <c r="BW92" s="117">
        <f t="shared" si="48"/>
        <v>2417</v>
      </c>
      <c r="BX92" s="117">
        <f t="shared" si="48"/>
        <v>5681</v>
      </c>
      <c r="BY92" s="117">
        <f t="shared" si="48"/>
        <v>207</v>
      </c>
      <c r="BZ92" s="118">
        <f t="shared" si="48"/>
        <v>13</v>
      </c>
      <c r="CA92" s="116">
        <f t="shared" si="48"/>
        <v>800150</v>
      </c>
      <c r="CB92" s="117">
        <f t="shared" si="48"/>
        <v>3696</v>
      </c>
      <c r="CC92" s="117">
        <f t="shared" si="48"/>
        <v>298</v>
      </c>
      <c r="CD92" s="117">
        <f t="shared" si="48"/>
        <v>259</v>
      </c>
      <c r="CE92" s="117">
        <f t="shared" si="48"/>
        <v>2712</v>
      </c>
      <c r="CF92" s="117">
        <f t="shared" si="48"/>
        <v>1237</v>
      </c>
      <c r="CG92" s="117">
        <f t="shared" si="48"/>
        <v>11276</v>
      </c>
      <c r="CH92" s="117">
        <f t="shared" si="48"/>
        <v>4803</v>
      </c>
      <c r="CI92" s="117">
        <f t="shared" si="48"/>
        <v>94</v>
      </c>
      <c r="CJ92" s="117">
        <f t="shared" si="48"/>
        <v>5374</v>
      </c>
      <c r="CK92" s="117">
        <f t="shared" si="48"/>
        <v>0</v>
      </c>
      <c r="CL92" s="118">
        <f t="shared" si="48"/>
        <v>400887</v>
      </c>
      <c r="CM92" s="116">
        <f t="shared" si="48"/>
        <v>32472</v>
      </c>
      <c r="CN92" s="119">
        <f t="shared" si="48"/>
        <v>42</v>
      </c>
      <c r="CO92" s="120">
        <f t="shared" si="48"/>
        <v>95</v>
      </c>
      <c r="CP92" s="117">
        <f t="shared" si="48"/>
        <v>19</v>
      </c>
      <c r="CQ92" s="117">
        <f t="shared" si="48"/>
        <v>76</v>
      </c>
      <c r="CR92" s="117">
        <f t="shared" si="48"/>
        <v>84</v>
      </c>
      <c r="CS92" s="117">
        <f t="shared" si="48"/>
        <v>2</v>
      </c>
      <c r="CT92" s="117">
        <f t="shared" si="48"/>
        <v>2</v>
      </c>
      <c r="CU92" s="117">
        <f>CU13+CU74+CU76+CU78+CU80+CU82+CU85+CU87+CU90</f>
        <v>22386</v>
      </c>
      <c r="CV92" s="121">
        <f t="shared" ref="CV92:CX92" si="49">CV13+CV74+CV76+CV78+CV80+CV82+CV85+CV87+CV90</f>
        <v>917</v>
      </c>
      <c r="CW92" s="123">
        <f t="shared" si="49"/>
        <v>529</v>
      </c>
      <c r="CX92" s="144">
        <f t="shared" si="49"/>
        <v>388</v>
      </c>
      <c r="CY92" s="145">
        <f t="shared" si="48"/>
        <v>416</v>
      </c>
      <c r="DA92" s="7"/>
    </row>
    <row r="93" spans="1:105" x14ac:dyDescent="0.2">
      <c r="DA93" s="7"/>
    </row>
    <row r="94" spans="1:105" x14ac:dyDescent="0.2">
      <c r="D94" s="124"/>
    </row>
  </sheetData>
  <mergeCells count="31">
    <mergeCell ref="CO9:CY9"/>
    <mergeCell ref="D10:D12"/>
    <mergeCell ref="E10:AR10"/>
    <mergeCell ref="AS10:AS12"/>
    <mergeCell ref="AT10:BZ10"/>
    <mergeCell ref="E7:AH7"/>
    <mergeCell ref="A9:A12"/>
    <mergeCell ref="C9:C12"/>
    <mergeCell ref="D9:AR9"/>
    <mergeCell ref="AS9:CN9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BZ11:BZ12"/>
    <mergeCell ref="CE11:CJ11"/>
    <mergeCell ref="CU11:CU12"/>
    <mergeCell ref="CV11:CV12"/>
    <mergeCell ref="CW11:CX11"/>
    <mergeCell ref="CT10:CT11"/>
    <mergeCell ref="CU10:CX10"/>
  </mergeCells>
  <conditionalFormatting sqref="E8 AR11:BX11 CA96:CA97 C7:C8 C95:BZ97 C9:D9 C10:E11 C12:D12 CZ80:XFD1048576 C2:AQ5 A93:B1048576 A2:B14 AS10:CA10 BZ11:CE11 CO10:CP10 CO11 AP11 CZ1:XFD73 B15:B92 A15:A77 C91:AW91 BA91:CI91 D73:AW73 C24:AW72 C15:AW22 D23:AW23 CY74:XFD79 AR7:CY7 CO9:CY9 CB95:CY97 C6:CY6 C98:CY1048576 AS2:CY5 C93:CY94 BZ12:CD12 CR10:CU11 CY10:CY73 CY80:CY92 CL12:CT12 CO8:CT8 AR8:CM8 CM10 CK11:CL11 AX15:CV73 CK75:CV75 C75:CD75 C77:CD77 CK77:CV77 CK79:CV79 C79:CD79 C81:CD81 CK81:CV81 C83:CD84 CK83:CV84 C86:CD86 CK86:CV86 CJ90:CV92 C88:CD89 CK88:CV89 C13:CV14 C74:CV74 C76:CV76 C78:CV78 C80:CV80 C82:CV82 C85:CV85 C87:CV87 C90:CI90 C92:CI92">
    <cfRule type="cellIs" dxfId="6398" priority="424" operator="equal">
      <formula>0</formula>
    </cfRule>
  </conditionalFormatting>
  <conditionalFormatting sqref="AS91 AS75 AS81 AS83:AS84 AS86 AS88:AS89 AS13:AS73 CO13:CO73 CR13:CS73 D13:D73 CY13:CY73 CU13:CV73">
    <cfRule type="cellIs" dxfId="6397" priority="423" operator="equal">
      <formula>0</formula>
    </cfRule>
  </conditionalFormatting>
  <conditionalFormatting sqref="AP91:AR91 AP75:AR75 AP81:AR81 AP83:AR84 AP86:AR86 AP88:AR89 BX14:BX71 BZ14:BZ71 AP13:AR73 BY13:BY71 BX72:BZ73 AS13:BX13 CS13:CV13 CY13 BZ13:CQ13">
    <cfRule type="cellIs" dxfId="6396" priority="422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Q13 D92:CQ92">
    <cfRule type="cellIs" dxfId="6395" priority="421" operator="equal">
      <formula>0</formula>
    </cfRule>
  </conditionalFormatting>
  <conditionalFormatting sqref="BA77:BW77 E77:AO77 AR77 AT77:AW77 CA77:CD77 CK77:CN77">
    <cfRule type="cellIs" dxfId="6394" priority="420" operator="equal">
      <formula>0</formula>
    </cfRule>
  </conditionalFormatting>
  <conditionalFormatting sqref="AR77">
    <cfRule type="cellIs" dxfId="6393" priority="419" operator="equal">
      <formula>0</formula>
    </cfRule>
  </conditionalFormatting>
  <conditionalFormatting sqref="BA92:BW92 CA92:CN92">
    <cfRule type="cellIs" dxfId="6392" priority="399" operator="equal">
      <formula>0</formula>
    </cfRule>
  </conditionalFormatting>
  <conditionalFormatting sqref="BA76:BW76 CA76:CN76">
    <cfRule type="cellIs" dxfId="6391" priority="418" operator="equal">
      <formula>0</formula>
    </cfRule>
  </conditionalFormatting>
  <conditionalFormatting sqref="AS76">
    <cfRule type="cellIs" dxfId="6390" priority="417" operator="equal">
      <formula>0</formula>
    </cfRule>
  </conditionalFormatting>
  <conditionalFormatting sqref="AP76:AR76">
    <cfRule type="cellIs" dxfId="6389" priority="416" operator="equal">
      <formula>0</formula>
    </cfRule>
  </conditionalFormatting>
  <conditionalFormatting sqref="BA76:BW76 CA76:CN76">
    <cfRule type="cellIs" dxfId="6388" priority="415" operator="equal">
      <formula>0</formula>
    </cfRule>
  </conditionalFormatting>
  <conditionalFormatting sqref="CA74:CN74">
    <cfRule type="cellIs" dxfId="6387" priority="414" operator="equal">
      <formula>0</formula>
    </cfRule>
  </conditionalFormatting>
  <conditionalFormatting sqref="CA74:CN74">
    <cfRule type="cellIs" dxfId="6386" priority="413" operator="equal">
      <formula>0</formula>
    </cfRule>
  </conditionalFormatting>
  <conditionalFormatting sqref="CA80:CN80">
    <cfRule type="cellIs" dxfId="6385" priority="412" operator="equal">
      <formula>0</formula>
    </cfRule>
  </conditionalFormatting>
  <conditionalFormatting sqref="CA80:CN80">
    <cfRule type="cellIs" dxfId="6384" priority="411" operator="equal">
      <formula>0</formula>
    </cfRule>
  </conditionalFormatting>
  <conditionalFormatting sqref="CA82:CN82">
    <cfRule type="cellIs" dxfId="6383" priority="410" operator="equal">
      <formula>0</formula>
    </cfRule>
  </conditionalFormatting>
  <conditionalFormatting sqref="CA82:CN82">
    <cfRule type="cellIs" dxfId="6382" priority="409" operator="equal">
      <formula>0</formula>
    </cfRule>
  </conditionalFormatting>
  <conditionalFormatting sqref="CA85:CN85">
    <cfRule type="cellIs" dxfId="6381" priority="408" operator="equal">
      <formula>0</formula>
    </cfRule>
  </conditionalFormatting>
  <conditionalFormatting sqref="CA85:CN85">
    <cfRule type="cellIs" dxfId="6380" priority="407" operator="equal">
      <formula>0</formula>
    </cfRule>
  </conditionalFormatting>
  <conditionalFormatting sqref="CA87:CN87">
    <cfRule type="cellIs" dxfId="6379" priority="406" operator="equal">
      <formula>0</formula>
    </cfRule>
  </conditionalFormatting>
  <conditionalFormatting sqref="CA87:CN87">
    <cfRule type="cellIs" dxfId="6378" priority="405" operator="equal">
      <formula>0</formula>
    </cfRule>
  </conditionalFormatting>
  <conditionalFormatting sqref="CA90:CN90">
    <cfRule type="cellIs" dxfId="6377" priority="404" operator="equal">
      <formula>0</formula>
    </cfRule>
  </conditionalFormatting>
  <conditionalFormatting sqref="CA90:CN90">
    <cfRule type="cellIs" dxfId="6376" priority="403" operator="equal">
      <formula>0</formula>
    </cfRule>
  </conditionalFormatting>
  <conditionalFormatting sqref="BA92:BW92 CA92:CN92">
    <cfRule type="cellIs" dxfId="6375" priority="402" operator="equal">
      <formula>0</formula>
    </cfRule>
  </conditionalFormatting>
  <conditionalFormatting sqref="AS92">
    <cfRule type="cellIs" dxfId="6374" priority="401" operator="equal">
      <formula>0</formula>
    </cfRule>
  </conditionalFormatting>
  <conditionalFormatting sqref="AP92:AR92">
    <cfRule type="cellIs" dxfId="6373" priority="400" operator="equal">
      <formula>0</formula>
    </cfRule>
  </conditionalFormatting>
  <conditionalFormatting sqref="BX75 BX81 BX83:BX84 BX86 BX88:BX89 BX91 BZ91 BZ88:BZ89 BZ86 BZ83:BZ84 BZ81 BZ75">
    <cfRule type="cellIs" dxfId="6372" priority="398" operator="equal">
      <formula>0</formula>
    </cfRule>
  </conditionalFormatting>
  <conditionalFormatting sqref="BX75 BX81 BX83:BX84 BX86 BX88:BX89 BX91 BZ91 BZ88:BZ89 BZ86 BZ83:BZ84 BZ81 BZ75">
    <cfRule type="cellIs" dxfId="6371" priority="397" operator="equal">
      <formula>0</formula>
    </cfRule>
  </conditionalFormatting>
  <conditionalFormatting sqref="BX13 BZ13">
    <cfRule type="cellIs" dxfId="6370" priority="396" operator="equal">
      <formula>0</formula>
    </cfRule>
  </conditionalFormatting>
  <conditionalFormatting sqref="BZ77">
    <cfRule type="cellIs" dxfId="6369" priority="395" operator="equal">
      <formula>0</formula>
    </cfRule>
  </conditionalFormatting>
  <conditionalFormatting sqref="BZ77">
    <cfRule type="cellIs" dxfId="6368" priority="394" operator="equal">
      <formula>0</formula>
    </cfRule>
  </conditionalFormatting>
  <conditionalFormatting sqref="BX92 BZ92">
    <cfRule type="cellIs" dxfId="6367" priority="388" operator="equal">
      <formula>0</formula>
    </cfRule>
  </conditionalFormatting>
  <conditionalFormatting sqref="BX76 BZ76">
    <cfRule type="cellIs" dxfId="6366" priority="393" operator="equal">
      <formula>0</formula>
    </cfRule>
  </conditionalFormatting>
  <conditionalFormatting sqref="BX76 BZ76">
    <cfRule type="cellIs" dxfId="6365" priority="392" operator="equal">
      <formula>0</formula>
    </cfRule>
  </conditionalFormatting>
  <conditionalFormatting sqref="BX76 BZ76">
    <cfRule type="cellIs" dxfId="6364" priority="391" operator="equal">
      <formula>0</formula>
    </cfRule>
  </conditionalFormatting>
  <conditionalFormatting sqref="BX92 BZ92">
    <cfRule type="cellIs" dxfId="6363" priority="390" operator="equal">
      <formula>0</formula>
    </cfRule>
  </conditionalFormatting>
  <conditionalFormatting sqref="BX92 BZ92">
    <cfRule type="cellIs" dxfId="6362" priority="389" operator="equal">
      <formula>0</formula>
    </cfRule>
  </conditionalFormatting>
  <conditionalFormatting sqref="CO75 CO81 CO83:CO84 CO86 CO88:CO89 CS75 CS81 CS83:CS84 CS86 CS88:CS89 CS91 CO91">
    <cfRule type="cellIs" dxfId="6361" priority="387" operator="equal">
      <formula>0</formula>
    </cfRule>
  </conditionalFormatting>
  <conditionalFormatting sqref="CO77 CS77">
    <cfRule type="cellIs" dxfId="6360" priority="386" operator="equal">
      <formula>0</formula>
    </cfRule>
  </conditionalFormatting>
  <conditionalFormatting sqref="CS76 CO76">
    <cfRule type="cellIs" dxfId="6359" priority="385" operator="equal">
      <formula>0</formula>
    </cfRule>
  </conditionalFormatting>
  <conditionalFormatting sqref="CS74 CO74">
    <cfRule type="cellIs" dxfId="6358" priority="384" operator="equal">
      <formula>0</formula>
    </cfRule>
  </conditionalFormatting>
  <conditionalFormatting sqref="CS80 CO80">
    <cfRule type="cellIs" dxfId="6357" priority="383" operator="equal">
      <formula>0</formula>
    </cfRule>
  </conditionalFormatting>
  <conditionalFormatting sqref="CS82 CO82">
    <cfRule type="cellIs" dxfId="6356" priority="382" operator="equal">
      <formula>0</formula>
    </cfRule>
  </conditionalFormatting>
  <conditionalFormatting sqref="CS85 CO85">
    <cfRule type="cellIs" dxfId="6355" priority="381" operator="equal">
      <formula>0</formula>
    </cfRule>
  </conditionalFormatting>
  <conditionalFormatting sqref="CS87 CO87">
    <cfRule type="cellIs" dxfId="6354" priority="380" operator="equal">
      <formula>0</formula>
    </cfRule>
  </conditionalFormatting>
  <conditionalFormatting sqref="CS90 CO90">
    <cfRule type="cellIs" dxfId="6353" priority="379" operator="equal">
      <formula>0</formula>
    </cfRule>
  </conditionalFormatting>
  <conditionalFormatting sqref="CS92 CO92">
    <cfRule type="cellIs" dxfId="6352" priority="378" operator="equal">
      <formula>0</formula>
    </cfRule>
  </conditionalFormatting>
  <conditionalFormatting sqref="D74:AR74">
    <cfRule type="cellIs" dxfId="6351" priority="357" operator="equal">
      <formula>0</formula>
    </cfRule>
  </conditionalFormatting>
  <conditionalFormatting sqref="D87:AR87">
    <cfRule type="cellIs" dxfId="6350" priority="348" operator="equal">
      <formula>0</formula>
    </cfRule>
  </conditionalFormatting>
  <conditionalFormatting sqref="AX86:AZ86 AX83:AZ84 AX81:AZ81 AX75:AZ75 AX88:AZ89">
    <cfRule type="cellIs" dxfId="6349" priority="377" operator="equal">
      <formula>0</formula>
    </cfRule>
  </conditionalFormatting>
  <conditionalFormatting sqref="AX13:AZ13">
    <cfRule type="cellIs" dxfId="6348" priority="376" operator="equal">
      <formula>0</formula>
    </cfRule>
  </conditionalFormatting>
  <conditionalFormatting sqref="AX77:AZ77">
    <cfRule type="cellIs" dxfId="6347" priority="375" operator="equal">
      <formula>0</formula>
    </cfRule>
  </conditionalFormatting>
  <conditionalFormatting sqref="AX92:AZ92">
    <cfRule type="cellIs" dxfId="6346" priority="371" operator="equal">
      <formula>0</formula>
    </cfRule>
  </conditionalFormatting>
  <conditionalFormatting sqref="AX76:AZ76">
    <cfRule type="cellIs" dxfId="6345" priority="374" operator="equal">
      <formula>0</formula>
    </cfRule>
  </conditionalFormatting>
  <conditionalFormatting sqref="AX76:AZ76">
    <cfRule type="cellIs" dxfId="6344" priority="373" operator="equal">
      <formula>0</formula>
    </cfRule>
  </conditionalFormatting>
  <conditionalFormatting sqref="AX92:AZ92">
    <cfRule type="cellIs" dxfId="6343" priority="372" operator="equal">
      <formula>0</formula>
    </cfRule>
  </conditionalFormatting>
  <conditionalFormatting sqref="BX77">
    <cfRule type="cellIs" dxfId="6342" priority="327" operator="equal">
      <formula>0</formula>
    </cfRule>
  </conditionalFormatting>
  <conditionalFormatting sqref="D82:AR82">
    <cfRule type="cellIs" dxfId="6341" priority="342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6340" priority="370" operator="equal">
      <formula>0</formula>
    </cfRule>
  </conditionalFormatting>
  <conditionalFormatting sqref="CU91:CV91 CU88:CV89 CU86:CV86 CU83:CV84 CU81:CV81 CU75:CV75 CY75 CY81 CY83:CY84 CY86 CY88:CY89 CY91">
    <cfRule type="cellIs" dxfId="6339" priority="369" operator="equal">
      <formula>0</formula>
    </cfRule>
  </conditionalFormatting>
  <conditionalFormatting sqref="CU77:CV77 CY77">
    <cfRule type="cellIs" dxfId="6338" priority="368" operator="equal">
      <formula>0</formula>
    </cfRule>
  </conditionalFormatting>
  <conditionalFormatting sqref="CU76:CV76 CY76">
    <cfRule type="cellIs" dxfId="6337" priority="367" operator="equal">
      <formula>0</formula>
    </cfRule>
  </conditionalFormatting>
  <conditionalFormatting sqref="CU74:CV74 CY74">
    <cfRule type="cellIs" dxfId="6336" priority="366" operator="equal">
      <formula>0</formula>
    </cfRule>
  </conditionalFormatting>
  <conditionalFormatting sqref="CU80:CV80 CY80">
    <cfRule type="cellIs" dxfId="6335" priority="365" operator="equal">
      <formula>0</formula>
    </cfRule>
  </conditionalFormatting>
  <conditionalFormatting sqref="CU82:CV82 CY82">
    <cfRule type="cellIs" dxfId="6334" priority="364" operator="equal">
      <formula>0</formula>
    </cfRule>
  </conditionalFormatting>
  <conditionalFormatting sqref="CU85:CV85 CY85">
    <cfRule type="cellIs" dxfId="6333" priority="363" operator="equal">
      <formula>0</formula>
    </cfRule>
  </conditionalFormatting>
  <conditionalFormatting sqref="CU87:CV87 CY87">
    <cfRule type="cellIs" dxfId="6332" priority="362" operator="equal">
      <formula>0</formula>
    </cfRule>
  </conditionalFormatting>
  <conditionalFormatting sqref="CU90:CV90 CY90">
    <cfRule type="cellIs" dxfId="6331" priority="361" operator="equal">
      <formula>0</formula>
    </cfRule>
  </conditionalFormatting>
  <conditionalFormatting sqref="CU92:CV92 CY92">
    <cfRule type="cellIs" dxfId="6330" priority="360" operator="equal">
      <formula>0</formula>
    </cfRule>
  </conditionalFormatting>
  <conditionalFormatting sqref="AX90:AZ90">
    <cfRule type="cellIs" dxfId="6329" priority="295" operator="equal">
      <formula>0</formula>
    </cfRule>
  </conditionalFormatting>
  <conditionalFormatting sqref="D74:AR74">
    <cfRule type="cellIs" dxfId="6328" priority="359" operator="equal">
      <formula>0</formula>
    </cfRule>
  </conditionalFormatting>
  <conditionalFormatting sqref="AP74:AR74">
    <cfRule type="cellIs" dxfId="6327" priority="358" operator="equal">
      <formula>0</formula>
    </cfRule>
  </conditionalFormatting>
  <conditionalFormatting sqref="D80:AR80">
    <cfRule type="cellIs" dxfId="6326" priority="356" operator="equal">
      <formula>0</formula>
    </cfRule>
  </conditionalFormatting>
  <conditionalFormatting sqref="AP80:AR80">
    <cfRule type="cellIs" dxfId="6325" priority="355" operator="equal">
      <formula>0</formula>
    </cfRule>
  </conditionalFormatting>
  <conditionalFormatting sqref="D80:AR80">
    <cfRule type="cellIs" dxfId="6324" priority="354" operator="equal">
      <formula>0</formula>
    </cfRule>
  </conditionalFormatting>
  <conditionalFormatting sqref="D85:AR85">
    <cfRule type="cellIs" dxfId="6323" priority="353" operator="equal">
      <formula>0</formula>
    </cfRule>
  </conditionalFormatting>
  <conditionalFormatting sqref="AP85:AR85">
    <cfRule type="cellIs" dxfId="6322" priority="352" operator="equal">
      <formula>0</formula>
    </cfRule>
  </conditionalFormatting>
  <conditionalFormatting sqref="D85:AR85">
    <cfRule type="cellIs" dxfId="6321" priority="351" operator="equal">
      <formula>0</formula>
    </cfRule>
  </conditionalFormatting>
  <conditionalFormatting sqref="D87:AR87">
    <cfRule type="cellIs" dxfId="6320" priority="350" operator="equal">
      <formula>0</formula>
    </cfRule>
  </conditionalFormatting>
  <conditionalFormatting sqref="AP87:AR87">
    <cfRule type="cellIs" dxfId="6319" priority="349" operator="equal">
      <formula>0</formula>
    </cfRule>
  </conditionalFormatting>
  <conditionalFormatting sqref="D90:AR90">
    <cfRule type="cellIs" dxfId="6318" priority="347" operator="equal">
      <formula>0</formula>
    </cfRule>
  </conditionalFormatting>
  <conditionalFormatting sqref="AP90:AR90">
    <cfRule type="cellIs" dxfId="6317" priority="346" operator="equal">
      <formula>0</formula>
    </cfRule>
  </conditionalFormatting>
  <conditionalFormatting sqref="D90:AR90">
    <cfRule type="cellIs" dxfId="6316" priority="345" operator="equal">
      <formula>0</formula>
    </cfRule>
  </conditionalFormatting>
  <conditionalFormatting sqref="D82:AR82">
    <cfRule type="cellIs" dxfId="6315" priority="344" operator="equal">
      <formula>0</formula>
    </cfRule>
  </conditionalFormatting>
  <conditionalFormatting sqref="AP82:AR82">
    <cfRule type="cellIs" dxfId="6314" priority="343" operator="equal">
      <formula>0</formula>
    </cfRule>
  </conditionalFormatting>
  <conditionalFormatting sqref="D77">
    <cfRule type="cellIs" dxfId="6313" priority="341" operator="equal">
      <formula>0</formula>
    </cfRule>
  </conditionalFormatting>
  <conditionalFormatting sqref="D77">
    <cfRule type="cellIs" dxfId="6312" priority="340" operator="equal">
      <formula>0</formula>
    </cfRule>
  </conditionalFormatting>
  <conditionalFormatting sqref="D75">
    <cfRule type="cellIs" dxfId="6311" priority="339" operator="equal">
      <formula>0</formula>
    </cfRule>
  </conditionalFormatting>
  <conditionalFormatting sqref="D81">
    <cfRule type="cellIs" dxfId="6310" priority="338" operator="equal">
      <formula>0</formula>
    </cfRule>
  </conditionalFormatting>
  <conditionalFormatting sqref="D83">
    <cfRule type="cellIs" dxfId="6309" priority="337" operator="equal">
      <formula>0</formula>
    </cfRule>
  </conditionalFormatting>
  <conditionalFormatting sqref="D84">
    <cfRule type="cellIs" dxfId="6308" priority="336" operator="equal">
      <formula>0</formula>
    </cfRule>
  </conditionalFormatting>
  <conditionalFormatting sqref="D86">
    <cfRule type="cellIs" dxfId="6307" priority="335" operator="equal">
      <formula>0</formula>
    </cfRule>
  </conditionalFormatting>
  <conditionalFormatting sqref="D88">
    <cfRule type="cellIs" dxfId="6306" priority="334" operator="equal">
      <formula>0</formula>
    </cfRule>
  </conditionalFormatting>
  <conditionalFormatting sqref="D89">
    <cfRule type="cellIs" dxfId="6305" priority="333" operator="equal">
      <formula>0</formula>
    </cfRule>
  </conditionalFormatting>
  <conditionalFormatting sqref="D91">
    <cfRule type="cellIs" dxfId="6304" priority="332" operator="equal">
      <formula>0</formula>
    </cfRule>
  </conditionalFormatting>
  <conditionalFormatting sqref="AP77:AQ77">
    <cfRule type="cellIs" dxfId="6303" priority="331" operator="equal">
      <formula>0</formula>
    </cfRule>
  </conditionalFormatting>
  <conditionalFormatting sqref="AP77:AQ77">
    <cfRule type="cellIs" dxfId="6302" priority="330" operator="equal">
      <formula>0</formula>
    </cfRule>
  </conditionalFormatting>
  <conditionalFormatting sqref="AS77">
    <cfRule type="cellIs" dxfId="6301" priority="329" operator="equal">
      <formula>0</formula>
    </cfRule>
  </conditionalFormatting>
  <conditionalFormatting sqref="AS77">
    <cfRule type="cellIs" dxfId="6300" priority="328" operator="equal">
      <formula>0</formula>
    </cfRule>
  </conditionalFormatting>
  <conditionalFormatting sqref="BX77">
    <cfRule type="cellIs" dxfId="6299" priority="326" operator="equal">
      <formula>0</formula>
    </cfRule>
  </conditionalFormatting>
  <conditionalFormatting sqref="AS74:AW74 BA74:BW74">
    <cfRule type="cellIs" dxfId="6298" priority="325" operator="equal">
      <formula>0</formula>
    </cfRule>
  </conditionalFormatting>
  <conditionalFormatting sqref="AS74">
    <cfRule type="cellIs" dxfId="6297" priority="324" operator="equal">
      <formula>0</formula>
    </cfRule>
  </conditionalFormatting>
  <conditionalFormatting sqref="AS74:AW74 BA74:BW74">
    <cfRule type="cellIs" dxfId="6296" priority="323" operator="equal">
      <formula>0</formula>
    </cfRule>
  </conditionalFormatting>
  <conditionalFormatting sqref="BX74 BZ74">
    <cfRule type="cellIs" dxfId="6295" priority="322" operator="equal">
      <formula>0</formula>
    </cfRule>
  </conditionalFormatting>
  <conditionalFormatting sqref="BX74 BZ74">
    <cfRule type="cellIs" dxfId="6294" priority="321" operator="equal">
      <formula>0</formula>
    </cfRule>
  </conditionalFormatting>
  <conditionalFormatting sqref="BX74 BZ74">
    <cfRule type="cellIs" dxfId="6293" priority="320" operator="equal">
      <formula>0</formula>
    </cfRule>
  </conditionalFormatting>
  <conditionalFormatting sqref="AX74:AZ74">
    <cfRule type="cellIs" dxfId="6292" priority="319" operator="equal">
      <formula>0</formula>
    </cfRule>
  </conditionalFormatting>
  <conditionalFormatting sqref="AX74:AZ74">
    <cfRule type="cellIs" dxfId="6291" priority="318" operator="equal">
      <formula>0</formula>
    </cfRule>
  </conditionalFormatting>
  <conditionalFormatting sqref="AS80:AW80 BA80:BW80">
    <cfRule type="cellIs" dxfId="6290" priority="317" operator="equal">
      <formula>0</formula>
    </cfRule>
  </conditionalFormatting>
  <conditionalFormatting sqref="AS80">
    <cfRule type="cellIs" dxfId="6289" priority="316" operator="equal">
      <formula>0</formula>
    </cfRule>
  </conditionalFormatting>
  <conditionalFormatting sqref="AS80:AW80 BA80:BW80">
    <cfRule type="cellIs" dxfId="6288" priority="315" operator="equal">
      <formula>0</formula>
    </cfRule>
  </conditionalFormatting>
  <conditionalFormatting sqref="BX80 BZ80">
    <cfRule type="cellIs" dxfId="6287" priority="314" operator="equal">
      <formula>0</formula>
    </cfRule>
  </conditionalFormatting>
  <conditionalFormatting sqref="BX80 BZ80">
    <cfRule type="cellIs" dxfId="6286" priority="313" operator="equal">
      <formula>0</formula>
    </cfRule>
  </conditionalFormatting>
  <conditionalFormatting sqref="BX80 BZ80">
    <cfRule type="cellIs" dxfId="6285" priority="312" operator="equal">
      <formula>0</formula>
    </cfRule>
  </conditionalFormatting>
  <conditionalFormatting sqref="AX80:AZ80">
    <cfRule type="cellIs" dxfId="6284" priority="311" operator="equal">
      <formula>0</formula>
    </cfRule>
  </conditionalFormatting>
  <conditionalFormatting sqref="AX80:AZ80">
    <cfRule type="cellIs" dxfId="6283" priority="310" operator="equal">
      <formula>0</formula>
    </cfRule>
  </conditionalFormatting>
  <conditionalFormatting sqref="AS85:AW85 BA85:BW85">
    <cfRule type="cellIs" dxfId="6282" priority="309" operator="equal">
      <formula>0</formula>
    </cfRule>
  </conditionalFormatting>
  <conditionalFormatting sqref="AS85">
    <cfRule type="cellIs" dxfId="6281" priority="308" operator="equal">
      <formula>0</formula>
    </cfRule>
  </conditionalFormatting>
  <conditionalFormatting sqref="AS85:AW85 BA85:BW85">
    <cfRule type="cellIs" dxfId="6280" priority="307" operator="equal">
      <formula>0</formula>
    </cfRule>
  </conditionalFormatting>
  <conditionalFormatting sqref="BX85 BZ85">
    <cfRule type="cellIs" dxfId="6279" priority="306" operator="equal">
      <formula>0</formula>
    </cfRule>
  </conditionalFormatting>
  <conditionalFormatting sqref="BX85 BZ85">
    <cfRule type="cellIs" dxfId="6278" priority="305" operator="equal">
      <formula>0</formula>
    </cfRule>
  </conditionalFormatting>
  <conditionalFormatting sqref="BX85 BZ85">
    <cfRule type="cellIs" dxfId="6277" priority="304" operator="equal">
      <formula>0</formula>
    </cfRule>
  </conditionalFormatting>
  <conditionalFormatting sqref="AX85:AZ85">
    <cfRule type="cellIs" dxfId="6276" priority="303" operator="equal">
      <formula>0</formula>
    </cfRule>
  </conditionalFormatting>
  <conditionalFormatting sqref="AX85:AZ85">
    <cfRule type="cellIs" dxfId="6275" priority="302" operator="equal">
      <formula>0</formula>
    </cfRule>
  </conditionalFormatting>
  <conditionalFormatting sqref="AX90:AZ90">
    <cfRule type="cellIs" dxfId="6274" priority="294" operator="equal">
      <formula>0</formula>
    </cfRule>
  </conditionalFormatting>
  <conditionalFormatting sqref="AS82:AW82 BA82:BW82">
    <cfRule type="cellIs" dxfId="6273" priority="293" operator="equal">
      <formula>0</formula>
    </cfRule>
  </conditionalFormatting>
  <conditionalFormatting sqref="AS90:AW90 BA90:BW90">
    <cfRule type="cellIs" dxfId="6272" priority="301" operator="equal">
      <formula>0</formula>
    </cfRule>
  </conditionalFormatting>
  <conditionalFormatting sqref="AS90">
    <cfRule type="cellIs" dxfId="6271" priority="300" operator="equal">
      <formula>0</formula>
    </cfRule>
  </conditionalFormatting>
  <conditionalFormatting sqref="AS90:AW90 BA90:BW90">
    <cfRule type="cellIs" dxfId="6270" priority="299" operator="equal">
      <formula>0</formula>
    </cfRule>
  </conditionalFormatting>
  <conditionalFormatting sqref="BX90 BZ90">
    <cfRule type="cellIs" dxfId="6269" priority="298" operator="equal">
      <formula>0</formula>
    </cfRule>
  </conditionalFormatting>
  <conditionalFormatting sqref="BX90 BZ90">
    <cfRule type="cellIs" dxfId="6268" priority="297" operator="equal">
      <formula>0</formula>
    </cfRule>
  </conditionalFormatting>
  <conditionalFormatting sqref="BX90 BZ90">
    <cfRule type="cellIs" dxfId="6267" priority="296" operator="equal">
      <formula>0</formula>
    </cfRule>
  </conditionalFormatting>
  <conditionalFormatting sqref="AS82">
    <cfRule type="cellIs" dxfId="6266" priority="292" operator="equal">
      <formula>0</formula>
    </cfRule>
  </conditionalFormatting>
  <conditionalFormatting sqref="AS82:AW82 BA82:BW82">
    <cfRule type="cellIs" dxfId="6265" priority="291" operator="equal">
      <formula>0</formula>
    </cfRule>
  </conditionalFormatting>
  <conditionalFormatting sqref="BX82 BZ82">
    <cfRule type="cellIs" dxfId="6264" priority="290" operator="equal">
      <formula>0</formula>
    </cfRule>
  </conditionalFormatting>
  <conditionalFormatting sqref="BX82 BZ82">
    <cfRule type="cellIs" dxfId="6263" priority="289" operator="equal">
      <formula>0</formula>
    </cfRule>
  </conditionalFormatting>
  <conditionalFormatting sqref="BX82 BZ82">
    <cfRule type="cellIs" dxfId="6262" priority="288" operator="equal">
      <formula>0</formula>
    </cfRule>
  </conditionalFormatting>
  <conditionalFormatting sqref="AX82:AZ82">
    <cfRule type="cellIs" dxfId="6261" priority="287" operator="equal">
      <formula>0</formula>
    </cfRule>
  </conditionalFormatting>
  <conditionalFormatting sqref="AX82:AZ82">
    <cfRule type="cellIs" dxfId="6260" priority="286" operator="equal">
      <formula>0</formula>
    </cfRule>
  </conditionalFormatting>
  <conditionalFormatting sqref="AS87:AW87 BA87:BW87">
    <cfRule type="cellIs" dxfId="6259" priority="285" operator="equal">
      <formula>0</formula>
    </cfRule>
  </conditionalFormatting>
  <conditionalFormatting sqref="AS87">
    <cfRule type="cellIs" dxfId="6258" priority="284" operator="equal">
      <formula>0</formula>
    </cfRule>
  </conditionalFormatting>
  <conditionalFormatting sqref="AS87:AW87 BA87:BW87">
    <cfRule type="cellIs" dxfId="6257" priority="283" operator="equal">
      <formula>0</formula>
    </cfRule>
  </conditionalFormatting>
  <conditionalFormatting sqref="BX87 BZ87">
    <cfRule type="cellIs" dxfId="6256" priority="282" operator="equal">
      <formula>0</formula>
    </cfRule>
  </conditionalFormatting>
  <conditionalFormatting sqref="BX87 BZ87">
    <cfRule type="cellIs" dxfId="6255" priority="281" operator="equal">
      <formula>0</formula>
    </cfRule>
  </conditionalFormatting>
  <conditionalFormatting sqref="BX87 BZ87">
    <cfRule type="cellIs" dxfId="6254" priority="280" operator="equal">
      <formula>0</formula>
    </cfRule>
  </conditionalFormatting>
  <conditionalFormatting sqref="AX87:AZ87">
    <cfRule type="cellIs" dxfId="6253" priority="279" operator="equal">
      <formula>0</formula>
    </cfRule>
  </conditionalFormatting>
  <conditionalFormatting sqref="AX87:AZ87">
    <cfRule type="cellIs" dxfId="6252" priority="278" operator="equal">
      <formula>0</formula>
    </cfRule>
  </conditionalFormatting>
  <conditionalFormatting sqref="CO77">
    <cfRule type="cellIs" dxfId="6251" priority="277" operator="equal">
      <formula>0</formula>
    </cfRule>
  </conditionalFormatting>
  <conditionalFormatting sqref="CS77">
    <cfRule type="cellIs" dxfId="6250" priority="276" operator="equal">
      <formula>0</formula>
    </cfRule>
  </conditionalFormatting>
  <conditionalFormatting sqref="AS9 AP12 BX12 AR12:BV12">
    <cfRule type="cellIs" dxfId="6249" priority="275" operator="equal">
      <formula>0</formula>
    </cfRule>
  </conditionalFormatting>
  <conditionalFormatting sqref="D91">
    <cfRule type="cellIs" dxfId="6248" priority="274" operator="equal">
      <formula>0</formula>
    </cfRule>
  </conditionalFormatting>
  <conditionalFormatting sqref="AQ12">
    <cfRule type="cellIs" dxfId="6247" priority="273" operator="equal">
      <formula>0</formula>
    </cfRule>
  </conditionalFormatting>
  <conditionalFormatting sqref="AQ77">
    <cfRule type="cellIs" dxfId="6246" priority="272" operator="equal">
      <formula>0</formula>
    </cfRule>
  </conditionalFormatting>
  <conditionalFormatting sqref="BY75 BY81 BY83:BY84 BY86 BY88:BY89 BY91">
    <cfRule type="cellIs" dxfId="6245" priority="271" operator="equal">
      <formula>0</formula>
    </cfRule>
  </conditionalFormatting>
  <conditionalFormatting sqref="BY13 BY92 BY76">
    <cfRule type="cellIs" dxfId="6244" priority="270" operator="equal">
      <formula>0</formula>
    </cfRule>
  </conditionalFormatting>
  <conditionalFormatting sqref="BY76">
    <cfRule type="cellIs" dxfId="6243" priority="269" operator="equal">
      <formula>0</formula>
    </cfRule>
  </conditionalFormatting>
  <conditionalFormatting sqref="BY92">
    <cfRule type="cellIs" dxfId="6242" priority="268" operator="equal">
      <formula>0</formula>
    </cfRule>
  </conditionalFormatting>
  <conditionalFormatting sqref="BY74">
    <cfRule type="cellIs" dxfId="6241" priority="265" operator="equal">
      <formula>0</formula>
    </cfRule>
  </conditionalFormatting>
  <conditionalFormatting sqref="BY87">
    <cfRule type="cellIs" dxfId="6240" priority="256" operator="equal">
      <formula>0</formula>
    </cfRule>
  </conditionalFormatting>
  <conditionalFormatting sqref="BY82">
    <cfRule type="cellIs" dxfId="6239" priority="250" operator="equal">
      <formula>0</formula>
    </cfRule>
  </conditionalFormatting>
  <conditionalFormatting sqref="BY74">
    <cfRule type="cellIs" dxfId="6238" priority="267" operator="equal">
      <formula>0</formula>
    </cfRule>
  </conditionalFormatting>
  <conditionalFormatting sqref="BY74">
    <cfRule type="cellIs" dxfId="6237" priority="266" operator="equal">
      <formula>0</formula>
    </cfRule>
  </conditionalFormatting>
  <conditionalFormatting sqref="BY80">
    <cfRule type="cellIs" dxfId="6236" priority="264" operator="equal">
      <formula>0</formula>
    </cfRule>
  </conditionalFormatting>
  <conditionalFormatting sqref="BY80">
    <cfRule type="cellIs" dxfId="6235" priority="263" operator="equal">
      <formula>0</formula>
    </cfRule>
  </conditionalFormatting>
  <conditionalFormatting sqref="BY80">
    <cfRule type="cellIs" dxfId="6234" priority="262" operator="equal">
      <formula>0</formula>
    </cfRule>
  </conditionalFormatting>
  <conditionalFormatting sqref="BY85">
    <cfRule type="cellIs" dxfId="6233" priority="261" operator="equal">
      <formula>0</formula>
    </cfRule>
  </conditionalFormatting>
  <conditionalFormatting sqref="BY85">
    <cfRule type="cellIs" dxfId="6232" priority="260" operator="equal">
      <formula>0</formula>
    </cfRule>
  </conditionalFormatting>
  <conditionalFormatting sqref="BY85">
    <cfRule type="cellIs" dxfId="6231" priority="259" operator="equal">
      <formula>0</formula>
    </cfRule>
  </conditionalFormatting>
  <conditionalFormatting sqref="BY87">
    <cfRule type="cellIs" dxfId="6230" priority="258" operator="equal">
      <formula>0</formula>
    </cfRule>
  </conditionalFormatting>
  <conditionalFormatting sqref="BY87">
    <cfRule type="cellIs" dxfId="6229" priority="257" operator="equal">
      <formula>0</formula>
    </cfRule>
  </conditionalFormatting>
  <conditionalFormatting sqref="BY90">
    <cfRule type="cellIs" dxfId="6228" priority="255" operator="equal">
      <formula>0</formula>
    </cfRule>
  </conditionalFormatting>
  <conditionalFormatting sqref="BY90">
    <cfRule type="cellIs" dxfId="6227" priority="254" operator="equal">
      <formula>0</formula>
    </cfRule>
  </conditionalFormatting>
  <conditionalFormatting sqref="BY90">
    <cfRule type="cellIs" dxfId="6226" priority="253" operator="equal">
      <formula>0</formula>
    </cfRule>
  </conditionalFormatting>
  <conditionalFormatting sqref="BY82">
    <cfRule type="cellIs" dxfId="6225" priority="252" operator="equal">
      <formula>0</formula>
    </cfRule>
  </conditionalFormatting>
  <conditionalFormatting sqref="BY82">
    <cfRule type="cellIs" dxfId="6224" priority="251" operator="equal">
      <formula>0</formula>
    </cfRule>
  </conditionalFormatting>
  <conditionalFormatting sqref="BY77">
    <cfRule type="cellIs" dxfId="6223" priority="249" operator="equal">
      <formula>0</formula>
    </cfRule>
  </conditionalFormatting>
  <conditionalFormatting sqref="BY77">
    <cfRule type="cellIs" dxfId="6222" priority="248" operator="equal">
      <formula>0</formula>
    </cfRule>
  </conditionalFormatting>
  <conditionalFormatting sqref="BY12">
    <cfRule type="cellIs" dxfId="6221" priority="247" operator="equal">
      <formula>0</formula>
    </cfRule>
  </conditionalFormatting>
  <conditionalFormatting sqref="BY77">
    <cfRule type="cellIs" dxfId="6220" priority="246" operator="equal">
      <formula>0</formula>
    </cfRule>
  </conditionalFormatting>
  <conditionalFormatting sqref="E12:AN12">
    <cfRule type="cellIs" dxfId="6219" priority="245" operator="equal">
      <formula>0</formula>
    </cfRule>
  </conditionalFormatting>
  <conditionalFormatting sqref="BA79:BW79 E79:AO79 AR79 AT79:AW79 CA79:CD79 CK79:CN79">
    <cfRule type="cellIs" dxfId="6218" priority="244" operator="equal">
      <formula>0</formula>
    </cfRule>
  </conditionalFormatting>
  <conditionalFormatting sqref="AR79">
    <cfRule type="cellIs" dxfId="6217" priority="243" operator="equal">
      <formula>0</formula>
    </cfRule>
  </conditionalFormatting>
  <conditionalFormatting sqref="BZ79">
    <cfRule type="cellIs" dxfId="6216" priority="242" operator="equal">
      <formula>0</formula>
    </cfRule>
  </conditionalFormatting>
  <conditionalFormatting sqref="BZ79">
    <cfRule type="cellIs" dxfId="6215" priority="241" operator="equal">
      <formula>0</formula>
    </cfRule>
  </conditionalFormatting>
  <conditionalFormatting sqref="CO79 CS79">
    <cfRule type="cellIs" dxfId="6214" priority="240" operator="equal">
      <formula>0</formula>
    </cfRule>
  </conditionalFormatting>
  <conditionalFormatting sqref="AX79:AZ79">
    <cfRule type="cellIs" dxfId="6213" priority="239" operator="equal">
      <formula>0</formula>
    </cfRule>
  </conditionalFormatting>
  <conditionalFormatting sqref="BX79">
    <cfRule type="cellIs" dxfId="6212" priority="231" operator="equal">
      <formula>0</formula>
    </cfRule>
  </conditionalFormatting>
  <conditionalFormatting sqref="CU79:CV79 CY79">
    <cfRule type="cellIs" dxfId="6211" priority="238" operator="equal">
      <formula>0</formula>
    </cfRule>
  </conditionalFormatting>
  <conditionalFormatting sqref="D79">
    <cfRule type="cellIs" dxfId="6210" priority="237" operator="equal">
      <formula>0</formula>
    </cfRule>
  </conditionalFormatting>
  <conditionalFormatting sqref="D79">
    <cfRule type="cellIs" dxfId="6209" priority="236" operator="equal">
      <formula>0</formula>
    </cfRule>
  </conditionalFormatting>
  <conditionalFormatting sqref="AP79:AQ79">
    <cfRule type="cellIs" dxfId="6208" priority="235" operator="equal">
      <formula>0</formula>
    </cfRule>
  </conditionalFormatting>
  <conditionalFormatting sqref="AP79:AQ79">
    <cfRule type="cellIs" dxfId="6207" priority="234" operator="equal">
      <formula>0</formula>
    </cfRule>
  </conditionalFormatting>
  <conditionalFormatting sqref="AS79">
    <cfRule type="cellIs" dxfId="6206" priority="233" operator="equal">
      <formula>0</formula>
    </cfRule>
  </conditionalFormatting>
  <conditionalFormatting sqref="AS79">
    <cfRule type="cellIs" dxfId="6205" priority="232" operator="equal">
      <formula>0</formula>
    </cfRule>
  </conditionalFormatting>
  <conditionalFormatting sqref="BX79">
    <cfRule type="cellIs" dxfId="6204" priority="230" operator="equal">
      <formula>0</formula>
    </cfRule>
  </conditionalFormatting>
  <conditionalFormatting sqref="CO79">
    <cfRule type="cellIs" dxfId="6203" priority="229" operator="equal">
      <formula>0</formula>
    </cfRule>
  </conditionalFormatting>
  <conditionalFormatting sqref="CS79">
    <cfRule type="cellIs" dxfId="6202" priority="228" operator="equal">
      <formula>0</formula>
    </cfRule>
  </conditionalFormatting>
  <conditionalFormatting sqref="AQ79">
    <cfRule type="cellIs" dxfId="6201" priority="227" operator="equal">
      <formula>0</formula>
    </cfRule>
  </conditionalFormatting>
  <conditionalFormatting sqref="BY79">
    <cfRule type="cellIs" dxfId="6200" priority="226" operator="equal">
      <formula>0</formula>
    </cfRule>
  </conditionalFormatting>
  <conditionalFormatting sqref="BY79">
    <cfRule type="cellIs" dxfId="6199" priority="225" operator="equal">
      <formula>0</formula>
    </cfRule>
  </conditionalFormatting>
  <conditionalFormatting sqref="BY79">
    <cfRule type="cellIs" dxfId="6198" priority="224" operator="equal">
      <formula>0</formula>
    </cfRule>
  </conditionalFormatting>
  <conditionalFormatting sqref="CO78:CQ78 CS78:CT78">
    <cfRule type="cellIs" dxfId="6197" priority="223" operator="equal">
      <formula>0</formula>
    </cfRule>
  </conditionalFormatting>
  <conditionalFormatting sqref="CA78:CN78">
    <cfRule type="cellIs" dxfId="6196" priority="222" operator="equal">
      <formula>0</formula>
    </cfRule>
  </conditionalFormatting>
  <conditionalFormatting sqref="CA78:CN78">
    <cfRule type="cellIs" dxfId="6195" priority="221" operator="equal">
      <formula>0</formula>
    </cfRule>
  </conditionalFormatting>
  <conditionalFormatting sqref="CS78 CO78">
    <cfRule type="cellIs" dxfId="6194" priority="220" operator="equal">
      <formula>0</formula>
    </cfRule>
  </conditionalFormatting>
  <conditionalFormatting sqref="CU78:CV78 CY78">
    <cfRule type="cellIs" dxfId="6193" priority="219" operator="equal">
      <formula>0</formula>
    </cfRule>
  </conditionalFormatting>
  <conditionalFormatting sqref="CU78:CV78 CY78">
    <cfRule type="cellIs" dxfId="6192" priority="218" operator="equal">
      <formula>0</formula>
    </cfRule>
  </conditionalFormatting>
  <conditionalFormatting sqref="D78:AR78">
    <cfRule type="cellIs" dxfId="6191" priority="217" operator="equal">
      <formula>0</formula>
    </cfRule>
  </conditionalFormatting>
  <conditionalFormatting sqref="AP78:AR78">
    <cfRule type="cellIs" dxfId="6190" priority="216" operator="equal">
      <formula>0</formula>
    </cfRule>
  </conditionalFormatting>
  <conditionalFormatting sqref="D78:AR78">
    <cfRule type="cellIs" dxfId="6189" priority="215" operator="equal">
      <formula>0</formula>
    </cfRule>
  </conditionalFormatting>
  <conditionalFormatting sqref="AS78:AW78 BA78:BW78">
    <cfRule type="cellIs" dxfId="6188" priority="214" operator="equal">
      <formula>0</formula>
    </cfRule>
  </conditionalFormatting>
  <conditionalFormatting sqref="AS78">
    <cfRule type="cellIs" dxfId="6187" priority="213" operator="equal">
      <formula>0</formula>
    </cfRule>
  </conditionalFormatting>
  <conditionalFormatting sqref="AS78:AW78 BA78:BW78">
    <cfRule type="cellIs" dxfId="6186" priority="212" operator="equal">
      <formula>0</formula>
    </cfRule>
  </conditionalFormatting>
  <conditionalFormatting sqref="BX78 BZ78">
    <cfRule type="cellIs" dxfId="6185" priority="211" operator="equal">
      <formula>0</formula>
    </cfRule>
  </conditionalFormatting>
  <conditionalFormatting sqref="BX78 BZ78">
    <cfRule type="cellIs" dxfId="6184" priority="210" operator="equal">
      <formula>0</formula>
    </cfRule>
  </conditionalFormatting>
  <conditionalFormatting sqref="BX78 BZ78">
    <cfRule type="cellIs" dxfId="6183" priority="209" operator="equal">
      <formula>0</formula>
    </cfRule>
  </conditionalFormatting>
  <conditionalFormatting sqref="AX78:AZ78">
    <cfRule type="cellIs" dxfId="6182" priority="208" operator="equal">
      <formula>0</formula>
    </cfRule>
  </conditionalFormatting>
  <conditionalFormatting sqref="AX78:AZ78">
    <cfRule type="cellIs" dxfId="6181" priority="207" operator="equal">
      <formula>0</formula>
    </cfRule>
  </conditionalFormatting>
  <conditionalFormatting sqref="BY78">
    <cfRule type="cellIs" dxfId="6180" priority="206" operator="equal">
      <formula>0</formula>
    </cfRule>
  </conditionalFormatting>
  <conditionalFormatting sqref="BY78">
    <cfRule type="cellIs" dxfId="6179" priority="205" operator="equal">
      <formula>0</formula>
    </cfRule>
  </conditionalFormatting>
  <conditionalFormatting sqref="BY78">
    <cfRule type="cellIs" dxfId="6178" priority="204" operator="equal">
      <formula>0</formula>
    </cfRule>
  </conditionalFormatting>
  <conditionalFormatting sqref="AR1">
    <cfRule type="cellIs" dxfId="6177" priority="203" operator="equal">
      <formula>0</formula>
    </cfRule>
  </conditionalFormatting>
  <conditionalFormatting sqref="AR2">
    <cfRule type="cellIs" dxfId="6176" priority="202" operator="equal">
      <formula>0</formula>
    </cfRule>
  </conditionalFormatting>
  <conditionalFormatting sqref="AR3">
    <cfRule type="cellIs" dxfId="6175" priority="201" operator="equal">
      <formula>0</formula>
    </cfRule>
  </conditionalFormatting>
  <conditionalFormatting sqref="AR4">
    <cfRule type="cellIs" dxfId="6174" priority="200" operator="equal">
      <formula>0</formula>
    </cfRule>
  </conditionalFormatting>
  <conditionalFormatting sqref="AR5">
    <cfRule type="cellIs" dxfId="6173" priority="199" operator="equal">
      <formula>0</formula>
    </cfRule>
  </conditionalFormatting>
  <conditionalFormatting sqref="E7">
    <cfRule type="cellIs" dxfId="6172" priority="198" operator="equal">
      <formula>0</formula>
    </cfRule>
  </conditionalFormatting>
  <conditionalFormatting sqref="AP77">
    <cfRule type="cellIs" dxfId="6171" priority="197" operator="equal">
      <formula>0</formula>
    </cfRule>
  </conditionalFormatting>
  <conditionalFormatting sqref="AP79">
    <cfRule type="cellIs" dxfId="6170" priority="196" operator="equal">
      <formula>0</formula>
    </cfRule>
  </conditionalFormatting>
  <conditionalFormatting sqref="AP79">
    <cfRule type="cellIs" dxfId="6169" priority="195" operator="equal">
      <formula>0</formula>
    </cfRule>
  </conditionalFormatting>
  <conditionalFormatting sqref="AS77">
    <cfRule type="cellIs" dxfId="6168" priority="194" operator="equal">
      <formula>0</formula>
    </cfRule>
  </conditionalFormatting>
  <conditionalFormatting sqref="AS79">
    <cfRule type="cellIs" dxfId="6167" priority="193" operator="equal">
      <formula>0</formula>
    </cfRule>
  </conditionalFormatting>
  <conditionalFormatting sqref="AS79">
    <cfRule type="cellIs" dxfId="6166" priority="192" operator="equal">
      <formula>0</formula>
    </cfRule>
  </conditionalFormatting>
  <conditionalFormatting sqref="BX75">
    <cfRule type="cellIs" dxfId="6165" priority="191" operator="equal">
      <formula>0</formula>
    </cfRule>
  </conditionalFormatting>
  <conditionalFormatting sqref="BX77">
    <cfRule type="cellIs" dxfId="6164" priority="190" operator="equal">
      <formula>0</formula>
    </cfRule>
  </conditionalFormatting>
  <conditionalFormatting sqref="BX79">
    <cfRule type="cellIs" dxfId="6163" priority="189" operator="equal">
      <formula>0</formula>
    </cfRule>
  </conditionalFormatting>
  <conditionalFormatting sqref="BX79">
    <cfRule type="cellIs" dxfId="6162" priority="188" operator="equal">
      <formula>0</formula>
    </cfRule>
  </conditionalFormatting>
  <conditionalFormatting sqref="BX81">
    <cfRule type="cellIs" dxfId="6161" priority="187" operator="equal">
      <formula>0</formula>
    </cfRule>
  </conditionalFormatting>
  <conditionalFormatting sqref="BX83:BX84">
    <cfRule type="cellIs" dxfId="6160" priority="186" operator="equal">
      <formula>0</formula>
    </cfRule>
  </conditionalFormatting>
  <conditionalFormatting sqref="BX86">
    <cfRule type="cellIs" dxfId="6159" priority="185" operator="equal">
      <formula>0</formula>
    </cfRule>
  </conditionalFormatting>
  <conditionalFormatting sqref="BX88:BX89">
    <cfRule type="cellIs" dxfId="6158" priority="184" operator="equal">
      <formula>0</formula>
    </cfRule>
  </conditionalFormatting>
  <conditionalFormatting sqref="CO75">
    <cfRule type="cellIs" dxfId="6157" priority="183" operator="equal">
      <formula>0</formula>
    </cfRule>
  </conditionalFormatting>
  <conditionalFormatting sqref="CO77">
    <cfRule type="cellIs" dxfId="6156" priority="182" operator="equal">
      <formula>0</formula>
    </cfRule>
  </conditionalFormatting>
  <conditionalFormatting sqref="CO79">
    <cfRule type="cellIs" dxfId="6155" priority="181" operator="equal">
      <formula>0</formula>
    </cfRule>
  </conditionalFormatting>
  <conditionalFormatting sqref="CO79">
    <cfRule type="cellIs" dxfId="6154" priority="180" operator="equal">
      <formula>0</formula>
    </cfRule>
  </conditionalFormatting>
  <conditionalFormatting sqref="CO81">
    <cfRule type="cellIs" dxfId="6153" priority="179" operator="equal">
      <formula>0</formula>
    </cfRule>
  </conditionalFormatting>
  <conditionalFormatting sqref="CO83:CO84">
    <cfRule type="cellIs" dxfId="6152" priority="178" operator="equal">
      <formula>0</formula>
    </cfRule>
  </conditionalFormatting>
  <conditionalFormatting sqref="CO88:CO89">
    <cfRule type="cellIs" dxfId="6151" priority="177" operator="equal">
      <formula>0</formula>
    </cfRule>
  </conditionalFormatting>
  <conditionalFormatting sqref="CO91">
    <cfRule type="cellIs" dxfId="6150" priority="176" operator="equal">
      <formula>0</formula>
    </cfRule>
  </conditionalFormatting>
  <conditionalFormatting sqref="CS75">
    <cfRule type="cellIs" dxfId="6149" priority="175" operator="equal">
      <formula>0</formula>
    </cfRule>
  </conditionalFormatting>
  <conditionalFormatting sqref="CS77">
    <cfRule type="cellIs" dxfId="6148" priority="174" operator="equal">
      <formula>0</formula>
    </cfRule>
  </conditionalFormatting>
  <conditionalFormatting sqref="CS79">
    <cfRule type="cellIs" dxfId="6147" priority="173" operator="equal">
      <formula>0</formula>
    </cfRule>
  </conditionalFormatting>
  <conditionalFormatting sqref="CS79">
    <cfRule type="cellIs" dxfId="6146" priority="172" operator="equal">
      <formula>0</formula>
    </cfRule>
  </conditionalFormatting>
  <conditionalFormatting sqref="CS81">
    <cfRule type="cellIs" dxfId="6145" priority="171" operator="equal">
      <formula>0</formula>
    </cfRule>
  </conditionalFormatting>
  <conditionalFormatting sqref="CS83:CS84">
    <cfRule type="cellIs" dxfId="6144" priority="170" operator="equal">
      <formula>0</formula>
    </cfRule>
  </conditionalFormatting>
  <conditionalFormatting sqref="CS86">
    <cfRule type="cellIs" dxfId="6143" priority="169" operator="equal">
      <formula>0</formula>
    </cfRule>
  </conditionalFormatting>
  <conditionalFormatting sqref="CS88:CS89">
    <cfRule type="cellIs" dxfId="6142" priority="168" operator="equal">
      <formula>0</formula>
    </cfRule>
  </conditionalFormatting>
  <conditionalFormatting sqref="CS91">
    <cfRule type="cellIs" dxfId="6141" priority="167" operator="equal">
      <formula>0</formula>
    </cfRule>
  </conditionalFormatting>
  <conditionalFormatting sqref="CO91">
    <cfRule type="cellIs" dxfId="6140" priority="166" operator="equal">
      <formula>0</formula>
    </cfRule>
  </conditionalFormatting>
  <conditionalFormatting sqref="D75">
    <cfRule type="cellIs" dxfId="6139" priority="165" operator="equal">
      <formula>0</formula>
    </cfRule>
  </conditionalFormatting>
  <conditionalFormatting sqref="D75">
    <cfRule type="cellIs" dxfId="6138" priority="164" operator="equal">
      <formula>0</formula>
    </cfRule>
  </conditionalFormatting>
  <conditionalFormatting sqref="D77">
    <cfRule type="cellIs" dxfId="6137" priority="163" operator="equal">
      <formula>0</formula>
    </cfRule>
  </conditionalFormatting>
  <conditionalFormatting sqref="D77">
    <cfRule type="cellIs" dxfId="6136" priority="162" operator="equal">
      <formula>0</formula>
    </cfRule>
  </conditionalFormatting>
  <conditionalFormatting sqref="D79">
    <cfRule type="cellIs" dxfId="6135" priority="161" operator="equal">
      <formula>0</formula>
    </cfRule>
  </conditionalFormatting>
  <conditionalFormatting sqref="D79">
    <cfRule type="cellIs" dxfId="6134" priority="160" operator="equal">
      <formula>0</formula>
    </cfRule>
  </conditionalFormatting>
  <conditionalFormatting sqref="D79">
    <cfRule type="cellIs" dxfId="6133" priority="159" operator="equal">
      <formula>0</formula>
    </cfRule>
  </conditionalFormatting>
  <conditionalFormatting sqref="D81">
    <cfRule type="cellIs" dxfId="6132" priority="158" operator="equal">
      <formula>0</formula>
    </cfRule>
  </conditionalFormatting>
  <conditionalFormatting sqref="D81">
    <cfRule type="cellIs" dxfId="6131" priority="157" operator="equal">
      <formula>0</formula>
    </cfRule>
  </conditionalFormatting>
  <conditionalFormatting sqref="D83:D84">
    <cfRule type="cellIs" dxfId="6130" priority="156" operator="equal">
      <formula>0</formula>
    </cfRule>
  </conditionalFormatting>
  <conditionalFormatting sqref="D83:D84">
    <cfRule type="cellIs" dxfId="6129" priority="155" operator="equal">
      <formula>0</formula>
    </cfRule>
  </conditionalFormatting>
  <conditionalFormatting sqref="D86">
    <cfRule type="cellIs" dxfId="6128" priority="154" operator="equal">
      <formula>0</formula>
    </cfRule>
  </conditionalFormatting>
  <conditionalFormatting sqref="D86">
    <cfRule type="cellIs" dxfId="6127" priority="153" operator="equal">
      <formula>0</formula>
    </cfRule>
  </conditionalFormatting>
  <conditionalFormatting sqref="D88:D89">
    <cfRule type="cellIs" dxfId="6126" priority="152" operator="equal">
      <formula>0</formula>
    </cfRule>
  </conditionalFormatting>
  <conditionalFormatting sqref="D88:D89">
    <cfRule type="cellIs" dxfId="6125" priority="151" operator="equal">
      <formula>0</formula>
    </cfRule>
  </conditionalFormatting>
  <conditionalFormatting sqref="D91">
    <cfRule type="cellIs" dxfId="6124" priority="150" operator="equal">
      <formula>0</formula>
    </cfRule>
  </conditionalFormatting>
  <conditionalFormatting sqref="D91">
    <cfRule type="cellIs" dxfId="6123" priority="149" operator="equal">
      <formula>0</formula>
    </cfRule>
  </conditionalFormatting>
  <conditionalFormatting sqref="A80:A92">
    <cfRule type="cellIs" dxfId="6122" priority="148" operator="equal">
      <formula>0</formula>
    </cfRule>
  </conditionalFormatting>
  <conditionalFormatting sqref="A79">
    <cfRule type="cellIs" dxfId="6121" priority="147" operator="equal">
      <formula>0</formula>
    </cfRule>
  </conditionalFormatting>
  <conditionalFormatting sqref="A78">
    <cfRule type="cellIs" dxfId="6120" priority="146" operator="equal">
      <formula>0</formula>
    </cfRule>
  </conditionalFormatting>
  <conditionalFormatting sqref="E79:AO79">
    <cfRule type="cellIs" dxfId="6119" priority="145" operator="equal">
      <formula>0</formula>
    </cfRule>
  </conditionalFormatting>
  <conditionalFormatting sqref="AT79:BW79">
    <cfRule type="cellIs" dxfId="6118" priority="144" operator="equal">
      <formula>0</formula>
    </cfRule>
  </conditionalFormatting>
  <conditionalFormatting sqref="CA79:CD79 CK79:CL79">
    <cfRule type="cellIs" dxfId="6117" priority="143" operator="equal">
      <formula>0</formula>
    </cfRule>
  </conditionalFormatting>
  <conditionalFormatting sqref="CM79:CN79">
    <cfRule type="cellIs" dxfId="6116" priority="142" operator="equal">
      <formula>0</formula>
    </cfRule>
  </conditionalFormatting>
  <conditionalFormatting sqref="CP79:CQ79">
    <cfRule type="cellIs" dxfId="6115" priority="141" operator="equal">
      <formula>0</formula>
    </cfRule>
  </conditionalFormatting>
  <conditionalFormatting sqref="CU75:CV75">
    <cfRule type="cellIs" dxfId="6114" priority="140" operator="equal">
      <formula>0</formula>
    </cfRule>
  </conditionalFormatting>
  <conditionalFormatting sqref="CU77:CV77">
    <cfRule type="cellIs" dxfId="6113" priority="139" operator="equal">
      <formula>0</formula>
    </cfRule>
  </conditionalFormatting>
  <conditionalFormatting sqref="CU79:CV79">
    <cfRule type="cellIs" dxfId="6112" priority="138" operator="equal">
      <formula>0</formula>
    </cfRule>
  </conditionalFormatting>
  <conditionalFormatting sqref="CU81:CV81">
    <cfRule type="cellIs" dxfId="6111" priority="137" operator="equal">
      <formula>0</formula>
    </cfRule>
  </conditionalFormatting>
  <conditionalFormatting sqref="CU83:CV83">
    <cfRule type="cellIs" dxfId="6110" priority="136" operator="equal">
      <formula>0</formula>
    </cfRule>
  </conditionalFormatting>
  <conditionalFormatting sqref="CU84:CV84">
    <cfRule type="cellIs" dxfId="6109" priority="135" operator="equal">
      <formula>0</formula>
    </cfRule>
  </conditionalFormatting>
  <conditionalFormatting sqref="CU86:CV86">
    <cfRule type="cellIs" dxfId="6108" priority="134" operator="equal">
      <formula>0</formula>
    </cfRule>
  </conditionalFormatting>
  <conditionalFormatting sqref="CU88:CV88">
    <cfRule type="cellIs" dxfId="6107" priority="133" operator="equal">
      <formula>0</formula>
    </cfRule>
  </conditionalFormatting>
  <conditionalFormatting sqref="CU89:CV89">
    <cfRule type="cellIs" dxfId="6106" priority="132" operator="equal">
      <formula>0</formula>
    </cfRule>
  </conditionalFormatting>
  <conditionalFormatting sqref="CY75">
    <cfRule type="cellIs" dxfId="6105" priority="131" operator="equal">
      <formula>0</formula>
    </cfRule>
  </conditionalFormatting>
  <conditionalFormatting sqref="CY77">
    <cfRule type="cellIs" dxfId="6104" priority="130" operator="equal">
      <formula>0</formula>
    </cfRule>
  </conditionalFormatting>
  <conditionalFormatting sqref="CY79">
    <cfRule type="cellIs" dxfId="6103" priority="129" operator="equal">
      <formula>0</formula>
    </cfRule>
  </conditionalFormatting>
  <conditionalFormatting sqref="CY81">
    <cfRule type="cellIs" dxfId="6102" priority="128" operator="equal">
      <formula>0</formula>
    </cfRule>
  </conditionalFormatting>
  <conditionalFormatting sqref="CY83">
    <cfRule type="cellIs" dxfId="6101" priority="127" operator="equal">
      <formula>0</formula>
    </cfRule>
  </conditionalFormatting>
  <conditionalFormatting sqref="CY84">
    <cfRule type="cellIs" dxfId="6100" priority="126" operator="equal">
      <formula>0</formula>
    </cfRule>
  </conditionalFormatting>
  <conditionalFormatting sqref="CY86">
    <cfRule type="cellIs" dxfId="6099" priority="125" operator="equal">
      <formula>0</formula>
    </cfRule>
  </conditionalFormatting>
  <conditionalFormatting sqref="CY88">
    <cfRule type="cellIs" dxfId="6098" priority="124" operator="equal">
      <formula>0</formula>
    </cfRule>
  </conditionalFormatting>
  <conditionalFormatting sqref="CY89">
    <cfRule type="cellIs" dxfId="6097" priority="123" operator="equal">
      <formula>0</formula>
    </cfRule>
  </conditionalFormatting>
  <conditionalFormatting sqref="AQ77">
    <cfRule type="cellIs" dxfId="6096" priority="122" operator="equal">
      <formula>0</formula>
    </cfRule>
  </conditionalFormatting>
  <conditionalFormatting sqref="AQ79">
    <cfRule type="cellIs" dxfId="6095" priority="121" operator="equal">
      <formula>0</formula>
    </cfRule>
  </conditionalFormatting>
  <conditionalFormatting sqref="BZ75">
    <cfRule type="cellIs" dxfId="6094" priority="120" operator="equal">
      <formula>0</formula>
    </cfRule>
  </conditionalFormatting>
  <conditionalFormatting sqref="BZ77">
    <cfRule type="cellIs" dxfId="6093" priority="119" operator="equal">
      <formula>0</formula>
    </cfRule>
  </conditionalFormatting>
  <conditionalFormatting sqref="BZ79">
    <cfRule type="cellIs" dxfId="6092" priority="118" operator="equal">
      <formula>0</formula>
    </cfRule>
  </conditionalFormatting>
  <conditionalFormatting sqref="BZ81">
    <cfRule type="cellIs" dxfId="6091" priority="117" operator="equal">
      <formula>0</formula>
    </cfRule>
  </conditionalFormatting>
  <conditionalFormatting sqref="BZ83">
    <cfRule type="cellIs" dxfId="6090" priority="116" operator="equal">
      <formula>0</formula>
    </cfRule>
  </conditionalFormatting>
  <conditionalFormatting sqref="BZ84">
    <cfRule type="cellIs" dxfId="6089" priority="115" operator="equal">
      <formula>0</formula>
    </cfRule>
  </conditionalFormatting>
  <conditionalFormatting sqref="BZ86">
    <cfRule type="cellIs" dxfId="6088" priority="114" operator="equal">
      <formula>0</formula>
    </cfRule>
  </conditionalFormatting>
  <conditionalFormatting sqref="BZ88">
    <cfRule type="cellIs" dxfId="6087" priority="113" operator="equal">
      <formula>0</formula>
    </cfRule>
  </conditionalFormatting>
  <conditionalFormatting sqref="BZ89">
    <cfRule type="cellIs" dxfId="6086" priority="112" operator="equal">
      <formula>0</formula>
    </cfRule>
  </conditionalFormatting>
  <conditionalFormatting sqref="AQ77">
    <cfRule type="cellIs" dxfId="6085" priority="111" operator="equal">
      <formula>0</formula>
    </cfRule>
  </conditionalFormatting>
  <conditionalFormatting sqref="AQ79">
    <cfRule type="cellIs" dxfId="6084" priority="110" operator="equal">
      <formula>0</formula>
    </cfRule>
  </conditionalFormatting>
  <conditionalFormatting sqref="BY75">
    <cfRule type="cellIs" dxfId="6083" priority="109" operator="equal">
      <formula>0</formula>
    </cfRule>
  </conditionalFormatting>
  <conditionalFormatting sqref="BY77">
    <cfRule type="cellIs" dxfId="6082" priority="108" operator="equal">
      <formula>0</formula>
    </cfRule>
  </conditionalFormatting>
  <conditionalFormatting sqref="BY79">
    <cfRule type="cellIs" dxfId="6081" priority="107" operator="equal">
      <formula>0</formula>
    </cfRule>
  </conditionalFormatting>
  <conditionalFormatting sqref="BY81">
    <cfRule type="cellIs" dxfId="6080" priority="106" operator="equal">
      <formula>0</formula>
    </cfRule>
  </conditionalFormatting>
  <conditionalFormatting sqref="BY83">
    <cfRule type="cellIs" dxfId="6079" priority="105" operator="equal">
      <formula>0</formula>
    </cfRule>
  </conditionalFormatting>
  <conditionalFormatting sqref="BY84">
    <cfRule type="cellIs" dxfId="6078" priority="104" operator="equal">
      <formula>0</formula>
    </cfRule>
  </conditionalFormatting>
  <conditionalFormatting sqref="BY86">
    <cfRule type="cellIs" dxfId="6077" priority="103" operator="equal">
      <formula>0</formula>
    </cfRule>
  </conditionalFormatting>
  <conditionalFormatting sqref="BY88">
    <cfRule type="cellIs" dxfId="6076" priority="102" operator="equal">
      <formula>0</formula>
    </cfRule>
  </conditionalFormatting>
  <conditionalFormatting sqref="BY89">
    <cfRule type="cellIs" dxfId="6075" priority="101" operator="equal">
      <formula>0</formula>
    </cfRule>
  </conditionalFormatting>
  <conditionalFormatting sqref="CR13">
    <cfRule type="cellIs" dxfId="6074" priority="100" operator="equal">
      <formula>0</formula>
    </cfRule>
  </conditionalFormatting>
  <conditionalFormatting sqref="CR92 CR13 CR90 CR87 CR85 CR82 CR80 CR74 CR76">
    <cfRule type="cellIs" dxfId="6073" priority="99" operator="equal">
      <formula>0</formula>
    </cfRule>
  </conditionalFormatting>
  <conditionalFormatting sqref="CR75 CR81 CR83:CR84 CR86 CR88:CR89 CR91">
    <cfRule type="cellIs" dxfId="6072" priority="98" operator="equal">
      <formula>0</formula>
    </cfRule>
  </conditionalFormatting>
  <conditionalFormatting sqref="CR77">
    <cfRule type="cellIs" dxfId="6071" priority="97" operator="equal">
      <formula>0</formula>
    </cfRule>
  </conditionalFormatting>
  <conditionalFormatting sqref="CR76">
    <cfRule type="cellIs" dxfId="6070" priority="96" operator="equal">
      <formula>0</formula>
    </cfRule>
  </conditionalFormatting>
  <conditionalFormatting sqref="CR74">
    <cfRule type="cellIs" dxfId="6069" priority="95" operator="equal">
      <formula>0</formula>
    </cfRule>
  </conditionalFormatting>
  <conditionalFormatting sqref="CR80">
    <cfRule type="cellIs" dxfId="6068" priority="94" operator="equal">
      <formula>0</formula>
    </cfRule>
  </conditionalFormatting>
  <conditionalFormatting sqref="CR82">
    <cfRule type="cellIs" dxfId="6067" priority="93" operator="equal">
      <formula>0</formula>
    </cfRule>
  </conditionalFormatting>
  <conditionalFormatting sqref="CR85">
    <cfRule type="cellIs" dxfId="6066" priority="92" operator="equal">
      <formula>0</formula>
    </cfRule>
  </conditionalFormatting>
  <conditionalFormatting sqref="CR87">
    <cfRule type="cellIs" dxfId="6065" priority="91" operator="equal">
      <formula>0</formula>
    </cfRule>
  </conditionalFormatting>
  <conditionalFormatting sqref="CR90">
    <cfRule type="cellIs" dxfId="6064" priority="90" operator="equal">
      <formula>0</formula>
    </cfRule>
  </conditionalFormatting>
  <conditionalFormatting sqref="CR92">
    <cfRule type="cellIs" dxfId="6063" priority="89" operator="equal">
      <formula>0</formula>
    </cfRule>
  </conditionalFormatting>
  <conditionalFormatting sqref="CR77">
    <cfRule type="cellIs" dxfId="6062" priority="88" operator="equal">
      <formula>0</formula>
    </cfRule>
  </conditionalFormatting>
  <conditionalFormatting sqref="CR79">
    <cfRule type="cellIs" dxfId="6061" priority="87" operator="equal">
      <formula>0</formula>
    </cfRule>
  </conditionalFormatting>
  <conditionalFormatting sqref="CR79">
    <cfRule type="cellIs" dxfId="6060" priority="86" operator="equal">
      <formula>0</formula>
    </cfRule>
  </conditionalFormatting>
  <conditionalFormatting sqref="CR78">
    <cfRule type="cellIs" dxfId="6059" priority="85" operator="equal">
      <formula>0</formula>
    </cfRule>
  </conditionalFormatting>
  <conditionalFormatting sqref="CR78">
    <cfRule type="cellIs" dxfId="6058" priority="84" operator="equal">
      <formula>0</formula>
    </cfRule>
  </conditionalFormatting>
  <conditionalFormatting sqref="CR75">
    <cfRule type="cellIs" dxfId="6057" priority="83" operator="equal">
      <formula>0</formula>
    </cfRule>
  </conditionalFormatting>
  <conditionalFormatting sqref="CR77">
    <cfRule type="cellIs" dxfId="6056" priority="82" operator="equal">
      <formula>0</formula>
    </cfRule>
  </conditionalFormatting>
  <conditionalFormatting sqref="CR79">
    <cfRule type="cellIs" dxfId="6055" priority="81" operator="equal">
      <formula>0</formula>
    </cfRule>
  </conditionalFormatting>
  <conditionalFormatting sqref="CR79">
    <cfRule type="cellIs" dxfId="6054" priority="80" operator="equal">
      <formula>0</formula>
    </cfRule>
  </conditionalFormatting>
  <conditionalFormatting sqref="CR81">
    <cfRule type="cellIs" dxfId="6053" priority="79" operator="equal">
      <formula>0</formula>
    </cfRule>
  </conditionalFormatting>
  <conditionalFormatting sqref="CR83:CR84">
    <cfRule type="cellIs" dxfId="6052" priority="78" operator="equal">
      <formula>0</formula>
    </cfRule>
  </conditionalFormatting>
  <conditionalFormatting sqref="CR86">
    <cfRule type="cellIs" dxfId="6051" priority="77" operator="equal">
      <formula>0</formula>
    </cfRule>
  </conditionalFormatting>
  <conditionalFormatting sqref="CR88:CR89">
    <cfRule type="cellIs" dxfId="6050" priority="76" operator="equal">
      <formula>0</formula>
    </cfRule>
  </conditionalFormatting>
  <conditionalFormatting sqref="CR91">
    <cfRule type="cellIs" dxfId="6049" priority="75" operator="equal">
      <formula>0</formula>
    </cfRule>
  </conditionalFormatting>
  <conditionalFormatting sqref="CM76">
    <cfRule type="cellIs" dxfId="6048" priority="74" operator="equal">
      <formula>0</formula>
    </cfRule>
  </conditionalFormatting>
  <conditionalFormatting sqref="CM76">
    <cfRule type="cellIs" dxfId="6047" priority="73" operator="equal">
      <formula>0</formula>
    </cfRule>
  </conditionalFormatting>
  <conditionalFormatting sqref="CM74">
    <cfRule type="cellIs" dxfId="6046" priority="72" operator="equal">
      <formula>0</formula>
    </cfRule>
  </conditionalFormatting>
  <conditionalFormatting sqref="CM74">
    <cfRule type="cellIs" dxfId="6045" priority="71" operator="equal">
      <formula>0</formula>
    </cfRule>
  </conditionalFormatting>
  <conditionalFormatting sqref="CM74">
    <cfRule type="cellIs" dxfId="6044" priority="70" operator="equal">
      <formula>0</formula>
    </cfRule>
  </conditionalFormatting>
  <conditionalFormatting sqref="CM74">
    <cfRule type="cellIs" dxfId="6043" priority="69" operator="equal">
      <formula>0</formula>
    </cfRule>
  </conditionalFormatting>
  <conditionalFormatting sqref="CN74">
    <cfRule type="cellIs" dxfId="6042" priority="68" operator="equal">
      <formula>0</formula>
    </cfRule>
  </conditionalFormatting>
  <conditionalFormatting sqref="CN74">
    <cfRule type="cellIs" dxfId="6041" priority="67" operator="equal">
      <formula>0</formula>
    </cfRule>
  </conditionalFormatting>
  <conditionalFormatting sqref="AO11">
    <cfRule type="cellIs" dxfId="6040" priority="66" operator="equal">
      <formula>0</formula>
    </cfRule>
  </conditionalFormatting>
  <conditionalFormatting sqref="CC76">
    <cfRule type="cellIs" dxfId="6039" priority="65" operator="equal">
      <formula>0</formula>
    </cfRule>
  </conditionalFormatting>
  <conditionalFormatting sqref="CC76">
    <cfRule type="cellIs" dxfId="6038" priority="64" operator="equal">
      <formula>0</formula>
    </cfRule>
  </conditionalFormatting>
  <conditionalFormatting sqref="CD76:CK76">
    <cfRule type="cellIs" dxfId="6037" priority="63" operator="equal">
      <formula>0</formula>
    </cfRule>
  </conditionalFormatting>
  <conditionalFormatting sqref="CD76:CK76">
    <cfRule type="cellIs" dxfId="6036" priority="62" operator="equal">
      <formula>0</formula>
    </cfRule>
  </conditionalFormatting>
  <conditionalFormatting sqref="CC78">
    <cfRule type="cellIs" dxfId="6035" priority="61" operator="equal">
      <formula>0</formula>
    </cfRule>
  </conditionalFormatting>
  <conditionalFormatting sqref="CC78">
    <cfRule type="cellIs" dxfId="6034" priority="60" operator="equal">
      <formula>0</formula>
    </cfRule>
  </conditionalFormatting>
  <conditionalFormatting sqref="CD78:CK78">
    <cfRule type="cellIs" dxfId="6033" priority="59" operator="equal">
      <formula>0</formula>
    </cfRule>
  </conditionalFormatting>
  <conditionalFormatting sqref="CD78:CK78">
    <cfRule type="cellIs" dxfId="6032" priority="58" operator="equal">
      <formula>0</formula>
    </cfRule>
  </conditionalFormatting>
  <conditionalFormatting sqref="CC80">
    <cfRule type="cellIs" dxfId="6031" priority="57" operator="equal">
      <formula>0</formula>
    </cfRule>
  </conditionalFormatting>
  <conditionalFormatting sqref="CC80">
    <cfRule type="cellIs" dxfId="6030" priority="56" operator="equal">
      <formula>0</formula>
    </cfRule>
  </conditionalFormatting>
  <conditionalFormatting sqref="CD80:CK80">
    <cfRule type="cellIs" dxfId="6029" priority="55" operator="equal">
      <formula>0</formula>
    </cfRule>
  </conditionalFormatting>
  <conditionalFormatting sqref="CD80:CK80">
    <cfRule type="cellIs" dxfId="6028" priority="54" operator="equal">
      <formula>0</formula>
    </cfRule>
  </conditionalFormatting>
  <conditionalFormatting sqref="CC82">
    <cfRule type="cellIs" dxfId="6027" priority="53" operator="equal">
      <formula>0</formula>
    </cfRule>
  </conditionalFormatting>
  <conditionalFormatting sqref="CC82">
    <cfRule type="cellIs" dxfId="6026" priority="52" operator="equal">
      <formula>0</formula>
    </cfRule>
  </conditionalFormatting>
  <conditionalFormatting sqref="CD82:CK82">
    <cfRule type="cellIs" dxfId="6025" priority="51" operator="equal">
      <formula>0</formula>
    </cfRule>
  </conditionalFormatting>
  <conditionalFormatting sqref="CD82:CK82">
    <cfRule type="cellIs" dxfId="6024" priority="50" operator="equal">
      <formula>0</formula>
    </cfRule>
  </conditionalFormatting>
  <conditionalFormatting sqref="CC85">
    <cfRule type="cellIs" dxfId="6023" priority="49" operator="equal">
      <formula>0</formula>
    </cfRule>
  </conditionalFormatting>
  <conditionalFormatting sqref="CC85">
    <cfRule type="cellIs" dxfId="6022" priority="48" operator="equal">
      <formula>0</formula>
    </cfRule>
  </conditionalFormatting>
  <conditionalFormatting sqref="CD85:CK85">
    <cfRule type="cellIs" dxfId="6021" priority="47" operator="equal">
      <formula>0</formula>
    </cfRule>
  </conditionalFormatting>
  <conditionalFormatting sqref="CD85:CK85">
    <cfRule type="cellIs" dxfId="6020" priority="46" operator="equal">
      <formula>0</formula>
    </cfRule>
  </conditionalFormatting>
  <conditionalFormatting sqref="CC87">
    <cfRule type="cellIs" dxfId="6019" priority="45" operator="equal">
      <formula>0</formula>
    </cfRule>
  </conditionalFormatting>
  <conditionalFormatting sqref="CC87">
    <cfRule type="cellIs" dxfId="6018" priority="44" operator="equal">
      <formula>0</formula>
    </cfRule>
  </conditionalFormatting>
  <conditionalFormatting sqref="CD87:CK87">
    <cfRule type="cellIs" dxfId="6017" priority="43" operator="equal">
      <formula>0</formula>
    </cfRule>
  </conditionalFormatting>
  <conditionalFormatting sqref="CD87:CK87">
    <cfRule type="cellIs" dxfId="6016" priority="42" operator="equal">
      <formula>0</formula>
    </cfRule>
  </conditionalFormatting>
  <conditionalFormatting sqref="CC90">
    <cfRule type="cellIs" dxfId="6015" priority="41" operator="equal">
      <formula>0</formula>
    </cfRule>
  </conditionalFormatting>
  <conditionalFormatting sqref="CC90">
    <cfRule type="cellIs" dxfId="6014" priority="40" operator="equal">
      <formula>0</formula>
    </cfRule>
  </conditionalFormatting>
  <conditionalFormatting sqref="CD90:CK90">
    <cfRule type="cellIs" dxfId="6013" priority="39" operator="equal">
      <formula>0</formula>
    </cfRule>
  </conditionalFormatting>
  <conditionalFormatting sqref="CD90:CK90">
    <cfRule type="cellIs" dxfId="6012" priority="38" operator="equal">
      <formula>0</formula>
    </cfRule>
  </conditionalFormatting>
  <conditionalFormatting sqref="CC92">
    <cfRule type="cellIs" dxfId="6011" priority="37" operator="equal">
      <formula>0</formula>
    </cfRule>
  </conditionalFormatting>
  <conditionalFormatting sqref="CC92">
    <cfRule type="cellIs" dxfId="6010" priority="36" operator="equal">
      <formula>0</formula>
    </cfRule>
  </conditionalFormatting>
  <conditionalFormatting sqref="CD92:CK92">
    <cfRule type="cellIs" dxfId="6009" priority="35" operator="equal">
      <formula>0</formula>
    </cfRule>
  </conditionalFormatting>
  <conditionalFormatting sqref="CD92:CK92">
    <cfRule type="cellIs" dxfId="6008" priority="34" operator="equal">
      <formula>0</formula>
    </cfRule>
  </conditionalFormatting>
  <conditionalFormatting sqref="CD92:CK92">
    <cfRule type="cellIs" dxfId="6007" priority="33" operator="equal">
      <formula>0</formula>
    </cfRule>
  </conditionalFormatting>
  <conditionalFormatting sqref="CD92:CK92">
    <cfRule type="cellIs" dxfId="6006" priority="32" operator="equal">
      <formula>0</formula>
    </cfRule>
  </conditionalFormatting>
  <conditionalFormatting sqref="C23">
    <cfRule type="cellIs" dxfId="6005" priority="31" operator="equal">
      <formula>0</formula>
    </cfRule>
  </conditionalFormatting>
  <conditionalFormatting sqref="C73">
    <cfRule type="cellIs" dxfId="6004" priority="30" operator="equal">
      <formula>0</formula>
    </cfRule>
  </conditionalFormatting>
  <conditionalFormatting sqref="CR75">
    <cfRule type="cellIs" dxfId="6003" priority="29" operator="equal">
      <formula>0</formula>
    </cfRule>
  </conditionalFormatting>
  <conditionalFormatting sqref="CR77">
    <cfRule type="cellIs" dxfId="6002" priority="28" operator="equal">
      <formula>0</formula>
    </cfRule>
  </conditionalFormatting>
  <conditionalFormatting sqref="CR79">
    <cfRule type="cellIs" dxfId="6001" priority="27" operator="equal">
      <formula>0</formula>
    </cfRule>
  </conditionalFormatting>
  <conditionalFormatting sqref="CR81">
    <cfRule type="cellIs" dxfId="6000" priority="26" operator="equal">
      <formula>0</formula>
    </cfRule>
  </conditionalFormatting>
  <conditionalFormatting sqref="CR83">
    <cfRule type="cellIs" dxfId="5999" priority="25" operator="equal">
      <formula>0</formula>
    </cfRule>
  </conditionalFormatting>
  <conditionalFormatting sqref="CR84">
    <cfRule type="cellIs" dxfId="5998" priority="24" operator="equal">
      <formula>0</formula>
    </cfRule>
  </conditionalFormatting>
  <conditionalFormatting sqref="CR86">
    <cfRule type="cellIs" dxfId="5997" priority="23" operator="equal">
      <formula>0</formula>
    </cfRule>
  </conditionalFormatting>
  <conditionalFormatting sqref="CR88:CR89">
    <cfRule type="cellIs" dxfId="5996" priority="22" operator="equal">
      <formula>0</formula>
    </cfRule>
  </conditionalFormatting>
  <conditionalFormatting sqref="AZ91">
    <cfRule type="cellIs" dxfId="5995" priority="20" operator="equal">
      <formula>0</formula>
    </cfRule>
  </conditionalFormatting>
  <conditionalFormatting sqref="AZ91">
    <cfRule type="cellIs" dxfId="5994" priority="21" operator="equal">
      <formula>0</formula>
    </cfRule>
  </conditionalFormatting>
  <conditionalFormatting sqref="AX91:AY91">
    <cfRule type="cellIs" dxfId="5993" priority="19" operator="equal">
      <formula>0</formula>
    </cfRule>
  </conditionalFormatting>
  <conditionalFormatting sqref="CW13:CX92">
    <cfRule type="cellIs" dxfId="5992" priority="18" operator="equal">
      <formula>0</formula>
    </cfRule>
  </conditionalFormatting>
  <conditionalFormatting sqref="CW13:CX13">
    <cfRule type="cellIs" dxfId="5991" priority="17" operator="equal">
      <formula>0</formula>
    </cfRule>
  </conditionalFormatting>
  <conditionalFormatting sqref="CW76:CX76 CW74:CX74 CW80:CX80 CW82:CX82 CW85:CX85 CW87:CX87 CW90:CX90 CW13:CX13 CW92:CX92">
    <cfRule type="cellIs" dxfId="5990" priority="16" operator="equal">
      <formula>0</formula>
    </cfRule>
  </conditionalFormatting>
  <conditionalFormatting sqref="CW78:CX78">
    <cfRule type="cellIs" dxfId="5989" priority="15" operator="equal">
      <formula>0</formula>
    </cfRule>
  </conditionalFormatting>
  <conditionalFormatting sqref="CW79:CX79">
    <cfRule type="cellIs" dxfId="5988" priority="14" operator="equal">
      <formula>0</formula>
    </cfRule>
  </conditionalFormatting>
  <conditionalFormatting sqref="CV11:CW11 CW12:CX12">
    <cfRule type="cellIs" dxfId="5987" priority="13" operator="equal">
      <formula>0</formula>
    </cfRule>
  </conditionalFormatting>
  <conditionalFormatting sqref="CK12">
    <cfRule type="cellIs" dxfId="5986" priority="12" operator="equal">
      <formula>0</formula>
    </cfRule>
  </conditionalFormatting>
  <conditionalFormatting sqref="CE12:CI12">
    <cfRule type="cellIs" dxfId="5985" priority="11" operator="equal">
      <formula>0</formula>
    </cfRule>
  </conditionalFormatting>
  <conditionalFormatting sqref="CJ12">
    <cfRule type="cellIs" dxfId="5984" priority="10" operator="equal">
      <formula>0</formula>
    </cfRule>
  </conditionalFormatting>
  <conditionalFormatting sqref="CE75:CJ75">
    <cfRule type="cellIs" dxfId="5983" priority="9" operator="equal">
      <formula>0</formula>
    </cfRule>
  </conditionalFormatting>
  <conditionalFormatting sqref="CE77:CJ77">
    <cfRule type="cellIs" dxfId="5982" priority="8" operator="equal">
      <formula>0</formula>
    </cfRule>
  </conditionalFormatting>
  <conditionalFormatting sqref="CE79:CJ79">
    <cfRule type="cellIs" dxfId="5981" priority="7" operator="equal">
      <formula>0</formula>
    </cfRule>
  </conditionalFormatting>
  <conditionalFormatting sqref="CE81:CJ81">
    <cfRule type="cellIs" dxfId="5980" priority="6" operator="equal">
      <formula>0</formula>
    </cfRule>
  </conditionalFormatting>
  <conditionalFormatting sqref="CE83:CJ83">
    <cfRule type="cellIs" dxfId="5979" priority="5" operator="equal">
      <formula>0</formula>
    </cfRule>
  </conditionalFormatting>
  <conditionalFormatting sqref="CE84:CJ84">
    <cfRule type="cellIs" dxfId="5978" priority="4" operator="equal">
      <formula>0</formula>
    </cfRule>
  </conditionalFormatting>
  <conditionalFormatting sqref="CE86:CJ86">
    <cfRule type="cellIs" dxfId="5977" priority="3" operator="equal">
      <formula>0</formula>
    </cfRule>
  </conditionalFormatting>
  <conditionalFormatting sqref="CE88:CJ88">
    <cfRule type="cellIs" dxfId="5976" priority="2" operator="equal">
      <formula>0</formula>
    </cfRule>
  </conditionalFormatting>
  <conditionalFormatting sqref="CE89:CJ89">
    <cfRule type="cellIs" dxfId="597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2" manualBreakCount="2">
    <brk id="44" max="91" man="1"/>
    <brk id="78" max="9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BW55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200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187" t="s">
        <v>201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202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203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CY7</f>
        <v>Продолжение таблицы 3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189</v>
      </c>
      <c r="CW8" s="125" t="s">
        <v>190</v>
      </c>
      <c r="CX8" s="125" t="s">
        <v>191</v>
      </c>
    </row>
    <row r="9" spans="1:105" ht="12" customHeight="1" x14ac:dyDescent="0.2">
      <c r="A9" s="188" t="s">
        <v>9</v>
      </c>
      <c r="B9" s="13"/>
      <c r="C9" s="191" t="s">
        <v>10</v>
      </c>
      <c r="D9" s="193" t="s">
        <v>11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 t="s">
        <v>11</v>
      </c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46"/>
      <c r="CO9" s="209" t="s">
        <v>12</v>
      </c>
      <c r="CP9" s="210"/>
      <c r="CQ9" s="210"/>
      <c r="CR9" s="210"/>
      <c r="CS9" s="210"/>
      <c r="CT9" s="210"/>
      <c r="CU9" s="210"/>
      <c r="CV9" s="210"/>
      <c r="CW9" s="210"/>
      <c r="CX9" s="210"/>
      <c r="CY9" s="211"/>
    </row>
    <row r="10" spans="1:105" s="16" customFormat="1" ht="25.5" customHeight="1" x14ac:dyDescent="0.2">
      <c r="A10" s="189"/>
      <c r="B10" s="15"/>
      <c r="C10" s="192"/>
      <c r="D10" s="198" t="s">
        <v>13</v>
      </c>
      <c r="E10" s="200" t="s">
        <v>14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198" t="s">
        <v>15</v>
      </c>
      <c r="AT10" s="200" t="s">
        <v>16</v>
      </c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1"/>
      <c r="CA10" s="175" t="s">
        <v>17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76"/>
      <c r="CM10" s="175" t="s">
        <v>18</v>
      </c>
      <c r="CN10" s="177"/>
      <c r="CO10" s="180" t="s">
        <v>192</v>
      </c>
      <c r="CP10" s="183" t="s">
        <v>20</v>
      </c>
      <c r="CQ10" s="183"/>
      <c r="CR10" s="185" t="s">
        <v>21</v>
      </c>
      <c r="CS10" s="185" t="s">
        <v>193</v>
      </c>
      <c r="CT10" s="158" t="s">
        <v>20</v>
      </c>
      <c r="CU10" s="202" t="s">
        <v>194</v>
      </c>
      <c r="CV10" s="203"/>
      <c r="CW10" s="203"/>
      <c r="CX10" s="204"/>
      <c r="CY10" s="161" t="s">
        <v>18</v>
      </c>
    </row>
    <row r="11" spans="1:105" s="16" customFormat="1" ht="12" customHeight="1" x14ac:dyDescent="0.2">
      <c r="A11" s="189"/>
      <c r="B11" s="15"/>
      <c r="C11" s="192"/>
      <c r="D11" s="199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6" t="s">
        <v>26</v>
      </c>
      <c r="AQ11" s="17" t="s">
        <v>27</v>
      </c>
      <c r="AR11" s="170" t="s">
        <v>28</v>
      </c>
      <c r="AS11" s="199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50" t="s">
        <v>30</v>
      </c>
      <c r="CA11" s="18"/>
      <c r="CB11" s="19"/>
      <c r="CC11" s="19"/>
      <c r="CD11" s="19"/>
      <c r="CE11" s="152" t="s">
        <v>31</v>
      </c>
      <c r="CF11" s="152"/>
      <c r="CG11" s="152"/>
      <c r="CH11" s="152"/>
      <c r="CI11" s="152"/>
      <c r="CJ11" s="152"/>
      <c r="CK11" s="19"/>
      <c r="CL11" s="20"/>
      <c r="CM11" s="178"/>
      <c r="CN11" s="179"/>
      <c r="CO11" s="181"/>
      <c r="CP11" s="184"/>
      <c r="CQ11" s="184"/>
      <c r="CR11" s="186"/>
      <c r="CS11" s="186"/>
      <c r="CT11" s="159"/>
      <c r="CU11" s="153" t="s">
        <v>195</v>
      </c>
      <c r="CV11" s="153" t="s">
        <v>33</v>
      </c>
      <c r="CW11" s="156" t="s">
        <v>34</v>
      </c>
      <c r="CX11" s="157"/>
      <c r="CY11" s="162"/>
    </row>
    <row r="12" spans="1:105" s="16" customFormat="1" ht="102.75" customHeight="1" x14ac:dyDescent="0.2">
      <c r="A12" s="190"/>
      <c r="B12" s="15"/>
      <c r="C12" s="192"/>
      <c r="D12" s="199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196</v>
      </c>
      <c r="O12" s="21" t="s">
        <v>45</v>
      </c>
      <c r="P12" s="21" t="s">
        <v>46</v>
      </c>
      <c r="Q12" s="21" t="s">
        <v>47</v>
      </c>
      <c r="R12" s="21" t="s">
        <v>197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198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67"/>
      <c r="AP12" s="207"/>
      <c r="AQ12" s="25" t="s">
        <v>71</v>
      </c>
      <c r="AR12" s="171"/>
      <c r="AS12" s="199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67"/>
      <c r="BX12" s="174"/>
      <c r="BY12" s="25" t="s">
        <v>83</v>
      </c>
      <c r="BZ12" s="151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199</v>
      </c>
      <c r="CM12" s="30" t="s">
        <v>96</v>
      </c>
      <c r="CN12" s="31" t="s">
        <v>97</v>
      </c>
      <c r="CO12" s="181"/>
      <c r="CP12" s="32" t="s">
        <v>98</v>
      </c>
      <c r="CQ12" s="32" t="s">
        <v>99</v>
      </c>
      <c r="CR12" s="186"/>
      <c r="CS12" s="186"/>
      <c r="CT12" s="32" t="s">
        <v>100</v>
      </c>
      <c r="CU12" s="154"/>
      <c r="CV12" s="155"/>
      <c r="CW12" s="127" t="s">
        <v>101</v>
      </c>
      <c r="CX12" s="128" t="s">
        <v>102</v>
      </c>
      <c r="CY12" s="205"/>
    </row>
    <row r="13" spans="1:105" s="49" customFormat="1" ht="24" x14ac:dyDescent="0.2">
      <c r="A13" s="36"/>
      <c r="B13" s="51"/>
      <c r="C13" s="38" t="s">
        <v>103</v>
      </c>
      <c r="D13" s="39">
        <f>SUM(D14:D73)</f>
        <v>17988</v>
      </c>
      <c r="E13" s="40">
        <f t="shared" ref="E13:BQ13" si="0">SUM(E14:E73)</f>
        <v>84</v>
      </c>
      <c r="F13" s="40">
        <f t="shared" si="0"/>
        <v>106</v>
      </c>
      <c r="G13" s="40">
        <f t="shared" si="0"/>
        <v>0</v>
      </c>
      <c r="H13" s="40">
        <f t="shared" si="0"/>
        <v>1364</v>
      </c>
      <c r="I13" s="40">
        <f t="shared" si="0"/>
        <v>125</v>
      </c>
      <c r="J13" s="40">
        <f t="shared" si="0"/>
        <v>895</v>
      </c>
      <c r="K13" s="40">
        <f t="shared" si="0"/>
        <v>1260</v>
      </c>
      <c r="L13" s="40">
        <f t="shared" si="0"/>
        <v>539</v>
      </c>
      <c r="M13" s="40">
        <f t="shared" si="0"/>
        <v>627</v>
      </c>
      <c r="N13" s="40">
        <f t="shared" si="0"/>
        <v>164</v>
      </c>
      <c r="O13" s="40">
        <f t="shared" si="0"/>
        <v>404</v>
      </c>
      <c r="P13" s="40">
        <f t="shared" si="0"/>
        <v>1001</v>
      </c>
      <c r="Q13" s="40">
        <f t="shared" si="0"/>
        <v>420</v>
      </c>
      <c r="R13" s="40">
        <f t="shared" si="0"/>
        <v>139</v>
      </c>
      <c r="S13" s="40">
        <f t="shared" si="0"/>
        <v>72</v>
      </c>
      <c r="T13" s="40">
        <f t="shared" si="0"/>
        <v>813</v>
      </c>
      <c r="U13" s="40">
        <f t="shared" si="0"/>
        <v>184</v>
      </c>
      <c r="V13" s="40">
        <f t="shared" si="0"/>
        <v>377</v>
      </c>
      <c r="W13" s="40">
        <f t="shared" si="0"/>
        <v>455</v>
      </c>
      <c r="X13" s="40">
        <f t="shared" si="0"/>
        <v>587</v>
      </c>
      <c r="Y13" s="40">
        <f t="shared" si="0"/>
        <v>105</v>
      </c>
      <c r="Z13" s="40">
        <f t="shared" si="0"/>
        <v>829</v>
      </c>
      <c r="AA13" s="40">
        <f t="shared" si="0"/>
        <v>101</v>
      </c>
      <c r="AB13" s="40">
        <f t="shared" si="0"/>
        <v>270</v>
      </c>
      <c r="AC13" s="40">
        <f t="shared" si="0"/>
        <v>170</v>
      </c>
      <c r="AD13" s="40">
        <f t="shared" si="0"/>
        <v>98</v>
      </c>
      <c r="AE13" s="40">
        <f t="shared" si="0"/>
        <v>2783</v>
      </c>
      <c r="AF13" s="40">
        <f t="shared" si="0"/>
        <v>3</v>
      </c>
      <c r="AG13" s="40">
        <f t="shared" si="0"/>
        <v>5</v>
      </c>
      <c r="AH13" s="40">
        <f t="shared" si="0"/>
        <v>650</v>
      </c>
      <c r="AI13" s="40">
        <f t="shared" si="0"/>
        <v>450</v>
      </c>
      <c r="AJ13" s="40">
        <f t="shared" si="0"/>
        <v>2505</v>
      </c>
      <c r="AK13" s="40">
        <f t="shared" si="0"/>
        <v>75</v>
      </c>
      <c r="AL13" s="40">
        <f t="shared" si="0"/>
        <v>213</v>
      </c>
      <c r="AM13" s="40">
        <f t="shared" si="0"/>
        <v>103</v>
      </c>
      <c r="AN13" s="40">
        <f t="shared" si="0"/>
        <v>12</v>
      </c>
      <c r="AO13" s="40">
        <f t="shared" si="0"/>
        <v>265</v>
      </c>
      <c r="AP13" s="40">
        <f t="shared" si="0"/>
        <v>17368</v>
      </c>
      <c r="AQ13" s="40">
        <f t="shared" si="0"/>
        <v>2997</v>
      </c>
      <c r="AR13" s="41">
        <f t="shared" si="0"/>
        <v>620</v>
      </c>
      <c r="AS13" s="39">
        <f t="shared" si="0"/>
        <v>6666</v>
      </c>
      <c r="AT13" s="40">
        <f t="shared" si="0"/>
        <v>44</v>
      </c>
      <c r="AU13" s="40">
        <f t="shared" si="0"/>
        <v>0</v>
      </c>
      <c r="AV13" s="40">
        <f t="shared" si="0"/>
        <v>0</v>
      </c>
      <c r="AW13" s="40">
        <f t="shared" si="0"/>
        <v>444</v>
      </c>
      <c r="AX13" s="40">
        <f t="shared" si="0"/>
        <v>49</v>
      </c>
      <c r="AY13" s="40">
        <f t="shared" si="0"/>
        <v>6</v>
      </c>
      <c r="AZ13" s="40">
        <f t="shared" si="0"/>
        <v>26</v>
      </c>
      <c r="BA13" s="40">
        <f t="shared" si="0"/>
        <v>72</v>
      </c>
      <c r="BB13" s="40">
        <f t="shared" si="0"/>
        <v>16</v>
      </c>
      <c r="BC13" s="40">
        <f t="shared" si="0"/>
        <v>258</v>
      </c>
      <c r="BD13" s="40">
        <f t="shared" si="0"/>
        <v>873</v>
      </c>
      <c r="BE13" s="40">
        <f t="shared" si="0"/>
        <v>162</v>
      </c>
      <c r="BF13" s="40">
        <f t="shared" si="0"/>
        <v>585</v>
      </c>
      <c r="BG13" s="40">
        <f t="shared" si="0"/>
        <v>125</v>
      </c>
      <c r="BH13" s="40">
        <f t="shared" si="0"/>
        <v>29</v>
      </c>
      <c r="BI13" s="40">
        <f t="shared" si="0"/>
        <v>383</v>
      </c>
      <c r="BJ13" s="40">
        <f t="shared" si="0"/>
        <v>183</v>
      </c>
      <c r="BK13" s="40">
        <f t="shared" si="0"/>
        <v>421</v>
      </c>
      <c r="BL13" s="40">
        <f t="shared" si="0"/>
        <v>22</v>
      </c>
      <c r="BM13" s="40">
        <f t="shared" si="0"/>
        <v>8</v>
      </c>
      <c r="BN13" s="40">
        <f t="shared" si="0"/>
        <v>35</v>
      </c>
      <c r="BO13" s="40">
        <f t="shared" si="0"/>
        <v>0</v>
      </c>
      <c r="BP13" s="40">
        <f t="shared" si="0"/>
        <v>2119</v>
      </c>
      <c r="BQ13" s="40">
        <f t="shared" si="0"/>
        <v>179</v>
      </c>
      <c r="BR13" s="40">
        <f t="shared" ref="BR13:CY13" si="1">SUM(BR14:BR73)</f>
        <v>30</v>
      </c>
      <c r="BS13" s="40">
        <f t="shared" si="1"/>
        <v>575</v>
      </c>
      <c r="BT13" s="40">
        <f t="shared" si="1"/>
        <v>8</v>
      </c>
      <c r="BU13" s="40">
        <f t="shared" si="1"/>
        <v>24</v>
      </c>
      <c r="BV13" s="40">
        <f t="shared" si="1"/>
        <v>71</v>
      </c>
      <c r="BW13" s="40">
        <f t="shared" si="1"/>
        <v>2416</v>
      </c>
      <c r="BX13" s="40">
        <f t="shared" si="1"/>
        <v>6666</v>
      </c>
      <c r="BY13" s="40">
        <f t="shared" si="1"/>
        <v>266</v>
      </c>
      <c r="BZ13" s="41">
        <f t="shared" si="1"/>
        <v>0</v>
      </c>
      <c r="CA13" s="39">
        <f t="shared" si="1"/>
        <v>789343</v>
      </c>
      <c r="CB13" s="42">
        <f t="shared" si="1"/>
        <v>2035</v>
      </c>
      <c r="CC13" s="42">
        <f t="shared" si="1"/>
        <v>310</v>
      </c>
      <c r="CD13" s="42">
        <f t="shared" si="1"/>
        <v>295</v>
      </c>
      <c r="CE13" s="42">
        <f t="shared" si="1"/>
        <v>2838</v>
      </c>
      <c r="CF13" s="42">
        <f t="shared" si="1"/>
        <v>1180</v>
      </c>
      <c r="CG13" s="42">
        <f t="shared" si="1"/>
        <v>12264</v>
      </c>
      <c r="CH13" s="42">
        <f t="shared" si="1"/>
        <v>5353</v>
      </c>
      <c r="CI13" s="42">
        <f t="shared" si="1"/>
        <v>0</v>
      </c>
      <c r="CJ13" s="42">
        <f t="shared" si="1"/>
        <v>5462</v>
      </c>
      <c r="CK13" s="42">
        <f t="shared" si="1"/>
        <v>0</v>
      </c>
      <c r="CL13" s="41">
        <f t="shared" si="1"/>
        <v>385088</v>
      </c>
      <c r="CM13" s="43">
        <f t="shared" si="1"/>
        <v>29479</v>
      </c>
      <c r="CN13" s="44">
        <f t="shared" si="1"/>
        <v>37</v>
      </c>
      <c r="CO13" s="45">
        <f t="shared" si="1"/>
        <v>99</v>
      </c>
      <c r="CP13" s="46">
        <f t="shared" si="1"/>
        <v>19</v>
      </c>
      <c r="CQ13" s="46">
        <f t="shared" si="1"/>
        <v>80</v>
      </c>
      <c r="CR13" s="47">
        <f t="shared" si="1"/>
        <v>87</v>
      </c>
      <c r="CS13" s="47">
        <f t="shared" si="1"/>
        <v>2</v>
      </c>
      <c r="CT13" s="46">
        <f t="shared" si="1"/>
        <v>2</v>
      </c>
      <c r="CU13" s="147">
        <f t="shared" si="1"/>
        <v>23221</v>
      </c>
      <c r="CV13" s="46">
        <f t="shared" si="1"/>
        <v>928</v>
      </c>
      <c r="CW13" s="48">
        <f t="shared" si="1"/>
        <v>611</v>
      </c>
      <c r="CX13" s="129">
        <f t="shared" si="1"/>
        <v>317</v>
      </c>
      <c r="CY13" s="129">
        <f t="shared" si="1"/>
        <v>396</v>
      </c>
    </row>
    <row r="14" spans="1:105" s="49" customFormat="1" ht="12" customHeight="1" x14ac:dyDescent="0.2">
      <c r="A14" s="50">
        <v>430002</v>
      </c>
      <c r="B14" s="51">
        <f t="shared" ref="B14:B21" si="2">A14-430000</f>
        <v>2</v>
      </c>
      <c r="C14" s="51" t="s">
        <v>104</v>
      </c>
      <c r="D14" s="52">
        <f>SUM(E14:AN14)</f>
        <v>385</v>
      </c>
      <c r="E14" s="53">
        <v>52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128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82</v>
      </c>
      <c r="AC14" s="53">
        <v>0</v>
      </c>
      <c r="AD14" s="53">
        <v>0</v>
      </c>
      <c r="AE14" s="53">
        <v>123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f t="shared" ref="AP14:AP83" si="3">D14-AR14</f>
        <v>378</v>
      </c>
      <c r="AQ14" s="53">
        <v>289</v>
      </c>
      <c r="AR14" s="55">
        <v>7</v>
      </c>
      <c r="AS14" s="52">
        <f t="shared" ref="AS14:AS83" si="4">SUM(AT14:AW14,BA14:BV14)</f>
        <v>103</v>
      </c>
      <c r="AT14" s="56">
        <v>6</v>
      </c>
      <c r="AU14" s="56">
        <v>0</v>
      </c>
      <c r="AV14" s="56">
        <v>0</v>
      </c>
      <c r="AW14" s="56">
        <v>8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11</v>
      </c>
      <c r="BI14" s="56">
        <v>0</v>
      </c>
      <c r="BJ14" s="56">
        <v>34</v>
      </c>
      <c r="BK14" s="56">
        <v>0</v>
      </c>
      <c r="BL14" s="56">
        <v>0</v>
      </c>
      <c r="BM14" s="56">
        <v>8</v>
      </c>
      <c r="BN14" s="56">
        <v>0</v>
      </c>
      <c r="BO14" s="56">
        <v>0</v>
      </c>
      <c r="BP14" s="56">
        <v>36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f t="shared" ref="BX14:BX83" si="5">AS14-BZ14</f>
        <v>103</v>
      </c>
      <c r="BY14" s="53">
        <v>59</v>
      </c>
      <c r="BZ14" s="55">
        <v>0</v>
      </c>
      <c r="CA14" s="58">
        <v>19813</v>
      </c>
      <c r="CB14" s="59">
        <v>0</v>
      </c>
      <c r="CC14" s="59">
        <v>0</v>
      </c>
      <c r="CD14" s="59">
        <v>15</v>
      </c>
      <c r="CE14" s="59">
        <v>8</v>
      </c>
      <c r="CF14" s="59">
        <v>0</v>
      </c>
      <c r="CG14" s="59">
        <v>0</v>
      </c>
      <c r="CH14" s="59">
        <v>90</v>
      </c>
      <c r="CI14" s="59">
        <v>0</v>
      </c>
      <c r="CJ14" s="59">
        <v>0</v>
      </c>
      <c r="CK14" s="59">
        <v>0</v>
      </c>
      <c r="CL14" s="130">
        <v>666</v>
      </c>
      <c r="CM14" s="61">
        <v>0</v>
      </c>
      <c r="CN14" s="62">
        <v>0</v>
      </c>
      <c r="CO14" s="63">
        <f>SUM(CP14:CQ14)</f>
        <v>0</v>
      </c>
      <c r="CP14" s="64">
        <v>0</v>
      </c>
      <c r="CQ14" s="64">
        <v>0</v>
      </c>
      <c r="CR14" s="65">
        <v>0</v>
      </c>
      <c r="CS14" s="65">
        <f t="shared" ref="CS14:CS73" si="6">SUM(CT14:CT14)</f>
        <v>0</v>
      </c>
      <c r="CT14" s="64">
        <v>0</v>
      </c>
      <c r="CU14" s="67">
        <v>0</v>
      </c>
      <c r="CV14" s="65">
        <f>SUM(CW14:CX14)</f>
        <v>61</v>
      </c>
      <c r="CW14" s="70">
        <v>11</v>
      </c>
      <c r="CX14" s="131">
        <v>50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f t="shared" si="2"/>
        <v>4</v>
      </c>
      <c r="C15" s="51" t="s">
        <v>105</v>
      </c>
      <c r="D15" s="52">
        <f t="shared" ref="D15:D83" si="7">SUM(E15:AN15)</f>
        <v>243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24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18</v>
      </c>
      <c r="AE15" s="53">
        <v>96</v>
      </c>
      <c r="AF15" s="53">
        <v>0</v>
      </c>
      <c r="AG15" s="53">
        <v>0</v>
      </c>
      <c r="AH15" s="53">
        <v>0</v>
      </c>
      <c r="AI15" s="53">
        <v>0</v>
      </c>
      <c r="AJ15" s="53">
        <v>105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f t="shared" si="3"/>
        <v>243</v>
      </c>
      <c r="AQ15" s="53">
        <v>202</v>
      </c>
      <c r="AR15" s="55">
        <v>0</v>
      </c>
      <c r="AS15" s="52">
        <f t="shared" si="4"/>
        <v>72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11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4</v>
      </c>
      <c r="BL15" s="56">
        <v>0</v>
      </c>
      <c r="BM15" s="56">
        <v>0</v>
      </c>
      <c r="BN15" s="56">
        <v>0</v>
      </c>
      <c r="BO15" s="56">
        <v>0</v>
      </c>
      <c r="BP15" s="56">
        <v>29</v>
      </c>
      <c r="BQ15" s="56">
        <v>0</v>
      </c>
      <c r="BR15" s="56">
        <v>0</v>
      </c>
      <c r="BS15" s="56">
        <v>15</v>
      </c>
      <c r="BT15" s="56">
        <v>0</v>
      </c>
      <c r="BU15" s="56">
        <v>0</v>
      </c>
      <c r="BV15" s="56">
        <v>0</v>
      </c>
      <c r="BW15" s="56">
        <v>0</v>
      </c>
      <c r="BX15" s="54">
        <f t="shared" si="5"/>
        <v>72</v>
      </c>
      <c r="BY15" s="53">
        <v>34</v>
      </c>
      <c r="BZ15" s="55">
        <v>0</v>
      </c>
      <c r="CA15" s="58">
        <v>13048</v>
      </c>
      <c r="CB15" s="59">
        <v>0</v>
      </c>
      <c r="CC15" s="59">
        <v>0</v>
      </c>
      <c r="CD15" s="59">
        <v>5</v>
      </c>
      <c r="CE15" s="59">
        <v>0</v>
      </c>
      <c r="CF15" s="59">
        <v>0</v>
      </c>
      <c r="CG15" s="59">
        <v>322</v>
      </c>
      <c r="CH15" s="59">
        <v>110</v>
      </c>
      <c r="CI15" s="59">
        <v>0</v>
      </c>
      <c r="CJ15" s="59">
        <v>0</v>
      </c>
      <c r="CK15" s="59">
        <v>0</v>
      </c>
      <c r="CL15" s="130">
        <v>7455</v>
      </c>
      <c r="CM15" s="61">
        <v>0</v>
      </c>
      <c r="CN15" s="62">
        <v>0</v>
      </c>
      <c r="CO15" s="63">
        <f t="shared" ref="CO15:CO73" si="8">SUM(CP15:CQ15)</f>
        <v>0</v>
      </c>
      <c r="CP15" s="64">
        <v>0</v>
      </c>
      <c r="CQ15" s="64">
        <v>0</v>
      </c>
      <c r="CR15" s="65">
        <v>22</v>
      </c>
      <c r="CS15" s="65">
        <f t="shared" si="6"/>
        <v>0</v>
      </c>
      <c r="CT15" s="64">
        <v>0</v>
      </c>
      <c r="CU15" s="67">
        <v>129</v>
      </c>
      <c r="CV15" s="65">
        <f t="shared" ref="CV15:CV73" si="9">SUM(CW15:CX15)</f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f t="shared" si="2"/>
        <v>6</v>
      </c>
      <c r="C16" s="51" t="s">
        <v>106</v>
      </c>
      <c r="D16" s="52">
        <f t="shared" si="7"/>
        <v>810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810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f t="shared" si="3"/>
        <v>810</v>
      </c>
      <c r="AQ16" s="53">
        <v>0</v>
      </c>
      <c r="AR16" s="55">
        <v>0</v>
      </c>
      <c r="AS16" s="52">
        <f t="shared" si="4"/>
        <v>69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69</v>
      </c>
      <c r="BW16" s="56">
        <v>0</v>
      </c>
      <c r="BX16" s="54">
        <f t="shared" si="5"/>
        <v>69</v>
      </c>
      <c r="BY16" s="53">
        <v>0</v>
      </c>
      <c r="BZ16" s="55">
        <v>0</v>
      </c>
      <c r="CA16" s="58">
        <v>1100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0</v>
      </c>
      <c r="CL16" s="130">
        <v>0</v>
      </c>
      <c r="CM16" s="61">
        <v>0</v>
      </c>
      <c r="CN16" s="62">
        <v>0</v>
      </c>
      <c r="CO16" s="63">
        <f t="shared" si="8"/>
        <v>0</v>
      </c>
      <c r="CP16" s="64">
        <v>0</v>
      </c>
      <c r="CQ16" s="64">
        <v>0</v>
      </c>
      <c r="CR16" s="65">
        <v>0</v>
      </c>
      <c r="CS16" s="65">
        <f t="shared" si="6"/>
        <v>0</v>
      </c>
      <c r="CT16" s="64">
        <v>0</v>
      </c>
      <c r="CU16" s="67">
        <v>0</v>
      </c>
      <c r="CV16" s="65">
        <f t="shared" si="9"/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f t="shared" si="2"/>
        <v>9</v>
      </c>
      <c r="C17" s="51" t="s">
        <v>107</v>
      </c>
      <c r="D17" s="52">
        <f t="shared" si="7"/>
        <v>161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161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f t="shared" si="3"/>
        <v>140</v>
      </c>
      <c r="AQ17" s="53">
        <v>0</v>
      </c>
      <c r="AR17" s="55">
        <v>21</v>
      </c>
      <c r="AS17" s="52">
        <f t="shared" si="4"/>
        <v>270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270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f t="shared" si="5"/>
        <v>270</v>
      </c>
      <c r="BY17" s="53">
        <v>0</v>
      </c>
      <c r="BZ17" s="55">
        <v>0</v>
      </c>
      <c r="CA17" s="58">
        <v>3260</v>
      </c>
      <c r="CB17" s="59">
        <v>0</v>
      </c>
      <c r="CC17" s="59">
        <v>4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f t="shared" si="8"/>
        <v>0</v>
      </c>
      <c r="CP17" s="64">
        <v>0</v>
      </c>
      <c r="CQ17" s="64">
        <v>0</v>
      </c>
      <c r="CR17" s="65">
        <v>0</v>
      </c>
      <c r="CS17" s="65">
        <f t="shared" si="6"/>
        <v>0</v>
      </c>
      <c r="CT17" s="64">
        <v>0</v>
      </c>
      <c r="CU17" s="67">
        <v>0</v>
      </c>
      <c r="CV17" s="65">
        <f t="shared" si="9"/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f t="shared" si="2"/>
        <v>14</v>
      </c>
      <c r="C18" s="51" t="s">
        <v>108</v>
      </c>
      <c r="D18" s="52">
        <f t="shared" si="7"/>
        <v>513</v>
      </c>
      <c r="E18" s="53">
        <v>0</v>
      </c>
      <c r="F18" s="53">
        <v>24</v>
      </c>
      <c r="G18" s="53">
        <v>0</v>
      </c>
      <c r="H18" s="53">
        <v>72</v>
      </c>
      <c r="I18" s="53">
        <v>0</v>
      </c>
      <c r="J18" s="53">
        <v>75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41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35</v>
      </c>
      <c r="Y18" s="53">
        <v>0</v>
      </c>
      <c r="Z18" s="53">
        <v>40</v>
      </c>
      <c r="AA18" s="53">
        <v>0</v>
      </c>
      <c r="AB18" s="53">
        <v>67</v>
      </c>
      <c r="AC18" s="53">
        <v>0</v>
      </c>
      <c r="AD18" s="53">
        <v>0</v>
      </c>
      <c r="AE18" s="53">
        <v>68</v>
      </c>
      <c r="AF18" s="53">
        <v>0</v>
      </c>
      <c r="AG18" s="53">
        <v>0</v>
      </c>
      <c r="AH18" s="53">
        <v>0</v>
      </c>
      <c r="AI18" s="53">
        <v>0</v>
      </c>
      <c r="AJ18" s="53">
        <v>90</v>
      </c>
      <c r="AK18" s="53">
        <v>0</v>
      </c>
      <c r="AL18" s="53">
        <v>0</v>
      </c>
      <c r="AM18" s="53">
        <v>0</v>
      </c>
      <c r="AN18" s="53">
        <v>1</v>
      </c>
      <c r="AO18" s="53">
        <v>0</v>
      </c>
      <c r="AP18" s="54">
        <f t="shared" si="3"/>
        <v>513</v>
      </c>
      <c r="AQ18" s="53">
        <v>253</v>
      </c>
      <c r="AR18" s="55">
        <v>0</v>
      </c>
      <c r="AS18" s="52">
        <f t="shared" si="4"/>
        <v>128</v>
      </c>
      <c r="AT18" s="56">
        <v>0</v>
      </c>
      <c r="AU18" s="56">
        <v>0</v>
      </c>
      <c r="AV18" s="56">
        <v>0</v>
      </c>
      <c r="AW18" s="56">
        <v>20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20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88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f t="shared" si="5"/>
        <v>128</v>
      </c>
      <c r="BY18" s="53">
        <v>20</v>
      </c>
      <c r="BZ18" s="55">
        <v>0</v>
      </c>
      <c r="CA18" s="58">
        <v>25209</v>
      </c>
      <c r="CB18" s="59">
        <v>0</v>
      </c>
      <c r="CC18" s="59">
        <v>1</v>
      </c>
      <c r="CD18" s="59">
        <v>12</v>
      </c>
      <c r="CE18" s="59">
        <v>0</v>
      </c>
      <c r="CF18" s="59">
        <v>0</v>
      </c>
      <c r="CG18" s="59">
        <v>261</v>
      </c>
      <c r="CH18" s="59">
        <v>0</v>
      </c>
      <c r="CI18" s="59">
        <v>0</v>
      </c>
      <c r="CJ18" s="59">
        <v>0</v>
      </c>
      <c r="CK18" s="59">
        <v>0</v>
      </c>
      <c r="CL18" s="130">
        <v>11825</v>
      </c>
      <c r="CM18" s="61">
        <v>0</v>
      </c>
      <c r="CN18" s="62">
        <v>0</v>
      </c>
      <c r="CO18" s="63">
        <f t="shared" si="8"/>
        <v>0</v>
      </c>
      <c r="CP18" s="64">
        <v>0</v>
      </c>
      <c r="CQ18" s="64">
        <v>0</v>
      </c>
      <c r="CR18" s="65">
        <v>0</v>
      </c>
      <c r="CS18" s="65">
        <f t="shared" si="6"/>
        <v>0</v>
      </c>
      <c r="CT18" s="64">
        <v>0</v>
      </c>
      <c r="CU18" s="67">
        <v>599</v>
      </c>
      <c r="CV18" s="65">
        <f t="shared" si="9"/>
        <v>19</v>
      </c>
      <c r="CW18" s="70">
        <v>3</v>
      </c>
      <c r="CX18" s="131">
        <v>16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f t="shared" si="2"/>
        <v>30</v>
      </c>
      <c r="C19" s="51" t="s">
        <v>109</v>
      </c>
      <c r="D19" s="52">
        <f t="shared" si="7"/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f t="shared" si="3"/>
        <v>0</v>
      </c>
      <c r="AQ19" s="53">
        <v>0</v>
      </c>
      <c r="AR19" s="55">
        <v>0</v>
      </c>
      <c r="AS19" s="52">
        <f t="shared" si="4"/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f t="shared" si="5"/>
        <v>0</v>
      </c>
      <c r="BY19" s="53">
        <v>0</v>
      </c>
      <c r="BZ19" s="55">
        <v>0</v>
      </c>
      <c r="CA19" s="58">
        <v>497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29479</v>
      </c>
      <c r="CN19" s="62">
        <v>37</v>
      </c>
      <c r="CO19" s="63">
        <f t="shared" si="8"/>
        <v>0</v>
      </c>
      <c r="CP19" s="64">
        <v>0</v>
      </c>
      <c r="CQ19" s="64">
        <v>0</v>
      </c>
      <c r="CR19" s="65">
        <v>0</v>
      </c>
      <c r="CS19" s="65">
        <f t="shared" si="6"/>
        <v>0</v>
      </c>
      <c r="CT19" s="64">
        <v>0</v>
      </c>
      <c r="CU19" s="67">
        <v>0</v>
      </c>
      <c r="CV19" s="65">
        <f t="shared" si="9"/>
        <v>0</v>
      </c>
      <c r="CW19" s="70">
        <v>0</v>
      </c>
      <c r="CX19" s="131">
        <v>0</v>
      </c>
      <c r="CY19" s="132">
        <v>396</v>
      </c>
      <c r="DA19" s="7"/>
    </row>
    <row r="20" spans="1:105" s="49" customFormat="1" ht="12" customHeight="1" x14ac:dyDescent="0.2">
      <c r="A20" s="50">
        <v>430037</v>
      </c>
      <c r="B20" s="51">
        <f t="shared" si="2"/>
        <v>37</v>
      </c>
      <c r="C20" s="51" t="s">
        <v>110</v>
      </c>
      <c r="D20" s="52">
        <f t="shared" si="7"/>
        <v>1735</v>
      </c>
      <c r="E20" s="53">
        <v>0</v>
      </c>
      <c r="F20" s="53">
        <v>63</v>
      </c>
      <c r="G20" s="53">
        <v>0</v>
      </c>
      <c r="H20" s="53">
        <v>83</v>
      </c>
      <c r="I20" s="53">
        <v>0</v>
      </c>
      <c r="J20" s="53">
        <v>0</v>
      </c>
      <c r="K20" s="53">
        <v>0</v>
      </c>
      <c r="L20" s="53">
        <v>71</v>
      </c>
      <c r="M20" s="53">
        <v>242</v>
      </c>
      <c r="N20" s="53">
        <v>164</v>
      </c>
      <c r="O20" s="53">
        <v>0</v>
      </c>
      <c r="P20" s="53">
        <v>60</v>
      </c>
      <c r="Q20" s="53">
        <v>100</v>
      </c>
      <c r="R20" s="53">
        <v>46</v>
      </c>
      <c r="S20" s="53">
        <v>39</v>
      </c>
      <c r="T20" s="53">
        <v>0</v>
      </c>
      <c r="U20" s="53">
        <v>0</v>
      </c>
      <c r="V20" s="53">
        <v>109</v>
      </c>
      <c r="W20" s="53">
        <v>189</v>
      </c>
      <c r="X20" s="53">
        <v>0</v>
      </c>
      <c r="Y20" s="53">
        <v>0</v>
      </c>
      <c r="Z20" s="53">
        <v>0</v>
      </c>
      <c r="AA20" s="53">
        <v>0</v>
      </c>
      <c r="AB20" s="53">
        <v>45</v>
      </c>
      <c r="AC20" s="53">
        <v>77</v>
      </c>
      <c r="AD20" s="53">
        <v>80</v>
      </c>
      <c r="AE20" s="53">
        <v>0</v>
      </c>
      <c r="AF20" s="53">
        <v>0</v>
      </c>
      <c r="AG20" s="53">
        <v>0</v>
      </c>
      <c r="AH20" s="53">
        <v>0</v>
      </c>
      <c r="AI20" s="53">
        <v>127</v>
      </c>
      <c r="AJ20" s="53">
        <v>98</v>
      </c>
      <c r="AK20" s="53">
        <v>75</v>
      </c>
      <c r="AL20" s="53">
        <v>67</v>
      </c>
      <c r="AM20" s="53">
        <v>0</v>
      </c>
      <c r="AN20" s="53">
        <v>0</v>
      </c>
      <c r="AO20" s="53">
        <v>171</v>
      </c>
      <c r="AP20" s="54">
        <f t="shared" si="3"/>
        <v>1386</v>
      </c>
      <c r="AQ20" s="53">
        <v>0</v>
      </c>
      <c r="AR20" s="55">
        <v>349</v>
      </c>
      <c r="AS20" s="52">
        <f t="shared" si="4"/>
        <v>239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5</v>
      </c>
      <c r="BE20" s="56">
        <v>160</v>
      </c>
      <c r="BF20" s="56">
        <v>0</v>
      </c>
      <c r="BG20" s="56">
        <v>0</v>
      </c>
      <c r="BH20" s="56">
        <v>0</v>
      </c>
      <c r="BI20" s="56">
        <v>66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8</v>
      </c>
      <c r="BU20" s="56">
        <v>0</v>
      </c>
      <c r="BV20" s="56">
        <v>0</v>
      </c>
      <c r="BW20" s="56">
        <v>2416</v>
      </c>
      <c r="BX20" s="54">
        <f t="shared" si="5"/>
        <v>239</v>
      </c>
      <c r="BY20" s="53">
        <v>0</v>
      </c>
      <c r="BZ20" s="55">
        <v>0</v>
      </c>
      <c r="CA20" s="58">
        <v>10628</v>
      </c>
      <c r="CB20" s="59">
        <v>1985</v>
      </c>
      <c r="CC20" s="59">
        <v>45</v>
      </c>
      <c r="CD20" s="59">
        <v>0</v>
      </c>
      <c r="CE20" s="59">
        <v>110</v>
      </c>
      <c r="CF20" s="59">
        <v>417</v>
      </c>
      <c r="CG20" s="59">
        <v>1133</v>
      </c>
      <c r="CH20" s="59">
        <v>270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f t="shared" si="8"/>
        <v>0</v>
      </c>
      <c r="CP20" s="64">
        <v>0</v>
      </c>
      <c r="CQ20" s="64">
        <v>0</v>
      </c>
      <c r="CR20" s="65">
        <v>0</v>
      </c>
      <c r="CS20" s="65">
        <f t="shared" si="6"/>
        <v>0</v>
      </c>
      <c r="CT20" s="64">
        <v>0</v>
      </c>
      <c r="CU20" s="67">
        <v>0</v>
      </c>
      <c r="CV20" s="65">
        <f t="shared" si="9"/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f t="shared" si="2"/>
        <v>38</v>
      </c>
      <c r="C21" s="51" t="s">
        <v>111</v>
      </c>
      <c r="D21" s="52">
        <f t="shared" si="7"/>
        <v>832</v>
      </c>
      <c r="E21" s="53">
        <v>32</v>
      </c>
      <c r="F21" s="53">
        <v>19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16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13</v>
      </c>
      <c r="S21" s="53">
        <v>33</v>
      </c>
      <c r="T21" s="53">
        <v>0</v>
      </c>
      <c r="U21" s="53">
        <v>0</v>
      </c>
      <c r="V21" s="53">
        <v>120</v>
      </c>
      <c r="W21" s="53">
        <v>101</v>
      </c>
      <c r="X21" s="53">
        <v>0</v>
      </c>
      <c r="Y21" s="53">
        <v>31</v>
      </c>
      <c r="Z21" s="53">
        <v>73</v>
      </c>
      <c r="AA21" s="53">
        <v>0</v>
      </c>
      <c r="AB21" s="53">
        <v>38</v>
      </c>
      <c r="AC21" s="53">
        <v>18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63</v>
      </c>
      <c r="AJ21" s="53">
        <v>173</v>
      </c>
      <c r="AK21" s="53">
        <v>0</v>
      </c>
      <c r="AL21" s="53">
        <v>32</v>
      </c>
      <c r="AM21" s="53">
        <v>0</v>
      </c>
      <c r="AN21" s="53">
        <v>0</v>
      </c>
      <c r="AO21" s="53">
        <v>90</v>
      </c>
      <c r="AP21" s="54">
        <f t="shared" si="3"/>
        <v>817</v>
      </c>
      <c r="AQ21" s="53">
        <v>0</v>
      </c>
      <c r="AR21" s="55">
        <v>15</v>
      </c>
      <c r="AS21" s="52">
        <f t="shared" si="4"/>
        <v>20</v>
      </c>
      <c r="AT21" s="56">
        <v>0</v>
      </c>
      <c r="AU21" s="56">
        <v>0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3</v>
      </c>
      <c r="BE21" s="56">
        <v>2</v>
      </c>
      <c r="BF21" s="56">
        <v>0</v>
      </c>
      <c r="BG21" s="56">
        <v>0</v>
      </c>
      <c r="BH21" s="56">
        <v>3</v>
      </c>
      <c r="BI21" s="56">
        <v>8</v>
      </c>
      <c r="BJ21" s="56">
        <v>0</v>
      </c>
      <c r="BK21" s="56">
        <v>2</v>
      </c>
      <c r="BL21" s="56">
        <v>0</v>
      </c>
      <c r="BM21" s="56">
        <v>0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2</v>
      </c>
      <c r="BT21" s="56">
        <v>0</v>
      </c>
      <c r="BU21" s="56">
        <v>0</v>
      </c>
      <c r="BV21" s="56">
        <v>0</v>
      </c>
      <c r="BW21" s="56">
        <v>0</v>
      </c>
      <c r="BX21" s="54">
        <f t="shared" si="5"/>
        <v>20</v>
      </c>
      <c r="BY21" s="53">
        <v>0</v>
      </c>
      <c r="BZ21" s="55">
        <v>0</v>
      </c>
      <c r="CA21" s="58">
        <v>13988</v>
      </c>
      <c r="CB21" s="59">
        <v>50</v>
      </c>
      <c r="CC21" s="59">
        <v>0</v>
      </c>
      <c r="CD21" s="59">
        <v>0</v>
      </c>
      <c r="CE21" s="59">
        <v>0</v>
      </c>
      <c r="CF21" s="59">
        <v>72</v>
      </c>
      <c r="CG21" s="59">
        <v>0</v>
      </c>
      <c r="CH21" s="59">
        <v>0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f t="shared" si="8"/>
        <v>0</v>
      </c>
      <c r="CP21" s="64">
        <v>0</v>
      </c>
      <c r="CQ21" s="64">
        <v>0</v>
      </c>
      <c r="CR21" s="65">
        <v>4</v>
      </c>
      <c r="CS21" s="65">
        <f t="shared" si="6"/>
        <v>0</v>
      </c>
      <c r="CT21" s="64">
        <v>0</v>
      </c>
      <c r="CU21" s="67">
        <v>0</v>
      </c>
      <c r="CV21" s="65">
        <f t="shared" si="9"/>
        <v>1</v>
      </c>
      <c r="CW21" s="70">
        <v>0</v>
      </c>
      <c r="CX21" s="131">
        <v>1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f t="shared" si="7"/>
        <v>125</v>
      </c>
      <c r="E22" s="53">
        <v>0</v>
      </c>
      <c r="F22" s="53">
        <v>0</v>
      </c>
      <c r="G22" s="53">
        <v>0</v>
      </c>
      <c r="H22" s="53">
        <v>0</v>
      </c>
      <c r="I22" s="53">
        <v>125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f t="shared" si="3"/>
        <v>125</v>
      </c>
      <c r="AQ22" s="53">
        <v>0</v>
      </c>
      <c r="AR22" s="55">
        <v>0</v>
      </c>
      <c r="AS22" s="52">
        <f t="shared" si="4"/>
        <v>66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66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f t="shared" si="5"/>
        <v>66</v>
      </c>
      <c r="BY22" s="53">
        <v>0</v>
      </c>
      <c r="BZ22" s="55">
        <v>0</v>
      </c>
      <c r="CA22" s="58">
        <v>6440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f t="shared" si="8"/>
        <v>19</v>
      </c>
      <c r="CP22" s="64">
        <v>19</v>
      </c>
      <c r="CQ22" s="64">
        <v>0</v>
      </c>
      <c r="CR22" s="65">
        <v>0</v>
      </c>
      <c r="CS22" s="65">
        <f t="shared" si="6"/>
        <v>0</v>
      </c>
      <c r="CT22" s="64">
        <v>0</v>
      </c>
      <c r="CU22" s="67">
        <v>2111</v>
      </c>
      <c r="CV22" s="65">
        <f t="shared" si="9"/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f t="shared" ref="B23:B71" si="10">A23-430000</f>
        <v>42</v>
      </c>
      <c r="C23" s="51" t="s">
        <v>113</v>
      </c>
      <c r="D23" s="52">
        <f t="shared" si="7"/>
        <v>818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813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f t="shared" si="3"/>
        <v>703</v>
      </c>
      <c r="AQ23" s="53">
        <v>0</v>
      </c>
      <c r="AR23" s="55">
        <v>115</v>
      </c>
      <c r="AS23" s="52">
        <f t="shared" si="4"/>
        <v>585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585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f t="shared" si="5"/>
        <v>585</v>
      </c>
      <c r="BY23" s="53">
        <v>0</v>
      </c>
      <c r="BZ23" s="55">
        <v>0</v>
      </c>
      <c r="CA23" s="58">
        <v>14520</v>
      </c>
      <c r="CB23" s="59">
        <v>0</v>
      </c>
      <c r="CC23" s="59">
        <v>16</v>
      </c>
      <c r="CD23" s="59">
        <v>0</v>
      </c>
      <c r="CE23" s="59">
        <v>122</v>
      </c>
      <c r="CF23" s="59">
        <v>178</v>
      </c>
      <c r="CG23" s="59">
        <v>0</v>
      </c>
      <c r="CH23" s="59">
        <v>374</v>
      </c>
      <c r="CI23" s="59">
        <v>0</v>
      </c>
      <c r="CJ23" s="59">
        <v>2957</v>
      </c>
      <c r="CK23" s="59">
        <v>0</v>
      </c>
      <c r="CL23" s="130">
        <v>0</v>
      </c>
      <c r="CM23" s="61">
        <v>0</v>
      </c>
      <c r="CN23" s="62">
        <v>0</v>
      </c>
      <c r="CO23" s="63">
        <f t="shared" si="8"/>
        <v>0</v>
      </c>
      <c r="CP23" s="64">
        <v>0</v>
      </c>
      <c r="CQ23" s="64">
        <v>0</v>
      </c>
      <c r="CR23" s="65">
        <v>0</v>
      </c>
      <c r="CS23" s="65">
        <f t="shared" si="6"/>
        <v>0</v>
      </c>
      <c r="CT23" s="64">
        <v>0</v>
      </c>
      <c r="CU23" s="67">
        <v>0</v>
      </c>
      <c r="CV23" s="65">
        <f t="shared" si="9"/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f t="shared" si="10"/>
        <v>47</v>
      </c>
      <c r="C24" s="51" t="s">
        <v>114</v>
      </c>
      <c r="D24" s="52">
        <f t="shared" si="7"/>
        <v>377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90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115</v>
      </c>
      <c r="AF24" s="53">
        <v>0</v>
      </c>
      <c r="AG24" s="53">
        <v>0</v>
      </c>
      <c r="AH24" s="53">
        <v>0</v>
      </c>
      <c r="AI24" s="53">
        <v>25</v>
      </c>
      <c r="AJ24" s="53">
        <v>68</v>
      </c>
      <c r="AK24" s="53">
        <v>0</v>
      </c>
      <c r="AL24" s="53">
        <v>0</v>
      </c>
      <c r="AM24" s="53">
        <v>79</v>
      </c>
      <c r="AN24" s="53">
        <v>0</v>
      </c>
      <c r="AO24" s="53">
        <v>0</v>
      </c>
      <c r="AP24" s="54">
        <f t="shared" si="3"/>
        <v>377</v>
      </c>
      <c r="AQ24" s="53">
        <v>0</v>
      </c>
      <c r="AR24" s="55">
        <v>0</v>
      </c>
      <c r="AS24" s="52">
        <f t="shared" si="4"/>
        <v>40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26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14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f t="shared" si="5"/>
        <v>40</v>
      </c>
      <c r="BY24" s="53">
        <v>0</v>
      </c>
      <c r="BZ24" s="55">
        <v>0</v>
      </c>
      <c r="CA24" s="58">
        <v>1023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f t="shared" si="8"/>
        <v>0</v>
      </c>
      <c r="CP24" s="64">
        <v>0</v>
      </c>
      <c r="CQ24" s="64">
        <v>0</v>
      </c>
      <c r="CR24" s="65">
        <v>0</v>
      </c>
      <c r="CS24" s="65">
        <f t="shared" si="6"/>
        <v>0</v>
      </c>
      <c r="CT24" s="64">
        <v>0</v>
      </c>
      <c r="CU24" s="67">
        <v>0</v>
      </c>
      <c r="CV24" s="65">
        <f t="shared" si="9"/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f t="shared" si="10"/>
        <v>48</v>
      </c>
      <c r="C25" s="51" t="s">
        <v>115</v>
      </c>
      <c r="D25" s="52">
        <f t="shared" si="7"/>
        <v>784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80</v>
      </c>
      <c r="S25" s="53">
        <v>0</v>
      </c>
      <c r="T25" s="53">
        <v>0</v>
      </c>
      <c r="U25" s="53">
        <v>184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520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f t="shared" si="3"/>
        <v>712</v>
      </c>
      <c r="AQ25" s="53">
        <v>0</v>
      </c>
      <c r="AR25" s="55">
        <v>72</v>
      </c>
      <c r="AS25" s="52">
        <f t="shared" si="4"/>
        <v>252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78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174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f t="shared" si="5"/>
        <v>252</v>
      </c>
      <c r="BY25" s="53">
        <v>0</v>
      </c>
      <c r="BZ25" s="55">
        <v>0</v>
      </c>
      <c r="CA25" s="58">
        <v>16288</v>
      </c>
      <c r="CB25" s="59">
        <v>0</v>
      </c>
      <c r="CC25" s="59">
        <v>5</v>
      </c>
      <c r="CD25" s="59">
        <v>0</v>
      </c>
      <c r="CE25" s="59">
        <v>33</v>
      </c>
      <c r="CF25" s="59">
        <v>63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f t="shared" si="8"/>
        <v>0</v>
      </c>
      <c r="CP25" s="64">
        <v>0</v>
      </c>
      <c r="CQ25" s="64">
        <v>0</v>
      </c>
      <c r="CR25" s="65">
        <v>0</v>
      </c>
      <c r="CS25" s="65">
        <f t="shared" si="6"/>
        <v>0</v>
      </c>
      <c r="CT25" s="64">
        <v>0</v>
      </c>
      <c r="CU25" s="67">
        <v>0</v>
      </c>
      <c r="CV25" s="65">
        <f t="shared" si="9"/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f t="shared" si="10"/>
        <v>80</v>
      </c>
      <c r="C26" s="51" t="s">
        <v>116</v>
      </c>
      <c r="D26" s="52">
        <f t="shared" si="7"/>
        <v>55</v>
      </c>
      <c r="E26" s="53">
        <v>0</v>
      </c>
      <c r="F26" s="53">
        <v>0</v>
      </c>
      <c r="G26" s="53">
        <v>0</v>
      </c>
      <c r="H26" s="53">
        <v>2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10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7</v>
      </c>
      <c r="AA26" s="53">
        <v>0</v>
      </c>
      <c r="AB26" s="53">
        <v>0</v>
      </c>
      <c r="AC26" s="53">
        <v>0</v>
      </c>
      <c r="AD26" s="53">
        <v>0</v>
      </c>
      <c r="AE26" s="53">
        <v>28</v>
      </c>
      <c r="AF26" s="53">
        <v>0</v>
      </c>
      <c r="AG26" s="53">
        <v>0</v>
      </c>
      <c r="AH26" s="53">
        <v>0</v>
      </c>
      <c r="AI26" s="53">
        <v>0</v>
      </c>
      <c r="AJ26" s="53">
        <v>8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f t="shared" si="3"/>
        <v>55</v>
      </c>
      <c r="AQ26" s="53">
        <v>0</v>
      </c>
      <c r="AR26" s="55">
        <v>0</v>
      </c>
      <c r="AS26" s="52">
        <f t="shared" si="4"/>
        <v>30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4</v>
      </c>
      <c r="BL26" s="56">
        <v>0</v>
      </c>
      <c r="BM26" s="56">
        <v>0</v>
      </c>
      <c r="BN26" s="56">
        <v>0</v>
      </c>
      <c r="BO26" s="56">
        <v>0</v>
      </c>
      <c r="BP26" s="56">
        <v>20</v>
      </c>
      <c r="BQ26" s="56">
        <v>0</v>
      </c>
      <c r="BR26" s="56">
        <v>0</v>
      </c>
      <c r="BS26" s="56">
        <v>1</v>
      </c>
      <c r="BT26" s="56">
        <v>0</v>
      </c>
      <c r="BU26" s="56">
        <v>0</v>
      </c>
      <c r="BV26" s="56">
        <v>0</v>
      </c>
      <c r="BW26" s="56">
        <v>0</v>
      </c>
      <c r="BX26" s="54">
        <f t="shared" si="5"/>
        <v>30</v>
      </c>
      <c r="BY26" s="53">
        <v>0</v>
      </c>
      <c r="BZ26" s="55">
        <v>0</v>
      </c>
      <c r="CA26" s="58">
        <v>4821</v>
      </c>
      <c r="CB26" s="59">
        <v>0</v>
      </c>
      <c r="CC26" s="59">
        <v>0</v>
      </c>
      <c r="CD26" s="59">
        <v>3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797</v>
      </c>
      <c r="CM26" s="61">
        <v>0</v>
      </c>
      <c r="CN26" s="62">
        <v>0</v>
      </c>
      <c r="CO26" s="63">
        <f t="shared" si="8"/>
        <v>0</v>
      </c>
      <c r="CP26" s="64">
        <v>0</v>
      </c>
      <c r="CQ26" s="64">
        <v>0</v>
      </c>
      <c r="CR26" s="65">
        <v>0</v>
      </c>
      <c r="CS26" s="65">
        <f t="shared" si="6"/>
        <v>0</v>
      </c>
      <c r="CT26" s="64">
        <v>0</v>
      </c>
      <c r="CU26" s="67">
        <v>430</v>
      </c>
      <c r="CV26" s="65">
        <f t="shared" si="9"/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f t="shared" si="10"/>
        <v>83</v>
      </c>
      <c r="C27" s="51" t="s">
        <v>117</v>
      </c>
      <c r="D27" s="52">
        <f t="shared" si="7"/>
        <v>117</v>
      </c>
      <c r="E27" s="53">
        <v>0</v>
      </c>
      <c r="F27" s="53">
        <v>0</v>
      </c>
      <c r="G27" s="53">
        <v>0</v>
      </c>
      <c r="H27" s="53">
        <v>9</v>
      </c>
      <c r="I27" s="53">
        <v>0</v>
      </c>
      <c r="J27" s="53">
        <v>3</v>
      </c>
      <c r="K27" s="53">
        <v>10</v>
      </c>
      <c r="L27" s="53">
        <v>0</v>
      </c>
      <c r="M27" s="53">
        <v>0</v>
      </c>
      <c r="N27" s="53">
        <v>0</v>
      </c>
      <c r="O27" s="53">
        <v>0</v>
      </c>
      <c r="P27" s="53">
        <v>13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8</v>
      </c>
      <c r="AA27" s="53">
        <v>0</v>
      </c>
      <c r="AB27" s="53">
        <v>0</v>
      </c>
      <c r="AC27" s="53">
        <v>0</v>
      </c>
      <c r="AD27" s="53">
        <v>0</v>
      </c>
      <c r="AE27" s="53">
        <v>39</v>
      </c>
      <c r="AF27" s="53">
        <v>0</v>
      </c>
      <c r="AG27" s="53">
        <v>0</v>
      </c>
      <c r="AH27" s="53">
        <v>0</v>
      </c>
      <c r="AI27" s="53">
        <v>0</v>
      </c>
      <c r="AJ27" s="53">
        <v>29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f t="shared" si="3"/>
        <v>117</v>
      </c>
      <c r="AQ27" s="53">
        <v>0</v>
      </c>
      <c r="AR27" s="55">
        <v>0</v>
      </c>
      <c r="AS27" s="52">
        <f t="shared" si="4"/>
        <v>26</v>
      </c>
      <c r="AT27" s="56">
        <v>0</v>
      </c>
      <c r="AU27" s="56">
        <v>0</v>
      </c>
      <c r="AV27" s="56">
        <v>0</v>
      </c>
      <c r="AW27" s="56">
        <v>1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2</v>
      </c>
      <c r="BI27" s="56">
        <v>0</v>
      </c>
      <c r="BJ27" s="56">
        <v>1</v>
      </c>
      <c r="BK27" s="56">
        <v>1</v>
      </c>
      <c r="BL27" s="56">
        <v>0</v>
      </c>
      <c r="BM27" s="56">
        <v>0</v>
      </c>
      <c r="BN27" s="56">
        <v>0</v>
      </c>
      <c r="BO27" s="56">
        <v>0</v>
      </c>
      <c r="BP27" s="56">
        <v>12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f t="shared" si="5"/>
        <v>26</v>
      </c>
      <c r="BY27" s="53">
        <v>0</v>
      </c>
      <c r="BZ27" s="55">
        <v>0</v>
      </c>
      <c r="CA27" s="58">
        <v>8754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62</v>
      </c>
      <c r="CH27" s="59">
        <v>23</v>
      </c>
      <c r="CI27" s="59">
        <v>0</v>
      </c>
      <c r="CJ27" s="59">
        <v>0</v>
      </c>
      <c r="CK27" s="59">
        <v>0</v>
      </c>
      <c r="CL27" s="130">
        <v>1070</v>
      </c>
      <c r="CM27" s="61">
        <v>0</v>
      </c>
      <c r="CN27" s="62">
        <v>0</v>
      </c>
      <c r="CO27" s="63">
        <f t="shared" si="8"/>
        <v>0</v>
      </c>
      <c r="CP27" s="64">
        <v>0</v>
      </c>
      <c r="CQ27" s="64">
        <v>0</v>
      </c>
      <c r="CR27" s="65">
        <v>0</v>
      </c>
      <c r="CS27" s="65">
        <f t="shared" si="6"/>
        <v>0</v>
      </c>
      <c r="CT27" s="64">
        <v>0</v>
      </c>
      <c r="CU27" s="67">
        <v>293</v>
      </c>
      <c r="CV27" s="65">
        <f t="shared" si="9"/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f t="shared" si="10"/>
        <v>88</v>
      </c>
      <c r="C28" s="51" t="s">
        <v>118</v>
      </c>
      <c r="D28" s="52">
        <f t="shared" si="7"/>
        <v>119</v>
      </c>
      <c r="E28" s="53">
        <v>0</v>
      </c>
      <c r="F28" s="53">
        <v>0</v>
      </c>
      <c r="G28" s="53">
        <v>0</v>
      </c>
      <c r="H28" s="53">
        <v>7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26</v>
      </c>
      <c r="AA28" s="53">
        <v>0</v>
      </c>
      <c r="AB28" s="53">
        <v>0</v>
      </c>
      <c r="AC28" s="53">
        <v>0</v>
      </c>
      <c r="AD28" s="53">
        <v>0</v>
      </c>
      <c r="AE28" s="53">
        <v>42</v>
      </c>
      <c r="AF28" s="53">
        <v>0</v>
      </c>
      <c r="AG28" s="53">
        <v>0</v>
      </c>
      <c r="AH28" s="53">
        <v>0</v>
      </c>
      <c r="AI28" s="53">
        <v>0</v>
      </c>
      <c r="AJ28" s="53">
        <v>44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f t="shared" si="3"/>
        <v>119</v>
      </c>
      <c r="AQ28" s="53">
        <v>0</v>
      </c>
      <c r="AR28" s="55">
        <v>0</v>
      </c>
      <c r="AS28" s="52">
        <f t="shared" si="4"/>
        <v>31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0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2</v>
      </c>
      <c r="BL28" s="56">
        <v>0</v>
      </c>
      <c r="BM28" s="56">
        <v>0</v>
      </c>
      <c r="BN28" s="56">
        <v>0</v>
      </c>
      <c r="BO28" s="56">
        <v>0</v>
      </c>
      <c r="BP28" s="56">
        <v>29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f t="shared" si="5"/>
        <v>31</v>
      </c>
      <c r="BY28" s="53">
        <v>0</v>
      </c>
      <c r="BZ28" s="55">
        <v>0</v>
      </c>
      <c r="CA28" s="58">
        <v>10705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5616</v>
      </c>
      <c r="CM28" s="61">
        <v>0</v>
      </c>
      <c r="CN28" s="62">
        <v>0</v>
      </c>
      <c r="CO28" s="63">
        <f t="shared" si="8"/>
        <v>0</v>
      </c>
      <c r="CP28" s="64">
        <v>0</v>
      </c>
      <c r="CQ28" s="64">
        <v>0</v>
      </c>
      <c r="CR28" s="65">
        <v>0</v>
      </c>
      <c r="CS28" s="65">
        <f t="shared" si="6"/>
        <v>0</v>
      </c>
      <c r="CT28" s="64">
        <v>0</v>
      </c>
      <c r="CU28" s="67">
        <v>234</v>
      </c>
      <c r="CV28" s="65">
        <f t="shared" si="9"/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f t="shared" si="10"/>
        <v>96</v>
      </c>
      <c r="C29" s="51" t="s">
        <v>119</v>
      </c>
      <c r="D29" s="52">
        <f t="shared" si="7"/>
        <v>160</v>
      </c>
      <c r="E29" s="53">
        <v>0</v>
      </c>
      <c r="F29" s="53">
        <v>0</v>
      </c>
      <c r="G29" s="53">
        <v>0</v>
      </c>
      <c r="H29" s="53">
        <v>22</v>
      </c>
      <c r="I29" s="53">
        <v>0</v>
      </c>
      <c r="J29" s="53">
        <v>3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6</v>
      </c>
      <c r="Y29" s="53">
        <v>0</v>
      </c>
      <c r="Z29" s="53">
        <v>27</v>
      </c>
      <c r="AA29" s="53">
        <v>0</v>
      </c>
      <c r="AB29" s="53">
        <v>0</v>
      </c>
      <c r="AC29" s="53">
        <v>0</v>
      </c>
      <c r="AD29" s="53">
        <v>0</v>
      </c>
      <c r="AE29" s="53">
        <v>62</v>
      </c>
      <c r="AF29" s="53">
        <v>0</v>
      </c>
      <c r="AG29" s="53">
        <v>0</v>
      </c>
      <c r="AH29" s="53">
        <v>0</v>
      </c>
      <c r="AI29" s="53">
        <v>0</v>
      </c>
      <c r="AJ29" s="53">
        <v>40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f t="shared" si="3"/>
        <v>160</v>
      </c>
      <c r="AQ29" s="53">
        <v>0</v>
      </c>
      <c r="AR29" s="55">
        <v>0</v>
      </c>
      <c r="AS29" s="52">
        <f t="shared" si="4"/>
        <v>62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60</v>
      </c>
      <c r="BQ29" s="56">
        <v>0</v>
      </c>
      <c r="BR29" s="56">
        <v>0</v>
      </c>
      <c r="BS29" s="56">
        <v>1</v>
      </c>
      <c r="BT29" s="56">
        <v>0</v>
      </c>
      <c r="BU29" s="56">
        <v>0</v>
      </c>
      <c r="BV29" s="56">
        <v>0</v>
      </c>
      <c r="BW29" s="56">
        <v>0</v>
      </c>
      <c r="BX29" s="54">
        <f t="shared" si="5"/>
        <v>62</v>
      </c>
      <c r="BY29" s="53">
        <v>0</v>
      </c>
      <c r="BZ29" s="55">
        <v>0</v>
      </c>
      <c r="CA29" s="58">
        <v>11819</v>
      </c>
      <c r="CB29" s="59">
        <v>0</v>
      </c>
      <c r="CC29" s="59">
        <v>0</v>
      </c>
      <c r="CD29" s="59">
        <v>8</v>
      </c>
      <c r="CE29" s="59">
        <v>0</v>
      </c>
      <c r="CF29" s="59">
        <v>0</v>
      </c>
      <c r="CG29" s="59">
        <v>33</v>
      </c>
      <c r="CH29" s="59">
        <v>27</v>
      </c>
      <c r="CI29" s="59">
        <v>0</v>
      </c>
      <c r="CJ29" s="59">
        <v>0</v>
      </c>
      <c r="CK29" s="59">
        <v>0</v>
      </c>
      <c r="CL29" s="130">
        <v>3892</v>
      </c>
      <c r="CM29" s="61">
        <v>0</v>
      </c>
      <c r="CN29" s="62">
        <v>0</v>
      </c>
      <c r="CO29" s="63">
        <f t="shared" si="8"/>
        <v>0</v>
      </c>
      <c r="CP29" s="64">
        <v>0</v>
      </c>
      <c r="CQ29" s="64">
        <v>0</v>
      </c>
      <c r="CR29" s="65">
        <v>0</v>
      </c>
      <c r="CS29" s="65">
        <f t="shared" si="6"/>
        <v>0</v>
      </c>
      <c r="CT29" s="64">
        <v>0</v>
      </c>
      <c r="CU29" s="67">
        <v>676</v>
      </c>
      <c r="CV29" s="65">
        <f t="shared" si="9"/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f t="shared" si="10"/>
        <v>105</v>
      </c>
      <c r="C30" s="51" t="s">
        <v>120</v>
      </c>
      <c r="D30" s="52">
        <f t="shared" si="7"/>
        <v>52</v>
      </c>
      <c r="E30" s="53">
        <v>0</v>
      </c>
      <c r="F30" s="53">
        <v>0</v>
      </c>
      <c r="G30" s="53">
        <v>0</v>
      </c>
      <c r="H30" s="53">
        <v>4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15</v>
      </c>
      <c r="AF30" s="53">
        <v>0</v>
      </c>
      <c r="AG30" s="53">
        <v>0</v>
      </c>
      <c r="AH30" s="53">
        <v>0</v>
      </c>
      <c r="AI30" s="53">
        <v>0</v>
      </c>
      <c r="AJ30" s="53">
        <v>17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f t="shared" si="3"/>
        <v>52</v>
      </c>
      <c r="AQ30" s="53">
        <v>0</v>
      </c>
      <c r="AR30" s="55">
        <v>0</v>
      </c>
      <c r="AS30" s="52">
        <f t="shared" si="4"/>
        <v>25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f t="shared" si="5"/>
        <v>25</v>
      </c>
      <c r="BY30" s="53">
        <v>0</v>
      </c>
      <c r="BZ30" s="55">
        <v>0</v>
      </c>
      <c r="CA30" s="58">
        <v>4142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92</v>
      </c>
      <c r="CH30" s="59">
        <v>37</v>
      </c>
      <c r="CI30" s="59">
        <v>0</v>
      </c>
      <c r="CJ30" s="59">
        <v>0</v>
      </c>
      <c r="CK30" s="59">
        <v>0</v>
      </c>
      <c r="CL30" s="130">
        <v>2513</v>
      </c>
      <c r="CM30" s="61">
        <v>0</v>
      </c>
      <c r="CN30" s="62">
        <v>0</v>
      </c>
      <c r="CO30" s="63">
        <f t="shared" si="8"/>
        <v>0</v>
      </c>
      <c r="CP30" s="64">
        <v>0</v>
      </c>
      <c r="CQ30" s="64">
        <v>0</v>
      </c>
      <c r="CR30" s="65">
        <v>0</v>
      </c>
      <c r="CS30" s="65">
        <f t="shared" si="6"/>
        <v>0</v>
      </c>
      <c r="CT30" s="64">
        <v>0</v>
      </c>
      <c r="CU30" s="67">
        <v>139</v>
      </c>
      <c r="CV30" s="65">
        <f t="shared" si="9"/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f t="shared" si="10"/>
        <v>116</v>
      </c>
      <c r="C31" s="51" t="s">
        <v>121</v>
      </c>
      <c r="D31" s="52">
        <f t="shared" si="7"/>
        <v>83</v>
      </c>
      <c r="E31" s="53">
        <v>0</v>
      </c>
      <c r="F31" s="53">
        <v>0</v>
      </c>
      <c r="G31" s="53">
        <v>0</v>
      </c>
      <c r="H31" s="53">
        <v>6</v>
      </c>
      <c r="I31" s="53">
        <v>0</v>
      </c>
      <c r="J31" s="53">
        <v>0</v>
      </c>
      <c r="K31" s="53">
        <v>6</v>
      </c>
      <c r="L31" s="53">
        <v>0</v>
      </c>
      <c r="M31" s="53">
        <v>0</v>
      </c>
      <c r="N31" s="53">
        <v>0</v>
      </c>
      <c r="O31" s="53">
        <v>0</v>
      </c>
      <c r="P31" s="53">
        <v>12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14</v>
      </c>
      <c r="AA31" s="53">
        <v>0</v>
      </c>
      <c r="AB31" s="53">
        <v>0</v>
      </c>
      <c r="AC31" s="53">
        <v>0</v>
      </c>
      <c r="AD31" s="53">
        <v>0</v>
      </c>
      <c r="AE31" s="53">
        <v>32</v>
      </c>
      <c r="AF31" s="53">
        <v>0</v>
      </c>
      <c r="AG31" s="53">
        <v>0</v>
      </c>
      <c r="AH31" s="53">
        <v>0</v>
      </c>
      <c r="AI31" s="53">
        <v>0</v>
      </c>
      <c r="AJ31" s="53">
        <v>13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f t="shared" si="3"/>
        <v>83</v>
      </c>
      <c r="AQ31" s="53">
        <v>0</v>
      </c>
      <c r="AR31" s="55">
        <v>0</v>
      </c>
      <c r="AS31" s="52">
        <f t="shared" si="4"/>
        <v>30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13</v>
      </c>
      <c r="BE31" s="56">
        <v>0</v>
      </c>
      <c r="BF31" s="56">
        <v>0</v>
      </c>
      <c r="BG31" s="56">
        <v>0</v>
      </c>
      <c r="BH31" s="56">
        <v>2</v>
      </c>
      <c r="BI31" s="56">
        <v>0</v>
      </c>
      <c r="BJ31" s="56">
        <v>0</v>
      </c>
      <c r="BK31" s="56">
        <v>2</v>
      </c>
      <c r="BL31" s="56">
        <v>0</v>
      </c>
      <c r="BM31" s="56">
        <v>0</v>
      </c>
      <c r="BN31" s="56">
        <v>0</v>
      </c>
      <c r="BO31" s="56">
        <v>0</v>
      </c>
      <c r="BP31" s="56">
        <v>13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f t="shared" si="5"/>
        <v>30</v>
      </c>
      <c r="BY31" s="53">
        <v>0</v>
      </c>
      <c r="BZ31" s="55">
        <v>0</v>
      </c>
      <c r="CA31" s="58">
        <v>6861</v>
      </c>
      <c r="CB31" s="59">
        <v>0</v>
      </c>
      <c r="CC31" s="59">
        <v>0</v>
      </c>
      <c r="CD31" s="59">
        <v>3</v>
      </c>
      <c r="CE31" s="59">
        <v>0</v>
      </c>
      <c r="CF31" s="59">
        <v>0</v>
      </c>
      <c r="CG31" s="59">
        <v>34</v>
      </c>
      <c r="CH31" s="59">
        <v>35</v>
      </c>
      <c r="CI31" s="59">
        <v>0</v>
      </c>
      <c r="CJ31" s="59">
        <v>0</v>
      </c>
      <c r="CK31" s="59">
        <v>0</v>
      </c>
      <c r="CL31" s="130">
        <v>863</v>
      </c>
      <c r="CM31" s="61">
        <v>0</v>
      </c>
      <c r="CN31" s="62">
        <v>0</v>
      </c>
      <c r="CO31" s="63">
        <f t="shared" si="8"/>
        <v>0</v>
      </c>
      <c r="CP31" s="64">
        <v>0</v>
      </c>
      <c r="CQ31" s="64">
        <v>0</v>
      </c>
      <c r="CR31" s="65">
        <v>0</v>
      </c>
      <c r="CS31" s="65">
        <f t="shared" si="6"/>
        <v>0</v>
      </c>
      <c r="CT31" s="64">
        <v>0</v>
      </c>
      <c r="CU31" s="67">
        <v>326</v>
      </c>
      <c r="CV31" s="65">
        <f t="shared" si="9"/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f t="shared" si="10"/>
        <v>121</v>
      </c>
      <c r="C32" s="51" t="s">
        <v>122</v>
      </c>
      <c r="D32" s="52">
        <f t="shared" si="7"/>
        <v>208</v>
      </c>
      <c r="E32" s="53">
        <v>0</v>
      </c>
      <c r="F32" s="53">
        <v>0</v>
      </c>
      <c r="G32" s="53">
        <v>0</v>
      </c>
      <c r="H32" s="53">
        <v>13</v>
      </c>
      <c r="I32" s="53">
        <v>0</v>
      </c>
      <c r="J32" s="53">
        <v>9</v>
      </c>
      <c r="K32" s="53">
        <v>18</v>
      </c>
      <c r="L32" s="53">
        <v>0</v>
      </c>
      <c r="M32" s="53">
        <v>0</v>
      </c>
      <c r="N32" s="53">
        <v>0</v>
      </c>
      <c r="O32" s="53">
        <v>0</v>
      </c>
      <c r="P32" s="53">
        <v>12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5</v>
      </c>
      <c r="Y32" s="53">
        <v>0</v>
      </c>
      <c r="Z32" s="53">
        <v>29</v>
      </c>
      <c r="AA32" s="53">
        <v>0</v>
      </c>
      <c r="AB32" s="53">
        <v>0</v>
      </c>
      <c r="AC32" s="53">
        <v>0</v>
      </c>
      <c r="AD32" s="53">
        <v>0</v>
      </c>
      <c r="AE32" s="53">
        <v>63</v>
      </c>
      <c r="AF32" s="53">
        <v>0</v>
      </c>
      <c r="AG32" s="53">
        <v>0</v>
      </c>
      <c r="AH32" s="53">
        <v>0</v>
      </c>
      <c r="AI32" s="53">
        <v>0</v>
      </c>
      <c r="AJ32" s="53">
        <v>57</v>
      </c>
      <c r="AK32" s="53">
        <v>0</v>
      </c>
      <c r="AL32" s="53">
        <v>0</v>
      </c>
      <c r="AM32" s="53">
        <v>0</v>
      </c>
      <c r="AN32" s="53">
        <v>2</v>
      </c>
      <c r="AO32" s="53">
        <v>0</v>
      </c>
      <c r="AP32" s="54">
        <f t="shared" si="3"/>
        <v>208</v>
      </c>
      <c r="AQ32" s="53">
        <v>0</v>
      </c>
      <c r="AR32" s="55">
        <v>0</v>
      </c>
      <c r="AS32" s="52">
        <f t="shared" si="4"/>
        <v>45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31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f t="shared" si="5"/>
        <v>45</v>
      </c>
      <c r="BY32" s="53">
        <v>0</v>
      </c>
      <c r="BZ32" s="55">
        <v>0</v>
      </c>
      <c r="CA32" s="58">
        <v>11982</v>
      </c>
      <c r="CB32" s="59">
        <v>0</v>
      </c>
      <c r="CC32" s="59">
        <v>0</v>
      </c>
      <c r="CD32" s="59">
        <v>9</v>
      </c>
      <c r="CE32" s="59">
        <v>0</v>
      </c>
      <c r="CF32" s="59">
        <v>0</v>
      </c>
      <c r="CG32" s="59">
        <v>48</v>
      </c>
      <c r="CH32" s="59">
        <v>40</v>
      </c>
      <c r="CI32" s="59">
        <v>0</v>
      </c>
      <c r="CJ32" s="59">
        <v>0</v>
      </c>
      <c r="CK32" s="59">
        <v>0</v>
      </c>
      <c r="CL32" s="130">
        <v>4873</v>
      </c>
      <c r="CM32" s="61">
        <v>0</v>
      </c>
      <c r="CN32" s="62">
        <v>0</v>
      </c>
      <c r="CO32" s="63">
        <f t="shared" si="8"/>
        <v>0</v>
      </c>
      <c r="CP32" s="64">
        <v>0</v>
      </c>
      <c r="CQ32" s="64">
        <v>0</v>
      </c>
      <c r="CR32" s="65">
        <v>0</v>
      </c>
      <c r="CS32" s="65">
        <f t="shared" si="6"/>
        <v>0</v>
      </c>
      <c r="CT32" s="64">
        <v>0</v>
      </c>
      <c r="CU32" s="67">
        <v>788</v>
      </c>
      <c r="CV32" s="65">
        <f t="shared" si="9"/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f t="shared" si="10"/>
        <v>129</v>
      </c>
      <c r="C33" s="51" t="s">
        <v>123</v>
      </c>
      <c r="D33" s="52">
        <f t="shared" si="7"/>
        <v>54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7</v>
      </c>
      <c r="Y33" s="53">
        <v>0</v>
      </c>
      <c r="Z33" s="53">
        <v>4</v>
      </c>
      <c r="AA33" s="53">
        <v>0</v>
      </c>
      <c r="AB33" s="53">
        <v>0</v>
      </c>
      <c r="AC33" s="53">
        <v>0</v>
      </c>
      <c r="AD33" s="53">
        <v>0</v>
      </c>
      <c r="AE33" s="53">
        <v>30</v>
      </c>
      <c r="AF33" s="53">
        <v>0</v>
      </c>
      <c r="AG33" s="53">
        <v>0</v>
      </c>
      <c r="AH33" s="53">
        <v>0</v>
      </c>
      <c r="AI33" s="53">
        <v>0</v>
      </c>
      <c r="AJ33" s="53">
        <v>3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f t="shared" si="3"/>
        <v>54</v>
      </c>
      <c r="AQ33" s="53">
        <v>0</v>
      </c>
      <c r="AR33" s="55">
        <v>0</v>
      </c>
      <c r="AS33" s="52">
        <f t="shared" si="4"/>
        <v>18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6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12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f t="shared" si="5"/>
        <v>18</v>
      </c>
      <c r="BY33" s="53">
        <v>0</v>
      </c>
      <c r="BZ33" s="55">
        <v>0</v>
      </c>
      <c r="CA33" s="58">
        <v>4148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2230</v>
      </c>
      <c r="CM33" s="61">
        <v>0</v>
      </c>
      <c r="CN33" s="62">
        <v>0</v>
      </c>
      <c r="CO33" s="63">
        <f t="shared" si="8"/>
        <v>0</v>
      </c>
      <c r="CP33" s="64">
        <v>0</v>
      </c>
      <c r="CQ33" s="64">
        <v>0</v>
      </c>
      <c r="CR33" s="65">
        <v>0</v>
      </c>
      <c r="CS33" s="65">
        <f t="shared" si="6"/>
        <v>0</v>
      </c>
      <c r="CT33" s="64">
        <v>0</v>
      </c>
      <c r="CU33" s="67">
        <v>130</v>
      </c>
      <c r="CV33" s="65">
        <f t="shared" si="9"/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f t="shared" si="10"/>
        <v>132</v>
      </c>
      <c r="C34" s="51" t="s">
        <v>124</v>
      </c>
      <c r="D34" s="52">
        <f t="shared" si="7"/>
        <v>91</v>
      </c>
      <c r="E34" s="53">
        <v>0</v>
      </c>
      <c r="F34" s="53">
        <v>0</v>
      </c>
      <c r="G34" s="53">
        <v>0</v>
      </c>
      <c r="H34" s="53">
        <v>4</v>
      </c>
      <c r="I34" s="53">
        <v>0</v>
      </c>
      <c r="J34" s="53">
        <v>3</v>
      </c>
      <c r="K34" s="53">
        <v>7</v>
      </c>
      <c r="L34" s="53">
        <v>0</v>
      </c>
      <c r="M34" s="53">
        <v>0</v>
      </c>
      <c r="N34" s="53">
        <v>0</v>
      </c>
      <c r="O34" s="53">
        <v>0</v>
      </c>
      <c r="P34" s="53">
        <v>8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4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34</v>
      </c>
      <c r="AF34" s="53">
        <v>0</v>
      </c>
      <c r="AG34" s="53">
        <v>0</v>
      </c>
      <c r="AH34" s="53">
        <v>0</v>
      </c>
      <c r="AI34" s="53">
        <v>0</v>
      </c>
      <c r="AJ34" s="53">
        <v>23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f t="shared" si="3"/>
        <v>91</v>
      </c>
      <c r="AQ34" s="53">
        <v>0</v>
      </c>
      <c r="AR34" s="55">
        <v>0</v>
      </c>
      <c r="AS34" s="52">
        <f t="shared" si="4"/>
        <v>29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1</v>
      </c>
      <c r="BK34" s="56">
        <v>3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f t="shared" si="5"/>
        <v>29</v>
      </c>
      <c r="BY34" s="53">
        <v>0</v>
      </c>
      <c r="BZ34" s="55">
        <v>0</v>
      </c>
      <c r="CA34" s="58">
        <v>7084</v>
      </c>
      <c r="CB34" s="59">
        <v>0</v>
      </c>
      <c r="CC34" s="59">
        <v>0</v>
      </c>
      <c r="CD34" s="59">
        <v>8</v>
      </c>
      <c r="CE34" s="59">
        <v>0</v>
      </c>
      <c r="CF34" s="59">
        <v>0</v>
      </c>
      <c r="CG34" s="59">
        <v>0</v>
      </c>
      <c r="CH34" s="59">
        <v>0</v>
      </c>
      <c r="CI34" s="59">
        <v>0</v>
      </c>
      <c r="CJ34" s="59">
        <v>0</v>
      </c>
      <c r="CK34" s="59">
        <v>0</v>
      </c>
      <c r="CL34" s="130">
        <v>2065</v>
      </c>
      <c r="CM34" s="61">
        <v>0</v>
      </c>
      <c r="CN34" s="62">
        <v>0</v>
      </c>
      <c r="CO34" s="63">
        <f t="shared" si="8"/>
        <v>0</v>
      </c>
      <c r="CP34" s="64">
        <v>0</v>
      </c>
      <c r="CQ34" s="64">
        <v>0</v>
      </c>
      <c r="CR34" s="65">
        <v>0</v>
      </c>
      <c r="CS34" s="65">
        <f t="shared" si="6"/>
        <v>0</v>
      </c>
      <c r="CT34" s="64">
        <v>0</v>
      </c>
      <c r="CU34" s="67">
        <v>246</v>
      </c>
      <c r="CV34" s="65">
        <f t="shared" si="9"/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f t="shared" si="10"/>
        <v>135</v>
      </c>
      <c r="C35" s="51" t="s">
        <v>125</v>
      </c>
      <c r="D35" s="52">
        <f t="shared" si="7"/>
        <v>522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15</v>
      </c>
      <c r="K35" s="53">
        <v>79</v>
      </c>
      <c r="L35" s="53">
        <v>18</v>
      </c>
      <c r="M35" s="53">
        <v>49</v>
      </c>
      <c r="N35" s="53">
        <v>0</v>
      </c>
      <c r="O35" s="53">
        <v>0</v>
      </c>
      <c r="P35" s="53">
        <v>16</v>
      </c>
      <c r="Q35" s="53">
        <v>46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24</v>
      </c>
      <c r="Y35" s="53">
        <v>0</v>
      </c>
      <c r="Z35" s="53">
        <v>42</v>
      </c>
      <c r="AA35" s="53">
        <v>0</v>
      </c>
      <c r="AB35" s="53">
        <v>38</v>
      </c>
      <c r="AC35" s="53">
        <v>0</v>
      </c>
      <c r="AD35" s="53">
        <v>0</v>
      </c>
      <c r="AE35" s="53">
        <v>85</v>
      </c>
      <c r="AF35" s="53">
        <v>0</v>
      </c>
      <c r="AG35" s="53">
        <v>0</v>
      </c>
      <c r="AH35" s="53">
        <v>35</v>
      </c>
      <c r="AI35" s="53">
        <v>0</v>
      </c>
      <c r="AJ35" s="53">
        <v>75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4">
        <f t="shared" si="3"/>
        <v>522</v>
      </c>
      <c r="AQ35" s="53">
        <v>55</v>
      </c>
      <c r="AR35" s="55">
        <v>0</v>
      </c>
      <c r="AS35" s="52">
        <f t="shared" si="4"/>
        <v>277</v>
      </c>
      <c r="AT35" s="56">
        <v>0</v>
      </c>
      <c r="AU35" s="56">
        <v>0</v>
      </c>
      <c r="AV35" s="56">
        <v>0</v>
      </c>
      <c r="AW35" s="56">
        <v>26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44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24</v>
      </c>
      <c r="BK35" s="56">
        <v>22</v>
      </c>
      <c r="BL35" s="56">
        <v>0</v>
      </c>
      <c r="BM35" s="56">
        <v>0</v>
      </c>
      <c r="BN35" s="56">
        <v>0</v>
      </c>
      <c r="BO35" s="56">
        <v>0</v>
      </c>
      <c r="BP35" s="56">
        <v>125</v>
      </c>
      <c r="BQ35" s="56">
        <v>0</v>
      </c>
      <c r="BR35" s="56">
        <v>0</v>
      </c>
      <c r="BS35" s="56">
        <v>32</v>
      </c>
      <c r="BT35" s="56">
        <v>0</v>
      </c>
      <c r="BU35" s="56">
        <v>0</v>
      </c>
      <c r="BV35" s="56">
        <v>0</v>
      </c>
      <c r="BW35" s="56">
        <v>0</v>
      </c>
      <c r="BX35" s="54">
        <f t="shared" si="5"/>
        <v>277</v>
      </c>
      <c r="BY35" s="53">
        <v>0</v>
      </c>
      <c r="BZ35" s="55">
        <v>0</v>
      </c>
      <c r="CA35" s="58">
        <v>33252</v>
      </c>
      <c r="CB35" s="59">
        <v>0</v>
      </c>
      <c r="CC35" s="59">
        <v>0</v>
      </c>
      <c r="CD35" s="59">
        <v>15</v>
      </c>
      <c r="CE35" s="59">
        <v>229</v>
      </c>
      <c r="CF35" s="59">
        <v>0</v>
      </c>
      <c r="CG35" s="59">
        <v>969</v>
      </c>
      <c r="CH35" s="59">
        <v>258</v>
      </c>
      <c r="CI35" s="59">
        <v>0</v>
      </c>
      <c r="CJ35" s="59">
        <v>0</v>
      </c>
      <c r="CK35" s="59">
        <v>0</v>
      </c>
      <c r="CL35" s="130">
        <v>2027</v>
      </c>
      <c r="CM35" s="61">
        <v>0</v>
      </c>
      <c r="CN35" s="62">
        <v>0</v>
      </c>
      <c r="CO35" s="63">
        <f t="shared" si="8"/>
        <v>0</v>
      </c>
      <c r="CP35" s="64">
        <v>0</v>
      </c>
      <c r="CQ35" s="64">
        <v>0</v>
      </c>
      <c r="CR35" s="65">
        <v>22</v>
      </c>
      <c r="CS35" s="65">
        <f t="shared" si="6"/>
        <v>0</v>
      </c>
      <c r="CT35" s="64">
        <v>0</v>
      </c>
      <c r="CU35" s="67">
        <v>1587</v>
      </c>
      <c r="CV35" s="65">
        <f t="shared" si="9"/>
        <v>189</v>
      </c>
      <c r="CW35" s="70">
        <v>137</v>
      </c>
      <c r="CX35" s="131">
        <v>52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f t="shared" si="10"/>
        <v>162</v>
      </c>
      <c r="C36" s="51" t="s">
        <v>126</v>
      </c>
      <c r="D36" s="52">
        <f t="shared" si="7"/>
        <v>140</v>
      </c>
      <c r="E36" s="53">
        <v>0</v>
      </c>
      <c r="F36" s="53">
        <v>0</v>
      </c>
      <c r="G36" s="53">
        <v>0</v>
      </c>
      <c r="H36" s="53">
        <v>14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29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10</v>
      </c>
      <c r="Y36" s="53">
        <v>0</v>
      </c>
      <c r="Z36" s="53">
        <v>23</v>
      </c>
      <c r="AA36" s="53">
        <v>0</v>
      </c>
      <c r="AB36" s="53">
        <v>0</v>
      </c>
      <c r="AC36" s="53">
        <v>0</v>
      </c>
      <c r="AD36" s="53">
        <v>0</v>
      </c>
      <c r="AE36" s="53">
        <v>26</v>
      </c>
      <c r="AF36" s="53">
        <v>0</v>
      </c>
      <c r="AG36" s="53">
        <v>0</v>
      </c>
      <c r="AH36" s="53">
        <v>0</v>
      </c>
      <c r="AI36" s="53">
        <v>0</v>
      </c>
      <c r="AJ36" s="53">
        <v>38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f t="shared" si="3"/>
        <v>140</v>
      </c>
      <c r="AQ36" s="53">
        <v>0</v>
      </c>
      <c r="AR36" s="55">
        <v>0</v>
      </c>
      <c r="AS36" s="52">
        <f t="shared" si="4"/>
        <v>44</v>
      </c>
      <c r="AT36" s="56">
        <v>0</v>
      </c>
      <c r="AU36" s="56">
        <v>0</v>
      </c>
      <c r="AV36" s="56">
        <v>0</v>
      </c>
      <c r="AW36" s="56">
        <v>11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9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6</v>
      </c>
      <c r="BL36" s="56">
        <v>0</v>
      </c>
      <c r="BM36" s="56">
        <v>0</v>
      </c>
      <c r="BN36" s="56">
        <v>0</v>
      </c>
      <c r="BO36" s="56">
        <v>0</v>
      </c>
      <c r="BP36" s="56">
        <v>18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f t="shared" si="5"/>
        <v>44</v>
      </c>
      <c r="BY36" s="53">
        <v>0</v>
      </c>
      <c r="BZ36" s="55">
        <v>0</v>
      </c>
      <c r="CA36" s="58">
        <v>10558</v>
      </c>
      <c r="CB36" s="59">
        <v>0</v>
      </c>
      <c r="CC36" s="59">
        <v>0</v>
      </c>
      <c r="CD36" s="59">
        <v>3</v>
      </c>
      <c r="CE36" s="59">
        <v>0</v>
      </c>
      <c r="CF36" s="59">
        <v>0</v>
      </c>
      <c r="CG36" s="59">
        <v>153</v>
      </c>
      <c r="CH36" s="59">
        <v>32</v>
      </c>
      <c r="CI36" s="59">
        <v>0</v>
      </c>
      <c r="CJ36" s="59">
        <v>0</v>
      </c>
      <c r="CK36" s="59">
        <v>0</v>
      </c>
      <c r="CL36" s="130">
        <v>3060</v>
      </c>
      <c r="CM36" s="61">
        <v>0</v>
      </c>
      <c r="CN36" s="62">
        <v>0</v>
      </c>
      <c r="CO36" s="63">
        <f t="shared" si="8"/>
        <v>0</v>
      </c>
      <c r="CP36" s="64">
        <v>0</v>
      </c>
      <c r="CQ36" s="64">
        <v>0</v>
      </c>
      <c r="CR36" s="65">
        <v>0</v>
      </c>
      <c r="CS36" s="65">
        <f t="shared" si="6"/>
        <v>0</v>
      </c>
      <c r="CT36" s="64">
        <v>0</v>
      </c>
      <c r="CU36" s="67">
        <v>477</v>
      </c>
      <c r="CV36" s="65">
        <f t="shared" si="9"/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f t="shared" si="10"/>
        <v>165</v>
      </c>
      <c r="C37" s="51" t="s">
        <v>127</v>
      </c>
      <c r="D37" s="52">
        <f t="shared" si="7"/>
        <v>82</v>
      </c>
      <c r="E37" s="53">
        <v>0</v>
      </c>
      <c r="F37" s="53">
        <v>0</v>
      </c>
      <c r="G37" s="53">
        <v>0</v>
      </c>
      <c r="H37" s="53">
        <v>6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10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17</v>
      </c>
      <c r="AA37" s="53">
        <v>0</v>
      </c>
      <c r="AB37" s="53">
        <v>0</v>
      </c>
      <c r="AC37" s="53">
        <v>0</v>
      </c>
      <c r="AD37" s="53">
        <v>0</v>
      </c>
      <c r="AE37" s="53">
        <v>27</v>
      </c>
      <c r="AF37" s="53">
        <v>0</v>
      </c>
      <c r="AG37" s="53">
        <v>0</v>
      </c>
      <c r="AH37" s="53">
        <v>0</v>
      </c>
      <c r="AI37" s="53">
        <v>0</v>
      </c>
      <c r="AJ37" s="53">
        <v>22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f t="shared" si="3"/>
        <v>82</v>
      </c>
      <c r="AQ37" s="53">
        <v>0</v>
      </c>
      <c r="AR37" s="55">
        <v>0</v>
      </c>
      <c r="AS37" s="52">
        <f t="shared" si="4"/>
        <v>51</v>
      </c>
      <c r="AT37" s="56">
        <v>0</v>
      </c>
      <c r="AU37" s="56">
        <v>0</v>
      </c>
      <c r="AV37" s="56">
        <v>0</v>
      </c>
      <c r="AW37" s="56">
        <v>2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12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1</v>
      </c>
      <c r="BK37" s="56">
        <v>5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9</v>
      </c>
      <c r="BT37" s="56">
        <v>0</v>
      </c>
      <c r="BU37" s="56">
        <v>0</v>
      </c>
      <c r="BV37" s="56">
        <v>0</v>
      </c>
      <c r="BW37" s="56">
        <v>0</v>
      </c>
      <c r="BX37" s="54">
        <f t="shared" si="5"/>
        <v>51</v>
      </c>
      <c r="BY37" s="53">
        <v>0</v>
      </c>
      <c r="BZ37" s="55">
        <v>0</v>
      </c>
      <c r="CA37" s="58">
        <v>6391</v>
      </c>
      <c r="CB37" s="59">
        <v>0</v>
      </c>
      <c r="CC37" s="59">
        <v>0</v>
      </c>
      <c r="CD37" s="59">
        <v>1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3100</v>
      </c>
      <c r="CM37" s="61">
        <v>0</v>
      </c>
      <c r="CN37" s="62">
        <v>0</v>
      </c>
      <c r="CO37" s="63">
        <f t="shared" si="8"/>
        <v>0</v>
      </c>
      <c r="CP37" s="64">
        <v>0</v>
      </c>
      <c r="CQ37" s="64">
        <v>0</v>
      </c>
      <c r="CR37" s="65">
        <v>0</v>
      </c>
      <c r="CS37" s="65">
        <f t="shared" si="6"/>
        <v>0</v>
      </c>
      <c r="CT37" s="64">
        <v>0</v>
      </c>
      <c r="CU37" s="67">
        <v>357</v>
      </c>
      <c r="CV37" s="65">
        <f t="shared" si="9"/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f t="shared" si="10"/>
        <v>167</v>
      </c>
      <c r="C38" s="51" t="s">
        <v>128</v>
      </c>
      <c r="D38" s="52">
        <f t="shared" si="7"/>
        <v>161</v>
      </c>
      <c r="E38" s="53">
        <v>0</v>
      </c>
      <c r="F38" s="53">
        <v>0</v>
      </c>
      <c r="G38" s="53">
        <v>0</v>
      </c>
      <c r="H38" s="53">
        <v>15</v>
      </c>
      <c r="I38" s="53">
        <v>0</v>
      </c>
      <c r="J38" s="53">
        <v>2</v>
      </c>
      <c r="K38" s="53">
        <v>19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14</v>
      </c>
      <c r="AA38" s="53">
        <v>0</v>
      </c>
      <c r="AB38" s="53">
        <v>0</v>
      </c>
      <c r="AC38" s="53">
        <v>0</v>
      </c>
      <c r="AD38" s="53">
        <v>0</v>
      </c>
      <c r="AE38" s="53">
        <v>66</v>
      </c>
      <c r="AF38" s="53">
        <v>0</v>
      </c>
      <c r="AG38" s="53">
        <v>0</v>
      </c>
      <c r="AH38" s="53">
        <v>0</v>
      </c>
      <c r="AI38" s="53">
        <v>0</v>
      </c>
      <c r="AJ38" s="53">
        <v>37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f t="shared" si="3"/>
        <v>161</v>
      </c>
      <c r="AQ38" s="53">
        <v>0</v>
      </c>
      <c r="AR38" s="55">
        <v>0</v>
      </c>
      <c r="AS38" s="52">
        <f t="shared" si="4"/>
        <v>41</v>
      </c>
      <c r="AT38" s="56">
        <v>0</v>
      </c>
      <c r="AU38" s="56">
        <v>0</v>
      </c>
      <c r="AV38" s="56">
        <v>0</v>
      </c>
      <c r="AW38" s="56">
        <v>2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3</v>
      </c>
      <c r="BK38" s="56">
        <v>3</v>
      </c>
      <c r="BL38" s="56">
        <v>0</v>
      </c>
      <c r="BM38" s="56">
        <v>0</v>
      </c>
      <c r="BN38" s="56">
        <v>0</v>
      </c>
      <c r="BO38" s="56">
        <v>0</v>
      </c>
      <c r="BP38" s="56">
        <v>31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f t="shared" si="5"/>
        <v>41</v>
      </c>
      <c r="BY38" s="53">
        <v>0</v>
      </c>
      <c r="BZ38" s="55">
        <v>0</v>
      </c>
      <c r="CA38" s="58">
        <v>6879</v>
      </c>
      <c r="CB38" s="59">
        <v>0</v>
      </c>
      <c r="CC38" s="59">
        <v>0</v>
      </c>
      <c r="CD38" s="59">
        <v>5</v>
      </c>
      <c r="CE38" s="59">
        <v>86</v>
      </c>
      <c r="CF38" s="59">
        <v>0</v>
      </c>
      <c r="CG38" s="59">
        <v>45</v>
      </c>
      <c r="CH38" s="59">
        <v>68</v>
      </c>
      <c r="CI38" s="59">
        <v>0</v>
      </c>
      <c r="CJ38" s="59">
        <v>0</v>
      </c>
      <c r="CK38" s="59">
        <v>0</v>
      </c>
      <c r="CL38" s="130">
        <v>1605</v>
      </c>
      <c r="CM38" s="61">
        <v>0</v>
      </c>
      <c r="CN38" s="62">
        <v>0</v>
      </c>
      <c r="CO38" s="63">
        <f t="shared" si="8"/>
        <v>1</v>
      </c>
      <c r="CP38" s="64">
        <v>0</v>
      </c>
      <c r="CQ38" s="64">
        <v>1</v>
      </c>
      <c r="CR38" s="65">
        <v>0</v>
      </c>
      <c r="CS38" s="65">
        <f t="shared" si="6"/>
        <v>0</v>
      </c>
      <c r="CT38" s="64">
        <v>0</v>
      </c>
      <c r="CU38" s="67">
        <v>279</v>
      </c>
      <c r="CV38" s="65">
        <f t="shared" si="9"/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f t="shared" si="10"/>
        <v>173</v>
      </c>
      <c r="C39" s="51" t="s">
        <v>129</v>
      </c>
      <c r="D39" s="52">
        <f t="shared" si="7"/>
        <v>196</v>
      </c>
      <c r="E39" s="53">
        <v>0</v>
      </c>
      <c r="F39" s="53">
        <v>0</v>
      </c>
      <c r="G39" s="53">
        <v>0</v>
      </c>
      <c r="H39" s="53">
        <v>26</v>
      </c>
      <c r="I39" s="53">
        <v>0</v>
      </c>
      <c r="J39" s="53">
        <v>5</v>
      </c>
      <c r="K39" s="53">
        <v>23</v>
      </c>
      <c r="L39" s="53">
        <v>0</v>
      </c>
      <c r="M39" s="53">
        <v>0</v>
      </c>
      <c r="N39" s="53">
        <v>0</v>
      </c>
      <c r="O39" s="53">
        <v>0</v>
      </c>
      <c r="P39" s="53">
        <v>15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9</v>
      </c>
      <c r="Y39" s="53">
        <v>0</v>
      </c>
      <c r="Z39" s="53">
        <v>25</v>
      </c>
      <c r="AA39" s="53">
        <v>0</v>
      </c>
      <c r="AB39" s="53">
        <v>0</v>
      </c>
      <c r="AC39" s="53">
        <v>0</v>
      </c>
      <c r="AD39" s="53">
        <v>0</v>
      </c>
      <c r="AE39" s="53">
        <v>59</v>
      </c>
      <c r="AF39" s="53">
        <v>0</v>
      </c>
      <c r="AG39" s="53">
        <v>0</v>
      </c>
      <c r="AH39" s="53">
        <v>0</v>
      </c>
      <c r="AI39" s="53">
        <v>0</v>
      </c>
      <c r="AJ39" s="53">
        <v>34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f t="shared" si="3"/>
        <v>196</v>
      </c>
      <c r="AQ39" s="53">
        <v>0</v>
      </c>
      <c r="AR39" s="55">
        <v>0</v>
      </c>
      <c r="AS39" s="52">
        <f t="shared" si="4"/>
        <v>32</v>
      </c>
      <c r="AT39" s="56">
        <v>0</v>
      </c>
      <c r="AU39" s="56">
        <v>0</v>
      </c>
      <c r="AV39" s="56">
        <v>0</v>
      </c>
      <c r="AW39" s="56">
        <v>4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2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f t="shared" si="5"/>
        <v>32</v>
      </c>
      <c r="BY39" s="53">
        <v>0</v>
      </c>
      <c r="BZ39" s="55">
        <v>0</v>
      </c>
      <c r="CA39" s="58">
        <v>11627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3266</v>
      </c>
      <c r="CM39" s="61">
        <v>0</v>
      </c>
      <c r="CN39" s="62">
        <v>0</v>
      </c>
      <c r="CO39" s="63">
        <f t="shared" si="8"/>
        <v>0</v>
      </c>
      <c r="CP39" s="64">
        <v>0</v>
      </c>
      <c r="CQ39" s="64">
        <v>0</v>
      </c>
      <c r="CR39" s="65">
        <v>0</v>
      </c>
      <c r="CS39" s="65">
        <f t="shared" si="6"/>
        <v>0</v>
      </c>
      <c r="CT39" s="64">
        <v>0</v>
      </c>
      <c r="CU39" s="67">
        <v>447</v>
      </c>
      <c r="CV39" s="65">
        <f t="shared" si="9"/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f t="shared" si="10"/>
        <v>179</v>
      </c>
      <c r="C40" s="51" t="s">
        <v>130</v>
      </c>
      <c r="D40" s="52">
        <f t="shared" si="7"/>
        <v>88</v>
      </c>
      <c r="E40" s="53">
        <v>0</v>
      </c>
      <c r="F40" s="53">
        <v>0</v>
      </c>
      <c r="G40" s="53">
        <v>0</v>
      </c>
      <c r="H40" s="53">
        <v>15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3">
        <v>0</v>
      </c>
      <c r="O40" s="53">
        <v>0</v>
      </c>
      <c r="P40" s="53">
        <v>1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4</v>
      </c>
      <c r="X40" s="53">
        <v>1</v>
      </c>
      <c r="Y40" s="53">
        <v>0</v>
      </c>
      <c r="Z40" s="53">
        <v>16</v>
      </c>
      <c r="AA40" s="53">
        <v>0</v>
      </c>
      <c r="AB40" s="53">
        <v>0</v>
      </c>
      <c r="AC40" s="53">
        <v>0</v>
      </c>
      <c r="AD40" s="53">
        <v>0</v>
      </c>
      <c r="AE40" s="53">
        <v>30</v>
      </c>
      <c r="AF40" s="53">
        <v>0</v>
      </c>
      <c r="AG40" s="53">
        <v>0</v>
      </c>
      <c r="AH40" s="53">
        <v>0</v>
      </c>
      <c r="AI40" s="53">
        <v>0</v>
      </c>
      <c r="AJ40" s="53">
        <v>21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f t="shared" si="3"/>
        <v>88</v>
      </c>
      <c r="AQ40" s="53">
        <v>0</v>
      </c>
      <c r="AR40" s="55">
        <v>0</v>
      </c>
      <c r="AS40" s="52">
        <f t="shared" si="4"/>
        <v>34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0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6</v>
      </c>
      <c r="BL40" s="56">
        <v>0</v>
      </c>
      <c r="BM40" s="56">
        <v>0</v>
      </c>
      <c r="BN40" s="56">
        <v>0</v>
      </c>
      <c r="BO40" s="56">
        <v>0</v>
      </c>
      <c r="BP40" s="56">
        <v>17</v>
      </c>
      <c r="BQ40" s="56">
        <v>0</v>
      </c>
      <c r="BR40" s="56">
        <v>0</v>
      </c>
      <c r="BS40" s="56">
        <v>11</v>
      </c>
      <c r="BT40" s="56">
        <v>0</v>
      </c>
      <c r="BU40" s="56">
        <v>0</v>
      </c>
      <c r="BV40" s="56">
        <v>0</v>
      </c>
      <c r="BW40" s="56">
        <v>0</v>
      </c>
      <c r="BX40" s="54">
        <f t="shared" si="5"/>
        <v>34</v>
      </c>
      <c r="BY40" s="53">
        <v>0</v>
      </c>
      <c r="BZ40" s="55">
        <v>0</v>
      </c>
      <c r="CA40" s="58">
        <v>5147</v>
      </c>
      <c r="CB40" s="59">
        <v>0</v>
      </c>
      <c r="CC40" s="59">
        <v>0</v>
      </c>
      <c r="CD40" s="59">
        <v>4</v>
      </c>
      <c r="CE40" s="59">
        <v>0</v>
      </c>
      <c r="CF40" s="59">
        <v>0</v>
      </c>
      <c r="CG40" s="59">
        <v>13</v>
      </c>
      <c r="CH40" s="59">
        <v>30</v>
      </c>
      <c r="CI40" s="59">
        <v>0</v>
      </c>
      <c r="CJ40" s="59">
        <v>0</v>
      </c>
      <c r="CK40" s="59">
        <v>0</v>
      </c>
      <c r="CL40" s="130">
        <v>1931</v>
      </c>
      <c r="CM40" s="61">
        <v>0</v>
      </c>
      <c r="CN40" s="62">
        <v>0</v>
      </c>
      <c r="CO40" s="63">
        <f t="shared" si="8"/>
        <v>0</v>
      </c>
      <c r="CP40" s="64">
        <v>0</v>
      </c>
      <c r="CQ40" s="64">
        <v>0</v>
      </c>
      <c r="CR40" s="65">
        <v>0</v>
      </c>
      <c r="CS40" s="65">
        <f t="shared" si="6"/>
        <v>0</v>
      </c>
      <c r="CT40" s="64">
        <v>0</v>
      </c>
      <c r="CU40" s="67">
        <v>123</v>
      </c>
      <c r="CV40" s="65">
        <f t="shared" si="9"/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f t="shared" si="10"/>
        <v>183</v>
      </c>
      <c r="C41" s="51" t="s">
        <v>131</v>
      </c>
      <c r="D41" s="52">
        <f t="shared" si="7"/>
        <v>73</v>
      </c>
      <c r="E41" s="53">
        <v>0</v>
      </c>
      <c r="F41" s="53">
        <v>0</v>
      </c>
      <c r="G41" s="53">
        <v>0</v>
      </c>
      <c r="H41" s="53">
        <v>8</v>
      </c>
      <c r="I41" s="53">
        <v>0</v>
      </c>
      <c r="J41" s="53">
        <v>1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9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1</v>
      </c>
      <c r="Y41" s="53">
        <v>0</v>
      </c>
      <c r="Z41" s="53">
        <v>12</v>
      </c>
      <c r="AA41" s="53">
        <v>0</v>
      </c>
      <c r="AB41" s="53">
        <v>0</v>
      </c>
      <c r="AC41" s="53">
        <v>0</v>
      </c>
      <c r="AD41" s="53">
        <v>0</v>
      </c>
      <c r="AE41" s="53">
        <v>27</v>
      </c>
      <c r="AF41" s="53">
        <v>0</v>
      </c>
      <c r="AG41" s="53">
        <v>0</v>
      </c>
      <c r="AH41" s="53">
        <v>0</v>
      </c>
      <c r="AI41" s="53">
        <v>0</v>
      </c>
      <c r="AJ41" s="53">
        <v>15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f t="shared" si="3"/>
        <v>73</v>
      </c>
      <c r="AQ41" s="53">
        <v>0</v>
      </c>
      <c r="AR41" s="55">
        <v>0</v>
      </c>
      <c r="AS41" s="52">
        <f t="shared" si="4"/>
        <v>35</v>
      </c>
      <c r="AT41" s="56">
        <v>0</v>
      </c>
      <c r="AU41" s="56">
        <v>0</v>
      </c>
      <c r="AV41" s="56">
        <v>0</v>
      </c>
      <c r="AW41" s="56">
        <v>1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0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0</v>
      </c>
      <c r="BK41" s="56">
        <v>10</v>
      </c>
      <c r="BL41" s="56">
        <v>0</v>
      </c>
      <c r="BM41" s="56">
        <v>0</v>
      </c>
      <c r="BN41" s="56">
        <v>0</v>
      </c>
      <c r="BO41" s="56">
        <v>0</v>
      </c>
      <c r="BP41" s="56">
        <v>16</v>
      </c>
      <c r="BQ41" s="56">
        <v>0</v>
      </c>
      <c r="BR41" s="56">
        <v>0</v>
      </c>
      <c r="BS41" s="56">
        <v>8</v>
      </c>
      <c r="BT41" s="56">
        <v>0</v>
      </c>
      <c r="BU41" s="56">
        <v>0</v>
      </c>
      <c r="BV41" s="56">
        <v>0</v>
      </c>
      <c r="BW41" s="56">
        <v>0</v>
      </c>
      <c r="BX41" s="54">
        <f t="shared" si="5"/>
        <v>35</v>
      </c>
      <c r="BY41" s="53">
        <v>0</v>
      </c>
      <c r="BZ41" s="55">
        <v>0</v>
      </c>
      <c r="CA41" s="58">
        <v>5530</v>
      </c>
      <c r="CB41" s="59">
        <v>0</v>
      </c>
      <c r="CC41" s="59">
        <v>0</v>
      </c>
      <c r="CD41" s="59">
        <v>2</v>
      </c>
      <c r="CE41" s="59">
        <v>0</v>
      </c>
      <c r="CF41" s="59">
        <v>0</v>
      </c>
      <c r="CG41" s="59">
        <v>0</v>
      </c>
      <c r="CH41" s="59">
        <v>0</v>
      </c>
      <c r="CI41" s="59">
        <v>0</v>
      </c>
      <c r="CJ41" s="59">
        <v>0</v>
      </c>
      <c r="CK41" s="59">
        <v>0</v>
      </c>
      <c r="CL41" s="130">
        <v>3160</v>
      </c>
      <c r="CM41" s="61">
        <v>0</v>
      </c>
      <c r="CN41" s="62">
        <v>0</v>
      </c>
      <c r="CO41" s="63">
        <f t="shared" si="8"/>
        <v>0</v>
      </c>
      <c r="CP41" s="64">
        <v>0</v>
      </c>
      <c r="CQ41" s="64">
        <v>0</v>
      </c>
      <c r="CR41" s="65">
        <v>0</v>
      </c>
      <c r="CS41" s="65">
        <f t="shared" si="6"/>
        <v>0</v>
      </c>
      <c r="CT41" s="64">
        <v>0</v>
      </c>
      <c r="CU41" s="67">
        <v>457</v>
      </c>
      <c r="CV41" s="65">
        <f t="shared" si="9"/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f t="shared" si="10"/>
        <v>187</v>
      </c>
      <c r="C42" s="51" t="s">
        <v>132</v>
      </c>
      <c r="D42" s="52">
        <f t="shared" si="7"/>
        <v>48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10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2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25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f t="shared" si="3"/>
        <v>48</v>
      </c>
      <c r="AQ42" s="53">
        <v>0</v>
      </c>
      <c r="AR42" s="55">
        <v>0</v>
      </c>
      <c r="AS42" s="52">
        <f t="shared" si="4"/>
        <v>35</v>
      </c>
      <c r="AT42" s="56">
        <v>0</v>
      </c>
      <c r="AU42" s="56">
        <v>0</v>
      </c>
      <c r="AV42" s="56">
        <v>0</v>
      </c>
      <c r="AW42" s="56">
        <v>0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8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6</v>
      </c>
      <c r="BL42" s="56">
        <v>0</v>
      </c>
      <c r="BM42" s="56">
        <v>0</v>
      </c>
      <c r="BN42" s="56">
        <v>0</v>
      </c>
      <c r="BO42" s="56">
        <v>0</v>
      </c>
      <c r="BP42" s="56">
        <v>21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f t="shared" si="5"/>
        <v>35</v>
      </c>
      <c r="BY42" s="53">
        <v>0</v>
      </c>
      <c r="BZ42" s="55">
        <v>0</v>
      </c>
      <c r="CA42" s="58">
        <v>3955</v>
      </c>
      <c r="CB42" s="59">
        <v>0</v>
      </c>
      <c r="CC42" s="59">
        <v>0</v>
      </c>
      <c r="CD42" s="59">
        <v>1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1144</v>
      </c>
      <c r="CM42" s="61">
        <v>0</v>
      </c>
      <c r="CN42" s="62">
        <v>0</v>
      </c>
      <c r="CO42" s="63">
        <f t="shared" si="8"/>
        <v>0</v>
      </c>
      <c r="CP42" s="64">
        <v>0</v>
      </c>
      <c r="CQ42" s="64">
        <v>0</v>
      </c>
      <c r="CR42" s="65">
        <v>0</v>
      </c>
      <c r="CS42" s="65">
        <f t="shared" si="6"/>
        <v>0</v>
      </c>
      <c r="CT42" s="64">
        <v>0</v>
      </c>
      <c r="CU42" s="67">
        <v>98</v>
      </c>
      <c r="CV42" s="65">
        <f t="shared" si="9"/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f t="shared" si="10"/>
        <v>189</v>
      </c>
      <c r="C43" s="51" t="s">
        <v>133</v>
      </c>
      <c r="D43" s="52">
        <f t="shared" si="7"/>
        <v>173</v>
      </c>
      <c r="E43" s="53">
        <v>0</v>
      </c>
      <c r="F43" s="53">
        <v>0</v>
      </c>
      <c r="G43" s="53">
        <v>0</v>
      </c>
      <c r="H43" s="53">
        <v>18</v>
      </c>
      <c r="I43" s="53">
        <v>0</v>
      </c>
      <c r="J43" s="53">
        <v>7</v>
      </c>
      <c r="K43" s="53">
        <v>17</v>
      </c>
      <c r="L43" s="53">
        <v>0</v>
      </c>
      <c r="M43" s="53">
        <v>0</v>
      </c>
      <c r="N43" s="53">
        <v>0</v>
      </c>
      <c r="O43" s="53">
        <v>0</v>
      </c>
      <c r="P43" s="53">
        <v>15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5</v>
      </c>
      <c r="Y43" s="53">
        <v>0</v>
      </c>
      <c r="Z43" s="53">
        <v>10</v>
      </c>
      <c r="AA43" s="53">
        <v>0</v>
      </c>
      <c r="AB43" s="53">
        <v>0</v>
      </c>
      <c r="AC43" s="53">
        <v>0</v>
      </c>
      <c r="AD43" s="53">
        <v>0</v>
      </c>
      <c r="AE43" s="53">
        <v>45</v>
      </c>
      <c r="AF43" s="53">
        <v>0</v>
      </c>
      <c r="AG43" s="53">
        <v>0</v>
      </c>
      <c r="AH43" s="53">
        <v>0</v>
      </c>
      <c r="AI43" s="53">
        <v>0</v>
      </c>
      <c r="AJ43" s="53">
        <v>55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f t="shared" si="3"/>
        <v>173</v>
      </c>
      <c r="AQ43" s="53">
        <v>0</v>
      </c>
      <c r="AR43" s="55">
        <v>0</v>
      </c>
      <c r="AS43" s="52">
        <f t="shared" si="4"/>
        <v>54</v>
      </c>
      <c r="AT43" s="56">
        <v>0</v>
      </c>
      <c r="AU43" s="56">
        <v>0</v>
      </c>
      <c r="AV43" s="56">
        <v>0</v>
      </c>
      <c r="AW43" s="56">
        <v>6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3</v>
      </c>
      <c r="BK43" s="56">
        <v>2</v>
      </c>
      <c r="BL43" s="56">
        <v>0</v>
      </c>
      <c r="BM43" s="56">
        <v>0</v>
      </c>
      <c r="BN43" s="56">
        <v>0</v>
      </c>
      <c r="BO43" s="56">
        <v>0</v>
      </c>
      <c r="BP43" s="56">
        <v>29</v>
      </c>
      <c r="BQ43" s="56">
        <v>0</v>
      </c>
      <c r="BR43" s="56">
        <v>0</v>
      </c>
      <c r="BS43" s="56">
        <v>7</v>
      </c>
      <c r="BT43" s="56">
        <v>0</v>
      </c>
      <c r="BU43" s="56">
        <v>0</v>
      </c>
      <c r="BV43" s="56">
        <v>0</v>
      </c>
      <c r="BW43" s="56">
        <v>0</v>
      </c>
      <c r="BX43" s="54">
        <f t="shared" si="5"/>
        <v>54</v>
      </c>
      <c r="BY43" s="53">
        <v>0</v>
      </c>
      <c r="BZ43" s="55">
        <v>0</v>
      </c>
      <c r="CA43" s="58">
        <v>10744</v>
      </c>
      <c r="CB43" s="59">
        <v>0</v>
      </c>
      <c r="CC43" s="59">
        <v>0</v>
      </c>
      <c r="CD43" s="59">
        <v>6</v>
      </c>
      <c r="CE43" s="59">
        <v>5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3347</v>
      </c>
      <c r="CM43" s="61">
        <v>0</v>
      </c>
      <c r="CN43" s="62">
        <v>0</v>
      </c>
      <c r="CO43" s="63">
        <f t="shared" si="8"/>
        <v>0</v>
      </c>
      <c r="CP43" s="64">
        <v>0</v>
      </c>
      <c r="CQ43" s="64">
        <v>0</v>
      </c>
      <c r="CR43" s="65">
        <v>0</v>
      </c>
      <c r="CS43" s="65">
        <f t="shared" si="6"/>
        <v>0</v>
      </c>
      <c r="CT43" s="64">
        <v>0</v>
      </c>
      <c r="CU43" s="67">
        <v>403</v>
      </c>
      <c r="CV43" s="65">
        <f t="shared" si="9"/>
        <v>13</v>
      </c>
      <c r="CW43" s="70">
        <v>13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f t="shared" si="10"/>
        <v>195</v>
      </c>
      <c r="C44" s="51" t="s">
        <v>134</v>
      </c>
      <c r="D44" s="52">
        <f t="shared" si="7"/>
        <v>308</v>
      </c>
      <c r="E44" s="53">
        <v>0</v>
      </c>
      <c r="F44" s="53">
        <v>0</v>
      </c>
      <c r="G44" s="53">
        <v>0</v>
      </c>
      <c r="H44" s="53">
        <v>42</v>
      </c>
      <c r="I44" s="53">
        <v>0</v>
      </c>
      <c r="J44" s="53">
        <v>18</v>
      </c>
      <c r="K44" s="53">
        <v>15</v>
      </c>
      <c r="L44" s="53">
        <v>28</v>
      </c>
      <c r="M44" s="53">
        <v>0</v>
      </c>
      <c r="N44" s="53">
        <v>0</v>
      </c>
      <c r="O44" s="53">
        <v>0</v>
      </c>
      <c r="P44" s="53">
        <v>29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5</v>
      </c>
      <c r="Y44" s="53">
        <v>0</v>
      </c>
      <c r="Z44" s="53">
        <v>38</v>
      </c>
      <c r="AA44" s="53">
        <v>0</v>
      </c>
      <c r="AB44" s="53">
        <v>0</v>
      </c>
      <c r="AC44" s="53">
        <v>0</v>
      </c>
      <c r="AD44" s="53">
        <v>0</v>
      </c>
      <c r="AE44" s="53">
        <v>38</v>
      </c>
      <c r="AF44" s="53">
        <v>0</v>
      </c>
      <c r="AG44" s="53">
        <v>0</v>
      </c>
      <c r="AH44" s="53">
        <v>25</v>
      </c>
      <c r="AI44" s="53">
        <v>0</v>
      </c>
      <c r="AJ44" s="53">
        <v>69</v>
      </c>
      <c r="AK44" s="53">
        <v>0</v>
      </c>
      <c r="AL44" s="53">
        <v>0</v>
      </c>
      <c r="AM44" s="53">
        <v>0</v>
      </c>
      <c r="AN44" s="53">
        <v>1</v>
      </c>
      <c r="AO44" s="53">
        <v>0</v>
      </c>
      <c r="AP44" s="54">
        <f t="shared" si="3"/>
        <v>308</v>
      </c>
      <c r="AQ44" s="53">
        <v>0</v>
      </c>
      <c r="AR44" s="55">
        <v>0</v>
      </c>
      <c r="AS44" s="52">
        <f t="shared" si="4"/>
        <v>180</v>
      </c>
      <c r="AT44" s="56">
        <v>0</v>
      </c>
      <c r="AU44" s="56">
        <v>0</v>
      </c>
      <c r="AV44" s="56">
        <v>0</v>
      </c>
      <c r="AW44" s="56">
        <v>6</v>
      </c>
      <c r="AX44" s="57">
        <v>0</v>
      </c>
      <c r="AY44" s="57">
        <v>0</v>
      </c>
      <c r="AZ44" s="57">
        <v>0</v>
      </c>
      <c r="BA44" s="56">
        <v>0</v>
      </c>
      <c r="BB44" s="56">
        <v>5</v>
      </c>
      <c r="BC44" s="56">
        <v>0</v>
      </c>
      <c r="BD44" s="56">
        <v>15</v>
      </c>
      <c r="BE44" s="56">
        <v>0</v>
      </c>
      <c r="BF44" s="56">
        <v>0</v>
      </c>
      <c r="BG44" s="56">
        <v>0</v>
      </c>
      <c r="BH44" s="56">
        <v>1</v>
      </c>
      <c r="BI44" s="56">
        <v>7</v>
      </c>
      <c r="BJ44" s="56">
        <v>0</v>
      </c>
      <c r="BK44" s="56">
        <v>14</v>
      </c>
      <c r="BL44" s="56">
        <v>0</v>
      </c>
      <c r="BM44" s="56">
        <v>0</v>
      </c>
      <c r="BN44" s="56">
        <v>0</v>
      </c>
      <c r="BO44" s="56">
        <v>0</v>
      </c>
      <c r="BP44" s="56">
        <v>118</v>
      </c>
      <c r="BQ44" s="56">
        <v>0</v>
      </c>
      <c r="BR44" s="56">
        <v>0</v>
      </c>
      <c r="BS44" s="56">
        <v>14</v>
      </c>
      <c r="BT44" s="56">
        <v>0</v>
      </c>
      <c r="BU44" s="56">
        <v>0</v>
      </c>
      <c r="BV44" s="56">
        <v>0</v>
      </c>
      <c r="BW44" s="56">
        <v>0</v>
      </c>
      <c r="BX44" s="54">
        <f t="shared" si="5"/>
        <v>180</v>
      </c>
      <c r="BY44" s="53">
        <v>0</v>
      </c>
      <c r="BZ44" s="55">
        <v>0</v>
      </c>
      <c r="CA44" s="58">
        <v>18348</v>
      </c>
      <c r="CB44" s="59">
        <v>0</v>
      </c>
      <c r="CC44" s="59">
        <v>0</v>
      </c>
      <c r="CD44" s="59">
        <v>27</v>
      </c>
      <c r="CE44" s="59">
        <v>179</v>
      </c>
      <c r="CF44" s="59">
        <v>0</v>
      </c>
      <c r="CG44" s="59">
        <v>61</v>
      </c>
      <c r="CH44" s="59">
        <v>125</v>
      </c>
      <c r="CI44" s="59">
        <v>0</v>
      </c>
      <c r="CJ44" s="59">
        <v>0</v>
      </c>
      <c r="CK44" s="59">
        <v>0</v>
      </c>
      <c r="CL44" s="130">
        <v>15797</v>
      </c>
      <c r="CM44" s="61">
        <v>0</v>
      </c>
      <c r="CN44" s="62">
        <v>0</v>
      </c>
      <c r="CO44" s="63">
        <f t="shared" si="8"/>
        <v>30</v>
      </c>
      <c r="CP44" s="64">
        <v>0</v>
      </c>
      <c r="CQ44" s="64">
        <v>30</v>
      </c>
      <c r="CR44" s="65">
        <v>0</v>
      </c>
      <c r="CS44" s="65">
        <f t="shared" si="6"/>
        <v>0</v>
      </c>
      <c r="CT44" s="64">
        <v>0</v>
      </c>
      <c r="CU44" s="67">
        <v>896</v>
      </c>
      <c r="CV44" s="65">
        <f t="shared" si="9"/>
        <v>65</v>
      </c>
      <c r="CW44" s="70">
        <v>39</v>
      </c>
      <c r="CX44" s="131">
        <v>26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f t="shared" si="10"/>
        <v>208</v>
      </c>
      <c r="C45" s="51" t="s">
        <v>135</v>
      </c>
      <c r="D45" s="52">
        <f t="shared" si="7"/>
        <v>70</v>
      </c>
      <c r="E45" s="53">
        <v>0</v>
      </c>
      <c r="F45" s="53">
        <v>0</v>
      </c>
      <c r="G45" s="53">
        <v>0</v>
      </c>
      <c r="H45" s="53">
        <v>4</v>
      </c>
      <c r="I45" s="53">
        <v>0</v>
      </c>
      <c r="J45" s="53">
        <v>0</v>
      </c>
      <c r="K45" s="53">
        <v>20</v>
      </c>
      <c r="L45" s="53">
        <v>0</v>
      </c>
      <c r="M45" s="53">
        <v>0</v>
      </c>
      <c r="N45" s="53">
        <v>0</v>
      </c>
      <c r="O45" s="53">
        <v>0</v>
      </c>
      <c r="P45" s="53">
        <v>10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5</v>
      </c>
      <c r="AA45" s="53">
        <v>0</v>
      </c>
      <c r="AB45" s="53">
        <v>0</v>
      </c>
      <c r="AC45" s="53">
        <v>0</v>
      </c>
      <c r="AD45" s="53">
        <v>0</v>
      </c>
      <c r="AE45" s="53">
        <v>25</v>
      </c>
      <c r="AF45" s="53">
        <v>0</v>
      </c>
      <c r="AG45" s="53">
        <v>0</v>
      </c>
      <c r="AH45" s="53">
        <v>0</v>
      </c>
      <c r="AI45" s="53">
        <v>0</v>
      </c>
      <c r="AJ45" s="53">
        <v>5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f t="shared" si="3"/>
        <v>70</v>
      </c>
      <c r="AQ45" s="53">
        <v>0</v>
      </c>
      <c r="AR45" s="55">
        <v>0</v>
      </c>
      <c r="AS45" s="52">
        <f t="shared" si="4"/>
        <v>12</v>
      </c>
      <c r="AT45" s="56">
        <v>0</v>
      </c>
      <c r="AU45" s="56">
        <v>0</v>
      </c>
      <c r="AV45" s="56">
        <v>0</v>
      </c>
      <c r="AW45" s="56">
        <v>1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3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7</v>
      </c>
      <c r="BQ45" s="56">
        <v>0</v>
      </c>
      <c r="BR45" s="56">
        <v>0</v>
      </c>
      <c r="BS45" s="56">
        <v>0</v>
      </c>
      <c r="BT45" s="56">
        <v>0</v>
      </c>
      <c r="BU45" s="56">
        <v>0</v>
      </c>
      <c r="BV45" s="56">
        <v>0</v>
      </c>
      <c r="BW45" s="56">
        <v>0</v>
      </c>
      <c r="BX45" s="54">
        <f t="shared" si="5"/>
        <v>12</v>
      </c>
      <c r="BY45" s="53">
        <v>0</v>
      </c>
      <c r="BZ45" s="55">
        <v>0</v>
      </c>
      <c r="CA45" s="58">
        <v>3972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2124</v>
      </c>
      <c r="CM45" s="61">
        <v>0</v>
      </c>
      <c r="CN45" s="62">
        <v>0</v>
      </c>
      <c r="CO45" s="63">
        <f t="shared" si="8"/>
        <v>0</v>
      </c>
      <c r="CP45" s="64">
        <v>0</v>
      </c>
      <c r="CQ45" s="64">
        <v>0</v>
      </c>
      <c r="CR45" s="65">
        <v>0</v>
      </c>
      <c r="CS45" s="65">
        <f t="shared" si="6"/>
        <v>0</v>
      </c>
      <c r="CT45" s="64">
        <v>0</v>
      </c>
      <c r="CU45" s="67">
        <v>259</v>
      </c>
      <c r="CV45" s="65">
        <f t="shared" si="9"/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f t="shared" si="10"/>
        <v>212</v>
      </c>
      <c r="C46" s="51" t="s">
        <v>136</v>
      </c>
      <c r="D46" s="52">
        <f t="shared" si="7"/>
        <v>265</v>
      </c>
      <c r="E46" s="53">
        <v>0</v>
      </c>
      <c r="F46" s="53">
        <v>0</v>
      </c>
      <c r="G46" s="53">
        <v>0</v>
      </c>
      <c r="H46" s="53">
        <v>17</v>
      </c>
      <c r="I46" s="53">
        <v>0</v>
      </c>
      <c r="J46" s="53">
        <v>5</v>
      </c>
      <c r="K46" s="53">
        <v>32</v>
      </c>
      <c r="L46" s="53">
        <v>0</v>
      </c>
      <c r="M46" s="53">
        <v>0</v>
      </c>
      <c r="N46" s="53">
        <v>0</v>
      </c>
      <c r="O46" s="53">
        <v>0</v>
      </c>
      <c r="P46" s="53">
        <v>25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9</v>
      </c>
      <c r="Y46" s="53">
        <v>0</v>
      </c>
      <c r="Z46" s="53">
        <v>36</v>
      </c>
      <c r="AA46" s="53">
        <v>0</v>
      </c>
      <c r="AB46" s="53">
        <v>0</v>
      </c>
      <c r="AC46" s="53">
        <v>0</v>
      </c>
      <c r="AD46" s="53">
        <v>0</v>
      </c>
      <c r="AE46" s="53">
        <v>81</v>
      </c>
      <c r="AF46" s="53">
        <v>0</v>
      </c>
      <c r="AG46" s="53">
        <v>0</v>
      </c>
      <c r="AH46" s="53">
        <v>0</v>
      </c>
      <c r="AI46" s="53">
        <v>0</v>
      </c>
      <c r="AJ46" s="53">
        <v>60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f t="shared" si="3"/>
        <v>265</v>
      </c>
      <c r="AQ46" s="53">
        <v>0</v>
      </c>
      <c r="AR46" s="55">
        <v>0</v>
      </c>
      <c r="AS46" s="52">
        <f t="shared" si="4"/>
        <v>87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10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64</v>
      </c>
      <c r="BQ46" s="56">
        <v>0</v>
      </c>
      <c r="BR46" s="56">
        <v>0</v>
      </c>
      <c r="BS46" s="56">
        <v>10</v>
      </c>
      <c r="BT46" s="56">
        <v>0</v>
      </c>
      <c r="BU46" s="56">
        <v>0</v>
      </c>
      <c r="BV46" s="56">
        <v>0</v>
      </c>
      <c r="BW46" s="56">
        <v>0</v>
      </c>
      <c r="BX46" s="54">
        <f t="shared" si="5"/>
        <v>87</v>
      </c>
      <c r="BY46" s="53">
        <v>0</v>
      </c>
      <c r="BZ46" s="55">
        <v>0</v>
      </c>
      <c r="CA46" s="58">
        <v>17854</v>
      </c>
      <c r="CB46" s="59">
        <v>0</v>
      </c>
      <c r="CC46" s="59">
        <v>0</v>
      </c>
      <c r="CD46" s="59">
        <v>8</v>
      </c>
      <c r="CE46" s="59">
        <v>0</v>
      </c>
      <c r="CF46" s="59">
        <v>0</v>
      </c>
      <c r="CG46" s="59">
        <v>265</v>
      </c>
      <c r="CH46" s="59">
        <v>158</v>
      </c>
      <c r="CI46" s="59">
        <v>0</v>
      </c>
      <c r="CJ46" s="59">
        <v>0</v>
      </c>
      <c r="CK46" s="59">
        <v>0</v>
      </c>
      <c r="CL46" s="130">
        <v>8350</v>
      </c>
      <c r="CM46" s="61">
        <v>0</v>
      </c>
      <c r="CN46" s="62">
        <v>0</v>
      </c>
      <c r="CO46" s="63">
        <f t="shared" si="8"/>
        <v>0</v>
      </c>
      <c r="CP46" s="64">
        <v>0</v>
      </c>
      <c r="CQ46" s="64">
        <v>0</v>
      </c>
      <c r="CR46" s="65">
        <v>0</v>
      </c>
      <c r="CS46" s="65">
        <f t="shared" si="6"/>
        <v>0</v>
      </c>
      <c r="CT46" s="64">
        <v>0</v>
      </c>
      <c r="CU46" s="67">
        <v>806</v>
      </c>
      <c r="CV46" s="65">
        <f t="shared" si="9"/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f t="shared" si="10"/>
        <v>220</v>
      </c>
      <c r="C47" s="51" t="s">
        <v>137</v>
      </c>
      <c r="D47" s="52">
        <f t="shared" si="7"/>
        <v>93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11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27</v>
      </c>
      <c r="AA47" s="53">
        <v>0</v>
      </c>
      <c r="AB47" s="53">
        <v>0</v>
      </c>
      <c r="AC47" s="53">
        <v>0</v>
      </c>
      <c r="AD47" s="53">
        <v>0</v>
      </c>
      <c r="AE47" s="53">
        <v>38</v>
      </c>
      <c r="AF47" s="53">
        <v>0</v>
      </c>
      <c r="AG47" s="53">
        <v>0</v>
      </c>
      <c r="AH47" s="53">
        <v>0</v>
      </c>
      <c r="AI47" s="53">
        <v>0</v>
      </c>
      <c r="AJ47" s="53">
        <v>17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f t="shared" si="3"/>
        <v>93</v>
      </c>
      <c r="AQ47" s="53">
        <v>0</v>
      </c>
      <c r="AR47" s="55">
        <v>0</v>
      </c>
      <c r="AS47" s="52">
        <f t="shared" si="4"/>
        <v>67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25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8</v>
      </c>
      <c r="BL47" s="56">
        <v>0</v>
      </c>
      <c r="BM47" s="56">
        <v>0</v>
      </c>
      <c r="BN47" s="56">
        <v>0</v>
      </c>
      <c r="BO47" s="56">
        <v>0</v>
      </c>
      <c r="BP47" s="56">
        <v>25</v>
      </c>
      <c r="BQ47" s="56">
        <v>0</v>
      </c>
      <c r="BR47" s="56">
        <v>0</v>
      </c>
      <c r="BS47" s="56">
        <v>9</v>
      </c>
      <c r="BT47" s="56">
        <v>0</v>
      </c>
      <c r="BU47" s="56">
        <v>0</v>
      </c>
      <c r="BV47" s="56">
        <v>0</v>
      </c>
      <c r="BW47" s="56">
        <v>0</v>
      </c>
      <c r="BX47" s="54">
        <f t="shared" si="5"/>
        <v>67</v>
      </c>
      <c r="BY47" s="53">
        <v>0</v>
      </c>
      <c r="BZ47" s="55">
        <v>0</v>
      </c>
      <c r="CA47" s="58">
        <v>7315</v>
      </c>
      <c r="CB47" s="59">
        <v>0</v>
      </c>
      <c r="CC47" s="59">
        <v>0</v>
      </c>
      <c r="CD47" s="59">
        <v>2</v>
      </c>
      <c r="CE47" s="59">
        <v>0</v>
      </c>
      <c r="CF47" s="59">
        <v>0</v>
      </c>
      <c r="CG47" s="59">
        <v>0</v>
      </c>
      <c r="CH47" s="59">
        <v>18</v>
      </c>
      <c r="CI47" s="59">
        <v>0</v>
      </c>
      <c r="CJ47" s="59">
        <v>0</v>
      </c>
      <c r="CK47" s="59">
        <v>0</v>
      </c>
      <c r="CL47" s="130">
        <v>2336</v>
      </c>
      <c r="CM47" s="61">
        <v>0</v>
      </c>
      <c r="CN47" s="62">
        <v>0</v>
      </c>
      <c r="CO47" s="63">
        <f t="shared" si="8"/>
        <v>0</v>
      </c>
      <c r="CP47" s="64">
        <v>0</v>
      </c>
      <c r="CQ47" s="64">
        <v>0</v>
      </c>
      <c r="CR47" s="65">
        <v>0</v>
      </c>
      <c r="CS47" s="65">
        <f t="shared" si="6"/>
        <v>0</v>
      </c>
      <c r="CT47" s="64">
        <v>0</v>
      </c>
      <c r="CU47" s="67">
        <v>211</v>
      </c>
      <c r="CV47" s="65">
        <f t="shared" si="9"/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f t="shared" si="10"/>
        <v>221</v>
      </c>
      <c r="C48" s="51" t="s">
        <v>138</v>
      </c>
      <c r="D48" s="52">
        <f t="shared" si="7"/>
        <v>99</v>
      </c>
      <c r="E48" s="53">
        <v>0</v>
      </c>
      <c r="F48" s="53">
        <v>0</v>
      </c>
      <c r="G48" s="53">
        <v>0</v>
      </c>
      <c r="H48" s="53">
        <v>2</v>
      </c>
      <c r="I48" s="53">
        <v>0</v>
      </c>
      <c r="J48" s="53">
        <v>0</v>
      </c>
      <c r="K48" s="53">
        <v>23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45</v>
      </c>
      <c r="AF48" s="53">
        <v>0</v>
      </c>
      <c r="AG48" s="53">
        <v>0</v>
      </c>
      <c r="AH48" s="53">
        <v>0</v>
      </c>
      <c r="AI48" s="53">
        <v>0</v>
      </c>
      <c r="AJ48" s="53">
        <v>29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f t="shared" si="3"/>
        <v>99</v>
      </c>
      <c r="AQ48" s="53">
        <v>0</v>
      </c>
      <c r="AR48" s="55">
        <v>0</v>
      </c>
      <c r="AS48" s="52">
        <f t="shared" si="4"/>
        <v>37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34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f t="shared" si="5"/>
        <v>37</v>
      </c>
      <c r="BY48" s="53">
        <v>0</v>
      </c>
      <c r="BZ48" s="55">
        <v>0</v>
      </c>
      <c r="CA48" s="58">
        <v>5665</v>
      </c>
      <c r="CB48" s="59">
        <v>0</v>
      </c>
      <c r="CC48" s="59">
        <v>0</v>
      </c>
      <c r="CD48" s="59">
        <v>0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1892</v>
      </c>
      <c r="CM48" s="61">
        <v>0</v>
      </c>
      <c r="CN48" s="62">
        <v>0</v>
      </c>
      <c r="CO48" s="63">
        <f t="shared" si="8"/>
        <v>0</v>
      </c>
      <c r="CP48" s="64">
        <v>0</v>
      </c>
      <c r="CQ48" s="64">
        <v>0</v>
      </c>
      <c r="CR48" s="65">
        <v>0</v>
      </c>
      <c r="CS48" s="65">
        <f t="shared" si="6"/>
        <v>0</v>
      </c>
      <c r="CT48" s="64">
        <v>0</v>
      </c>
      <c r="CU48" s="67">
        <v>308</v>
      </c>
      <c r="CV48" s="65">
        <f t="shared" si="9"/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f t="shared" si="10"/>
        <v>224</v>
      </c>
      <c r="C49" s="51" t="s">
        <v>139</v>
      </c>
      <c r="D49" s="52">
        <f t="shared" si="7"/>
        <v>134</v>
      </c>
      <c r="E49" s="53">
        <v>0</v>
      </c>
      <c r="F49" s="53">
        <v>0</v>
      </c>
      <c r="G49" s="53">
        <v>0</v>
      </c>
      <c r="H49" s="53">
        <v>21</v>
      </c>
      <c r="I49" s="53">
        <v>0</v>
      </c>
      <c r="J49" s="53">
        <v>4</v>
      </c>
      <c r="K49" s="53">
        <v>3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7</v>
      </c>
      <c r="AA49" s="53">
        <v>0</v>
      </c>
      <c r="AB49" s="53">
        <v>0</v>
      </c>
      <c r="AC49" s="53">
        <v>0</v>
      </c>
      <c r="AD49" s="53">
        <v>0</v>
      </c>
      <c r="AE49" s="53">
        <v>48</v>
      </c>
      <c r="AF49" s="53">
        <v>0</v>
      </c>
      <c r="AG49" s="53">
        <v>0</v>
      </c>
      <c r="AH49" s="53">
        <v>0</v>
      </c>
      <c r="AI49" s="53">
        <v>0</v>
      </c>
      <c r="AJ49" s="53">
        <v>35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f t="shared" si="3"/>
        <v>134</v>
      </c>
      <c r="AQ49" s="53">
        <v>0</v>
      </c>
      <c r="AR49" s="55">
        <v>0</v>
      </c>
      <c r="AS49" s="52">
        <f t="shared" si="4"/>
        <v>46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34</v>
      </c>
      <c r="BQ49" s="56">
        <v>0</v>
      </c>
      <c r="BR49" s="56">
        <v>0</v>
      </c>
      <c r="BS49" s="56">
        <v>1</v>
      </c>
      <c r="BT49" s="56">
        <v>0</v>
      </c>
      <c r="BU49" s="56">
        <v>0</v>
      </c>
      <c r="BV49" s="56">
        <v>0</v>
      </c>
      <c r="BW49" s="56">
        <v>0</v>
      </c>
      <c r="BX49" s="54">
        <f t="shared" si="5"/>
        <v>46</v>
      </c>
      <c r="BY49" s="53">
        <v>0</v>
      </c>
      <c r="BZ49" s="55">
        <v>0</v>
      </c>
      <c r="CA49" s="58">
        <v>9793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32</v>
      </c>
      <c r="CI49" s="59">
        <v>0</v>
      </c>
      <c r="CJ49" s="59">
        <v>0</v>
      </c>
      <c r="CK49" s="59">
        <v>0</v>
      </c>
      <c r="CL49" s="130">
        <v>3925</v>
      </c>
      <c r="CM49" s="61">
        <v>0</v>
      </c>
      <c r="CN49" s="62">
        <v>0</v>
      </c>
      <c r="CO49" s="63">
        <f t="shared" si="8"/>
        <v>0</v>
      </c>
      <c r="CP49" s="64">
        <v>0</v>
      </c>
      <c r="CQ49" s="64">
        <v>0</v>
      </c>
      <c r="CR49" s="65">
        <v>0</v>
      </c>
      <c r="CS49" s="65">
        <f t="shared" si="6"/>
        <v>0</v>
      </c>
      <c r="CT49" s="64">
        <v>0</v>
      </c>
      <c r="CU49" s="67">
        <v>313</v>
      </c>
      <c r="CV49" s="65">
        <f t="shared" si="9"/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f t="shared" si="10"/>
        <v>228</v>
      </c>
      <c r="C50" s="51" t="s">
        <v>140</v>
      </c>
      <c r="D50" s="52">
        <f t="shared" si="7"/>
        <v>65</v>
      </c>
      <c r="E50" s="53">
        <v>0</v>
      </c>
      <c r="F50" s="53">
        <v>0</v>
      </c>
      <c r="G50" s="53">
        <v>0</v>
      </c>
      <c r="H50" s="53">
        <v>3</v>
      </c>
      <c r="I50" s="53">
        <v>0</v>
      </c>
      <c r="J50" s="53">
        <v>3</v>
      </c>
      <c r="K50" s="53">
        <v>6</v>
      </c>
      <c r="L50" s="53">
        <v>0</v>
      </c>
      <c r="M50" s="53">
        <v>0</v>
      </c>
      <c r="N50" s="53">
        <v>0</v>
      </c>
      <c r="O50" s="53">
        <v>0</v>
      </c>
      <c r="P50" s="53">
        <v>5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2</v>
      </c>
      <c r="Y50" s="53">
        <v>0</v>
      </c>
      <c r="Z50" s="53">
        <v>4</v>
      </c>
      <c r="AA50" s="53">
        <v>0</v>
      </c>
      <c r="AB50" s="53">
        <v>0</v>
      </c>
      <c r="AC50" s="53">
        <v>0</v>
      </c>
      <c r="AD50" s="53">
        <v>0</v>
      </c>
      <c r="AE50" s="53">
        <v>25</v>
      </c>
      <c r="AF50" s="53">
        <v>0</v>
      </c>
      <c r="AG50" s="53">
        <v>0</v>
      </c>
      <c r="AH50" s="53">
        <v>0</v>
      </c>
      <c r="AI50" s="53">
        <v>0</v>
      </c>
      <c r="AJ50" s="53">
        <v>17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f t="shared" si="3"/>
        <v>65</v>
      </c>
      <c r="AQ50" s="53">
        <v>0</v>
      </c>
      <c r="AR50" s="55">
        <v>0</v>
      </c>
      <c r="AS50" s="52">
        <f t="shared" si="4"/>
        <v>39</v>
      </c>
      <c r="AT50" s="56">
        <v>0</v>
      </c>
      <c r="AU50" s="56">
        <v>0</v>
      </c>
      <c r="AV50" s="56">
        <v>0</v>
      </c>
      <c r="AW50" s="56">
        <v>7</v>
      </c>
      <c r="AX50" s="57">
        <v>0</v>
      </c>
      <c r="AY50" s="57">
        <v>0</v>
      </c>
      <c r="AZ50" s="57">
        <v>0</v>
      </c>
      <c r="BA50" s="56">
        <v>2</v>
      </c>
      <c r="BB50" s="56">
        <v>0</v>
      </c>
      <c r="BC50" s="56">
        <v>0</v>
      </c>
      <c r="BD50" s="56">
        <v>7</v>
      </c>
      <c r="BE50" s="56">
        <v>0</v>
      </c>
      <c r="BF50" s="56">
        <v>0</v>
      </c>
      <c r="BG50" s="56">
        <v>0</v>
      </c>
      <c r="BH50" s="56">
        <v>3</v>
      </c>
      <c r="BI50" s="56">
        <v>0</v>
      </c>
      <c r="BJ50" s="56">
        <v>1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11</v>
      </c>
      <c r="BQ50" s="56">
        <v>0</v>
      </c>
      <c r="BR50" s="56">
        <v>0</v>
      </c>
      <c r="BS50" s="56">
        <v>7</v>
      </c>
      <c r="BT50" s="56">
        <v>0</v>
      </c>
      <c r="BU50" s="56">
        <v>0</v>
      </c>
      <c r="BV50" s="56">
        <v>0</v>
      </c>
      <c r="BW50" s="56">
        <v>0</v>
      </c>
      <c r="BX50" s="54">
        <f t="shared" si="5"/>
        <v>39</v>
      </c>
      <c r="BY50" s="53">
        <v>0</v>
      </c>
      <c r="BZ50" s="55">
        <v>0</v>
      </c>
      <c r="CA50" s="58">
        <v>5473</v>
      </c>
      <c r="CB50" s="59">
        <v>0</v>
      </c>
      <c r="CC50" s="59">
        <v>0</v>
      </c>
      <c r="CD50" s="59">
        <v>1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900</v>
      </c>
      <c r="CM50" s="61">
        <v>0</v>
      </c>
      <c r="CN50" s="62">
        <v>0</v>
      </c>
      <c r="CO50" s="63">
        <f t="shared" si="8"/>
        <v>0</v>
      </c>
      <c r="CP50" s="64">
        <v>0</v>
      </c>
      <c r="CQ50" s="64">
        <v>0</v>
      </c>
      <c r="CR50" s="65">
        <v>0</v>
      </c>
      <c r="CS50" s="65">
        <f t="shared" si="6"/>
        <v>0</v>
      </c>
      <c r="CT50" s="64">
        <v>0</v>
      </c>
      <c r="CU50" s="67">
        <v>140</v>
      </c>
      <c r="CV50" s="65">
        <f t="shared" si="9"/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f t="shared" si="10"/>
        <v>232</v>
      </c>
      <c r="C51" s="51" t="s">
        <v>141</v>
      </c>
      <c r="D51" s="52">
        <f t="shared" si="7"/>
        <v>52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8</v>
      </c>
      <c r="AA51" s="53">
        <v>0</v>
      </c>
      <c r="AB51" s="53">
        <v>0</v>
      </c>
      <c r="AC51" s="53">
        <v>0</v>
      </c>
      <c r="AD51" s="53">
        <v>0</v>
      </c>
      <c r="AE51" s="53">
        <v>32</v>
      </c>
      <c r="AF51" s="53">
        <v>0</v>
      </c>
      <c r="AG51" s="53">
        <v>0</v>
      </c>
      <c r="AH51" s="53">
        <v>0</v>
      </c>
      <c r="AI51" s="53">
        <v>0</v>
      </c>
      <c r="AJ51" s="53">
        <v>12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f t="shared" si="3"/>
        <v>52</v>
      </c>
      <c r="AQ51" s="53">
        <v>0</v>
      </c>
      <c r="AR51" s="55">
        <v>0</v>
      </c>
      <c r="AS51" s="52">
        <f t="shared" si="4"/>
        <v>28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2</v>
      </c>
      <c r="BL51" s="56">
        <v>0</v>
      </c>
      <c r="BM51" s="56">
        <v>0</v>
      </c>
      <c r="BN51" s="56">
        <v>0</v>
      </c>
      <c r="BO51" s="56">
        <v>0</v>
      </c>
      <c r="BP51" s="56">
        <v>21</v>
      </c>
      <c r="BQ51" s="56">
        <v>0</v>
      </c>
      <c r="BR51" s="56">
        <v>0</v>
      </c>
      <c r="BS51" s="56">
        <v>5</v>
      </c>
      <c r="BT51" s="56">
        <v>0</v>
      </c>
      <c r="BU51" s="56">
        <v>0</v>
      </c>
      <c r="BV51" s="56">
        <v>0</v>
      </c>
      <c r="BW51" s="56">
        <v>0</v>
      </c>
      <c r="BX51" s="54">
        <f t="shared" si="5"/>
        <v>28</v>
      </c>
      <c r="BY51" s="53">
        <v>0</v>
      </c>
      <c r="BZ51" s="55">
        <v>0</v>
      </c>
      <c r="CA51" s="58">
        <v>2607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1363</v>
      </c>
      <c r="CM51" s="61">
        <v>0</v>
      </c>
      <c r="CN51" s="62">
        <v>0</v>
      </c>
      <c r="CO51" s="63">
        <f t="shared" si="8"/>
        <v>0</v>
      </c>
      <c r="CP51" s="64">
        <v>0</v>
      </c>
      <c r="CQ51" s="64">
        <v>0</v>
      </c>
      <c r="CR51" s="65">
        <v>0</v>
      </c>
      <c r="CS51" s="65">
        <f t="shared" si="6"/>
        <v>0</v>
      </c>
      <c r="CT51" s="64">
        <v>0</v>
      </c>
      <c r="CU51" s="67">
        <v>129</v>
      </c>
      <c r="CV51" s="65">
        <f t="shared" si="9"/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f t="shared" si="10"/>
        <v>249</v>
      </c>
      <c r="C52" s="51" t="s">
        <v>142</v>
      </c>
      <c r="D52" s="52">
        <f t="shared" si="7"/>
        <v>307</v>
      </c>
      <c r="E52" s="53">
        <v>0</v>
      </c>
      <c r="F52" s="53">
        <v>0</v>
      </c>
      <c r="G52" s="53">
        <v>0</v>
      </c>
      <c r="H52" s="53">
        <v>28</v>
      </c>
      <c r="I52" s="53">
        <v>0</v>
      </c>
      <c r="J52" s="53">
        <v>13</v>
      </c>
      <c r="K52" s="53">
        <v>0</v>
      </c>
      <c r="L52" s="53">
        <v>0</v>
      </c>
      <c r="M52" s="53">
        <v>60</v>
      </c>
      <c r="N52" s="53">
        <v>0</v>
      </c>
      <c r="O52" s="53">
        <v>0</v>
      </c>
      <c r="P52" s="53">
        <v>9</v>
      </c>
      <c r="Q52" s="53">
        <v>63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8</v>
      </c>
      <c r="Y52" s="53">
        <v>0</v>
      </c>
      <c r="Z52" s="53">
        <v>25</v>
      </c>
      <c r="AA52" s="53">
        <v>0</v>
      </c>
      <c r="AB52" s="53">
        <v>0</v>
      </c>
      <c r="AC52" s="53">
        <v>0</v>
      </c>
      <c r="AD52" s="53">
        <v>0</v>
      </c>
      <c r="AE52" s="53">
        <v>40</v>
      </c>
      <c r="AF52" s="53">
        <v>0</v>
      </c>
      <c r="AG52" s="53">
        <v>0</v>
      </c>
      <c r="AH52" s="53">
        <v>0</v>
      </c>
      <c r="AI52" s="53">
        <v>11</v>
      </c>
      <c r="AJ52" s="53">
        <v>49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f t="shared" si="3"/>
        <v>307</v>
      </c>
      <c r="AQ52" s="53">
        <v>82</v>
      </c>
      <c r="AR52" s="55">
        <v>0</v>
      </c>
      <c r="AS52" s="52">
        <f t="shared" si="4"/>
        <v>65</v>
      </c>
      <c r="AT52" s="56">
        <v>0</v>
      </c>
      <c r="AU52" s="56">
        <v>0</v>
      </c>
      <c r="AV52" s="56">
        <v>0</v>
      </c>
      <c r="AW52" s="56">
        <v>2</v>
      </c>
      <c r="AX52" s="57">
        <v>0</v>
      </c>
      <c r="AY52" s="57">
        <v>0</v>
      </c>
      <c r="AZ52" s="57">
        <v>0</v>
      </c>
      <c r="BA52" s="56">
        <v>0</v>
      </c>
      <c r="BB52" s="56">
        <v>6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1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27</v>
      </c>
      <c r="BQ52" s="56">
        <v>0</v>
      </c>
      <c r="BR52" s="56">
        <v>0</v>
      </c>
      <c r="BS52" s="56">
        <v>7</v>
      </c>
      <c r="BT52" s="56">
        <v>0</v>
      </c>
      <c r="BU52" s="56">
        <v>0</v>
      </c>
      <c r="BV52" s="56">
        <v>0</v>
      </c>
      <c r="BW52" s="56">
        <v>0</v>
      </c>
      <c r="BX52" s="54">
        <f t="shared" si="5"/>
        <v>65</v>
      </c>
      <c r="BY52" s="53">
        <v>0</v>
      </c>
      <c r="BZ52" s="55">
        <v>0</v>
      </c>
      <c r="CA52" s="58">
        <v>12427</v>
      </c>
      <c r="CB52" s="59">
        <v>0</v>
      </c>
      <c r="CC52" s="59">
        <v>0</v>
      </c>
      <c r="CD52" s="59">
        <v>7</v>
      </c>
      <c r="CE52" s="59">
        <v>267</v>
      </c>
      <c r="CF52" s="59">
        <v>0</v>
      </c>
      <c r="CG52" s="59">
        <v>602</v>
      </c>
      <c r="CH52" s="59">
        <v>128</v>
      </c>
      <c r="CI52" s="59">
        <v>0</v>
      </c>
      <c r="CJ52" s="59">
        <v>0</v>
      </c>
      <c r="CK52" s="59">
        <v>0</v>
      </c>
      <c r="CL52" s="130">
        <v>6277</v>
      </c>
      <c r="CM52" s="61">
        <v>0</v>
      </c>
      <c r="CN52" s="62">
        <v>0</v>
      </c>
      <c r="CO52" s="63">
        <f t="shared" si="8"/>
        <v>0</v>
      </c>
      <c r="CP52" s="64">
        <v>0</v>
      </c>
      <c r="CQ52" s="64">
        <v>0</v>
      </c>
      <c r="CR52" s="65">
        <v>19</v>
      </c>
      <c r="CS52" s="65">
        <f t="shared" si="6"/>
        <v>0</v>
      </c>
      <c r="CT52" s="64">
        <v>0</v>
      </c>
      <c r="CU52" s="67">
        <v>771</v>
      </c>
      <c r="CV52" s="65">
        <f t="shared" si="9"/>
        <v>37</v>
      </c>
      <c r="CW52" s="70">
        <v>3</v>
      </c>
      <c r="CX52" s="131">
        <v>34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f t="shared" si="10"/>
        <v>254</v>
      </c>
      <c r="C53" s="51" t="s">
        <v>143</v>
      </c>
      <c r="D53" s="52">
        <f t="shared" si="7"/>
        <v>46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0</v>
      </c>
      <c r="Y53" s="53">
        <v>0</v>
      </c>
      <c r="Z53" s="53">
        <v>9</v>
      </c>
      <c r="AA53" s="53">
        <v>0</v>
      </c>
      <c r="AB53" s="53">
        <v>0</v>
      </c>
      <c r="AC53" s="53">
        <v>0</v>
      </c>
      <c r="AD53" s="53">
        <v>0</v>
      </c>
      <c r="AE53" s="53">
        <v>29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f t="shared" si="3"/>
        <v>46</v>
      </c>
      <c r="AQ53" s="53">
        <v>0</v>
      </c>
      <c r="AR53" s="55">
        <v>0</v>
      </c>
      <c r="AS53" s="52">
        <f t="shared" si="4"/>
        <v>13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3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f t="shared" si="5"/>
        <v>13</v>
      </c>
      <c r="BY53" s="53">
        <v>0</v>
      </c>
      <c r="BZ53" s="55">
        <v>0</v>
      </c>
      <c r="CA53" s="58">
        <v>4041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1076</v>
      </c>
      <c r="CM53" s="61">
        <v>0</v>
      </c>
      <c r="CN53" s="62">
        <v>0</v>
      </c>
      <c r="CO53" s="63">
        <f t="shared" si="8"/>
        <v>0</v>
      </c>
      <c r="CP53" s="64">
        <v>0</v>
      </c>
      <c r="CQ53" s="64">
        <v>0</v>
      </c>
      <c r="CR53" s="65">
        <v>0</v>
      </c>
      <c r="CS53" s="65">
        <f t="shared" si="6"/>
        <v>0</v>
      </c>
      <c r="CT53" s="64">
        <v>0</v>
      </c>
      <c r="CU53" s="67">
        <v>304</v>
      </c>
      <c r="CV53" s="65">
        <f t="shared" si="9"/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f t="shared" si="10"/>
        <v>256</v>
      </c>
      <c r="C54" s="51" t="s">
        <v>144</v>
      </c>
      <c r="D54" s="52">
        <f t="shared" si="7"/>
        <v>46</v>
      </c>
      <c r="E54" s="53">
        <v>0</v>
      </c>
      <c r="F54" s="53">
        <v>0</v>
      </c>
      <c r="G54" s="53">
        <v>0</v>
      </c>
      <c r="H54" s="53">
        <v>2</v>
      </c>
      <c r="I54" s="53">
        <v>0</v>
      </c>
      <c r="J54" s="53">
        <v>0</v>
      </c>
      <c r="K54" s="53">
        <v>2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7</v>
      </c>
      <c r="AA54" s="53">
        <v>0</v>
      </c>
      <c r="AB54" s="53">
        <v>0</v>
      </c>
      <c r="AC54" s="53">
        <v>0</v>
      </c>
      <c r="AD54" s="53">
        <v>0</v>
      </c>
      <c r="AE54" s="53">
        <v>21</v>
      </c>
      <c r="AF54" s="53">
        <v>0</v>
      </c>
      <c r="AG54" s="53">
        <v>0</v>
      </c>
      <c r="AH54" s="53">
        <v>0</v>
      </c>
      <c r="AI54" s="53">
        <v>0</v>
      </c>
      <c r="AJ54" s="53">
        <v>14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f t="shared" si="3"/>
        <v>46</v>
      </c>
      <c r="AQ54" s="53">
        <v>0</v>
      </c>
      <c r="AR54" s="55">
        <v>0</v>
      </c>
      <c r="AS54" s="52">
        <f t="shared" si="4"/>
        <v>22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3</v>
      </c>
      <c r="BK54" s="56">
        <v>3</v>
      </c>
      <c r="BL54" s="56">
        <v>0</v>
      </c>
      <c r="BM54" s="56">
        <v>0</v>
      </c>
      <c r="BN54" s="56">
        <v>0</v>
      </c>
      <c r="BO54" s="56">
        <v>0</v>
      </c>
      <c r="BP54" s="56">
        <v>10</v>
      </c>
      <c r="BQ54" s="56">
        <v>0</v>
      </c>
      <c r="BR54" s="56">
        <v>0</v>
      </c>
      <c r="BS54" s="56">
        <v>6</v>
      </c>
      <c r="BT54" s="56">
        <v>0</v>
      </c>
      <c r="BU54" s="56">
        <v>0</v>
      </c>
      <c r="BV54" s="56">
        <v>0</v>
      </c>
      <c r="BW54" s="56">
        <v>0</v>
      </c>
      <c r="BX54" s="54">
        <f t="shared" si="5"/>
        <v>22</v>
      </c>
      <c r="BY54" s="53">
        <v>0</v>
      </c>
      <c r="BZ54" s="55">
        <v>0</v>
      </c>
      <c r="CA54" s="58">
        <v>4808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36</v>
      </c>
      <c r="CH54" s="59">
        <v>27</v>
      </c>
      <c r="CI54" s="59">
        <v>0</v>
      </c>
      <c r="CJ54" s="59">
        <v>0</v>
      </c>
      <c r="CK54" s="59">
        <v>0</v>
      </c>
      <c r="CL54" s="130">
        <v>1538</v>
      </c>
      <c r="CM54" s="61">
        <v>0</v>
      </c>
      <c r="CN54" s="62">
        <v>0</v>
      </c>
      <c r="CO54" s="63">
        <f t="shared" si="8"/>
        <v>0</v>
      </c>
      <c r="CP54" s="64">
        <v>0</v>
      </c>
      <c r="CQ54" s="64">
        <v>0</v>
      </c>
      <c r="CR54" s="65">
        <v>0</v>
      </c>
      <c r="CS54" s="65">
        <f t="shared" si="6"/>
        <v>0</v>
      </c>
      <c r="CT54" s="64">
        <v>0</v>
      </c>
      <c r="CU54" s="67">
        <v>145</v>
      </c>
      <c r="CV54" s="65">
        <f t="shared" si="9"/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f t="shared" si="10"/>
        <v>257</v>
      </c>
      <c r="C55" s="51" t="s">
        <v>145</v>
      </c>
      <c r="D55" s="52">
        <f t="shared" si="7"/>
        <v>76</v>
      </c>
      <c r="E55" s="53">
        <v>0</v>
      </c>
      <c r="F55" s="53">
        <v>0</v>
      </c>
      <c r="G55" s="53">
        <v>0</v>
      </c>
      <c r="H55" s="53">
        <v>4</v>
      </c>
      <c r="I55" s="53">
        <v>0</v>
      </c>
      <c r="J55" s="53">
        <v>0</v>
      </c>
      <c r="K55" s="53">
        <v>1</v>
      </c>
      <c r="L55" s="53">
        <v>0</v>
      </c>
      <c r="M55" s="53">
        <v>0</v>
      </c>
      <c r="N55" s="53">
        <v>0</v>
      </c>
      <c r="O55" s="53">
        <v>0</v>
      </c>
      <c r="P55" s="53">
        <v>11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1</v>
      </c>
      <c r="Y55" s="53">
        <v>0</v>
      </c>
      <c r="Z55" s="53">
        <v>8</v>
      </c>
      <c r="AA55" s="53">
        <v>0</v>
      </c>
      <c r="AB55" s="53">
        <v>0</v>
      </c>
      <c r="AC55" s="53">
        <v>0</v>
      </c>
      <c r="AD55" s="53">
        <v>0</v>
      </c>
      <c r="AE55" s="53">
        <v>32</v>
      </c>
      <c r="AF55" s="53">
        <v>0</v>
      </c>
      <c r="AG55" s="53">
        <v>0</v>
      </c>
      <c r="AH55" s="53">
        <v>0</v>
      </c>
      <c r="AI55" s="53">
        <v>0</v>
      </c>
      <c r="AJ55" s="53">
        <v>19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f t="shared" si="3"/>
        <v>76</v>
      </c>
      <c r="AQ55" s="53">
        <v>0</v>
      </c>
      <c r="AR55" s="55">
        <v>0</v>
      </c>
      <c r="AS55" s="52">
        <f t="shared" si="4"/>
        <v>26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8</v>
      </c>
      <c r="BL55" s="56">
        <v>0</v>
      </c>
      <c r="BM55" s="56">
        <v>0</v>
      </c>
      <c r="BN55" s="56">
        <v>0</v>
      </c>
      <c r="BO55" s="56">
        <v>0</v>
      </c>
      <c r="BP55" s="56">
        <v>16</v>
      </c>
      <c r="BQ55" s="56">
        <v>0</v>
      </c>
      <c r="BR55" s="56">
        <v>0</v>
      </c>
      <c r="BS55" s="56">
        <v>2</v>
      </c>
      <c r="BT55" s="56">
        <v>0</v>
      </c>
      <c r="BU55" s="56">
        <v>0</v>
      </c>
      <c r="BV55" s="56">
        <v>0</v>
      </c>
      <c r="BW55" s="56">
        <v>0</v>
      </c>
      <c r="BX55" s="54">
        <f t="shared" si="5"/>
        <v>26</v>
      </c>
      <c r="BY55" s="53">
        <v>0</v>
      </c>
      <c r="BZ55" s="55">
        <v>0</v>
      </c>
      <c r="CA55" s="58">
        <v>6501</v>
      </c>
      <c r="CB55" s="59">
        <v>0</v>
      </c>
      <c r="CC55" s="59">
        <v>0</v>
      </c>
      <c r="CD55" s="59">
        <v>0</v>
      </c>
      <c r="CE55" s="59">
        <v>0</v>
      </c>
      <c r="CF55" s="59">
        <v>0</v>
      </c>
      <c r="CG55" s="59">
        <v>17</v>
      </c>
      <c r="CH55" s="59">
        <v>51</v>
      </c>
      <c r="CI55" s="59">
        <v>0</v>
      </c>
      <c r="CJ55" s="59">
        <v>0</v>
      </c>
      <c r="CK55" s="59">
        <v>0</v>
      </c>
      <c r="CL55" s="130">
        <v>2122</v>
      </c>
      <c r="CM55" s="61">
        <v>0</v>
      </c>
      <c r="CN55" s="62">
        <v>0</v>
      </c>
      <c r="CO55" s="63">
        <f t="shared" si="8"/>
        <v>0</v>
      </c>
      <c r="CP55" s="64">
        <v>0</v>
      </c>
      <c r="CQ55" s="64">
        <v>0</v>
      </c>
      <c r="CR55" s="65">
        <v>0</v>
      </c>
      <c r="CS55" s="65">
        <f t="shared" si="6"/>
        <v>0</v>
      </c>
      <c r="CT55" s="64">
        <v>0</v>
      </c>
      <c r="CU55" s="67">
        <v>246</v>
      </c>
      <c r="CV55" s="65">
        <f t="shared" si="9"/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f t="shared" si="10"/>
        <v>260</v>
      </c>
      <c r="C56" s="51" t="s">
        <v>146</v>
      </c>
      <c r="D56" s="52">
        <f t="shared" si="7"/>
        <v>213</v>
      </c>
      <c r="E56" s="53">
        <v>0</v>
      </c>
      <c r="F56" s="53">
        <v>0</v>
      </c>
      <c r="G56" s="53">
        <v>0</v>
      </c>
      <c r="H56" s="53">
        <v>30</v>
      </c>
      <c r="I56" s="53">
        <v>0</v>
      </c>
      <c r="J56" s="53">
        <v>11</v>
      </c>
      <c r="K56" s="53">
        <v>21</v>
      </c>
      <c r="L56" s="53">
        <v>0</v>
      </c>
      <c r="M56" s="53">
        <v>0</v>
      </c>
      <c r="N56" s="53">
        <v>0</v>
      </c>
      <c r="O56" s="53">
        <v>0</v>
      </c>
      <c r="P56" s="53">
        <v>15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10</v>
      </c>
      <c r="Y56" s="53">
        <v>0</v>
      </c>
      <c r="Z56" s="53">
        <v>24</v>
      </c>
      <c r="AA56" s="53">
        <v>0</v>
      </c>
      <c r="AB56" s="53">
        <v>0</v>
      </c>
      <c r="AC56" s="53">
        <v>0</v>
      </c>
      <c r="AD56" s="53">
        <v>0</v>
      </c>
      <c r="AE56" s="53">
        <v>45</v>
      </c>
      <c r="AF56" s="53">
        <v>0</v>
      </c>
      <c r="AG56" s="53">
        <v>0</v>
      </c>
      <c r="AH56" s="53">
        <v>0</v>
      </c>
      <c r="AI56" s="53">
        <v>0</v>
      </c>
      <c r="AJ56" s="53">
        <v>57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f t="shared" si="3"/>
        <v>213</v>
      </c>
      <c r="AQ56" s="53">
        <v>0</v>
      </c>
      <c r="AR56" s="55">
        <v>0</v>
      </c>
      <c r="AS56" s="52">
        <f t="shared" si="4"/>
        <v>114</v>
      </c>
      <c r="AT56" s="56">
        <v>0</v>
      </c>
      <c r="AU56" s="56">
        <v>0</v>
      </c>
      <c r="AV56" s="56">
        <v>0</v>
      </c>
      <c r="AW56" s="56">
        <v>8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8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20</v>
      </c>
      <c r="BL56" s="56">
        <v>0</v>
      </c>
      <c r="BM56" s="56">
        <v>0</v>
      </c>
      <c r="BN56" s="56">
        <v>0</v>
      </c>
      <c r="BO56" s="56">
        <v>0</v>
      </c>
      <c r="BP56" s="56">
        <v>65</v>
      </c>
      <c r="BQ56" s="56">
        <v>0</v>
      </c>
      <c r="BR56" s="56">
        <v>0</v>
      </c>
      <c r="BS56" s="56">
        <v>12</v>
      </c>
      <c r="BT56" s="56">
        <v>0</v>
      </c>
      <c r="BU56" s="56">
        <v>0</v>
      </c>
      <c r="BV56" s="56">
        <v>1</v>
      </c>
      <c r="BW56" s="56">
        <v>0</v>
      </c>
      <c r="BX56" s="54">
        <f t="shared" si="5"/>
        <v>114</v>
      </c>
      <c r="BY56" s="53">
        <v>0</v>
      </c>
      <c r="BZ56" s="55">
        <v>0</v>
      </c>
      <c r="CA56" s="58">
        <v>12992</v>
      </c>
      <c r="CB56" s="59">
        <v>0</v>
      </c>
      <c r="CC56" s="59">
        <v>0</v>
      </c>
      <c r="CD56" s="59">
        <v>7</v>
      </c>
      <c r="CE56" s="59">
        <v>279</v>
      </c>
      <c r="CF56" s="59">
        <v>0</v>
      </c>
      <c r="CG56" s="59">
        <v>568</v>
      </c>
      <c r="CH56" s="59">
        <v>317</v>
      </c>
      <c r="CI56" s="59">
        <v>0</v>
      </c>
      <c r="CJ56" s="59">
        <v>0</v>
      </c>
      <c r="CK56" s="59">
        <v>0</v>
      </c>
      <c r="CL56" s="130">
        <v>6142</v>
      </c>
      <c r="CM56" s="61">
        <v>0</v>
      </c>
      <c r="CN56" s="62">
        <v>0</v>
      </c>
      <c r="CO56" s="63">
        <f t="shared" si="8"/>
        <v>0</v>
      </c>
      <c r="CP56" s="64">
        <v>0</v>
      </c>
      <c r="CQ56" s="64">
        <v>0</v>
      </c>
      <c r="CR56" s="65">
        <v>0</v>
      </c>
      <c r="CS56" s="65">
        <f t="shared" si="6"/>
        <v>0</v>
      </c>
      <c r="CT56" s="64">
        <v>0</v>
      </c>
      <c r="CU56" s="67">
        <v>524</v>
      </c>
      <c r="CV56" s="65">
        <f t="shared" si="9"/>
        <v>51</v>
      </c>
      <c r="CW56" s="70">
        <v>51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f t="shared" si="10"/>
        <v>273</v>
      </c>
      <c r="C57" s="51" t="s">
        <v>147</v>
      </c>
      <c r="D57" s="52">
        <f t="shared" si="7"/>
        <v>64</v>
      </c>
      <c r="E57" s="53">
        <v>0</v>
      </c>
      <c r="F57" s="53">
        <v>0</v>
      </c>
      <c r="G57" s="53">
        <v>0</v>
      </c>
      <c r="H57" s="53">
        <v>3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5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1</v>
      </c>
      <c r="Y57" s="53">
        <v>0</v>
      </c>
      <c r="Z57" s="53">
        <v>9</v>
      </c>
      <c r="AA57" s="53">
        <v>0</v>
      </c>
      <c r="AB57" s="53">
        <v>0</v>
      </c>
      <c r="AC57" s="53">
        <v>0</v>
      </c>
      <c r="AD57" s="53">
        <v>0</v>
      </c>
      <c r="AE57" s="53">
        <v>28</v>
      </c>
      <c r="AF57" s="53">
        <v>0</v>
      </c>
      <c r="AG57" s="53">
        <v>0</v>
      </c>
      <c r="AH57" s="53">
        <v>0</v>
      </c>
      <c r="AI57" s="53">
        <v>0</v>
      </c>
      <c r="AJ57" s="53">
        <v>18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f t="shared" si="3"/>
        <v>64</v>
      </c>
      <c r="AQ57" s="53">
        <v>0</v>
      </c>
      <c r="AR57" s="55">
        <v>0</v>
      </c>
      <c r="AS57" s="52">
        <f t="shared" si="4"/>
        <v>31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7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21</v>
      </c>
      <c r="BQ57" s="56">
        <v>0</v>
      </c>
      <c r="BR57" s="56">
        <v>0</v>
      </c>
      <c r="BS57" s="56">
        <v>3</v>
      </c>
      <c r="BT57" s="56">
        <v>0</v>
      </c>
      <c r="BU57" s="56">
        <v>0</v>
      </c>
      <c r="BV57" s="56">
        <v>0</v>
      </c>
      <c r="BW57" s="56">
        <v>0</v>
      </c>
      <c r="BX57" s="54">
        <f t="shared" si="5"/>
        <v>31</v>
      </c>
      <c r="BY57" s="53">
        <v>0</v>
      </c>
      <c r="BZ57" s="55">
        <v>0</v>
      </c>
      <c r="CA57" s="58">
        <v>6123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2468</v>
      </c>
      <c r="CM57" s="61">
        <v>0</v>
      </c>
      <c r="CN57" s="62">
        <v>0</v>
      </c>
      <c r="CO57" s="63">
        <f t="shared" si="8"/>
        <v>0</v>
      </c>
      <c r="CP57" s="64">
        <v>0</v>
      </c>
      <c r="CQ57" s="64">
        <v>0</v>
      </c>
      <c r="CR57" s="65">
        <v>0</v>
      </c>
      <c r="CS57" s="65">
        <f t="shared" si="6"/>
        <v>0</v>
      </c>
      <c r="CT57" s="64">
        <v>0</v>
      </c>
      <c r="CU57" s="67">
        <v>209</v>
      </c>
      <c r="CV57" s="65">
        <f t="shared" si="9"/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f t="shared" si="10"/>
        <v>276</v>
      </c>
      <c r="C58" s="51" t="s">
        <v>148</v>
      </c>
      <c r="D58" s="52">
        <f t="shared" si="7"/>
        <v>74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12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6</v>
      </c>
      <c r="AA58" s="53">
        <v>0</v>
      </c>
      <c r="AB58" s="53">
        <v>0</v>
      </c>
      <c r="AC58" s="53">
        <v>0</v>
      </c>
      <c r="AD58" s="53">
        <v>0</v>
      </c>
      <c r="AE58" s="53">
        <v>35</v>
      </c>
      <c r="AF58" s="53">
        <v>0</v>
      </c>
      <c r="AG58" s="53">
        <v>0</v>
      </c>
      <c r="AH58" s="53">
        <v>0</v>
      </c>
      <c r="AI58" s="53">
        <v>0</v>
      </c>
      <c r="AJ58" s="53">
        <v>21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f t="shared" si="3"/>
        <v>74</v>
      </c>
      <c r="AQ58" s="53">
        <v>0</v>
      </c>
      <c r="AR58" s="55">
        <v>0</v>
      </c>
      <c r="AS58" s="52">
        <f t="shared" si="4"/>
        <v>15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5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8</v>
      </c>
      <c r="BQ58" s="56">
        <v>0</v>
      </c>
      <c r="BR58" s="56">
        <v>0</v>
      </c>
      <c r="BS58" s="56">
        <v>2</v>
      </c>
      <c r="BT58" s="56">
        <v>0</v>
      </c>
      <c r="BU58" s="56">
        <v>0</v>
      </c>
      <c r="BV58" s="56">
        <v>0</v>
      </c>
      <c r="BW58" s="56">
        <v>0</v>
      </c>
      <c r="BX58" s="54">
        <f t="shared" si="5"/>
        <v>15</v>
      </c>
      <c r="BY58" s="53">
        <v>0</v>
      </c>
      <c r="BZ58" s="55">
        <v>0</v>
      </c>
      <c r="CA58" s="58">
        <v>5131</v>
      </c>
      <c r="CB58" s="59">
        <v>0</v>
      </c>
      <c r="CC58" s="59">
        <v>0</v>
      </c>
      <c r="CD58" s="59">
        <v>1</v>
      </c>
      <c r="CE58" s="59">
        <v>0</v>
      </c>
      <c r="CF58" s="59">
        <v>0</v>
      </c>
      <c r="CG58" s="59">
        <v>8</v>
      </c>
      <c r="CH58" s="59">
        <v>21</v>
      </c>
      <c r="CI58" s="59">
        <v>0</v>
      </c>
      <c r="CJ58" s="59">
        <v>0</v>
      </c>
      <c r="CK58" s="59">
        <v>0</v>
      </c>
      <c r="CL58" s="130">
        <v>3633</v>
      </c>
      <c r="CM58" s="61">
        <v>0</v>
      </c>
      <c r="CN58" s="62">
        <v>0</v>
      </c>
      <c r="CO58" s="63">
        <f t="shared" si="8"/>
        <v>0</v>
      </c>
      <c r="CP58" s="64">
        <v>0</v>
      </c>
      <c r="CQ58" s="64">
        <v>0</v>
      </c>
      <c r="CR58" s="65">
        <v>0</v>
      </c>
      <c r="CS58" s="65">
        <f t="shared" si="6"/>
        <v>0</v>
      </c>
      <c r="CT58" s="64">
        <v>0</v>
      </c>
      <c r="CU58" s="67">
        <v>126</v>
      </c>
      <c r="CV58" s="65">
        <f t="shared" si="9"/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f t="shared" si="10"/>
        <v>285</v>
      </c>
      <c r="C59" s="51" t="s">
        <v>149</v>
      </c>
      <c r="D59" s="52">
        <f t="shared" si="7"/>
        <v>239</v>
      </c>
      <c r="E59" s="53">
        <v>0</v>
      </c>
      <c r="F59" s="53">
        <v>0</v>
      </c>
      <c r="G59" s="53">
        <v>0</v>
      </c>
      <c r="H59" s="53">
        <v>35</v>
      </c>
      <c r="I59" s="53">
        <v>0</v>
      </c>
      <c r="J59" s="53">
        <v>17</v>
      </c>
      <c r="K59" s="53">
        <v>19</v>
      </c>
      <c r="L59" s="53">
        <v>0</v>
      </c>
      <c r="M59" s="53">
        <v>0</v>
      </c>
      <c r="N59" s="53">
        <v>0</v>
      </c>
      <c r="O59" s="53">
        <v>0</v>
      </c>
      <c r="P59" s="53">
        <v>18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14</v>
      </c>
      <c r="W59" s="53">
        <v>0</v>
      </c>
      <c r="X59" s="53">
        <v>14</v>
      </c>
      <c r="Y59" s="53">
        <v>0</v>
      </c>
      <c r="Z59" s="53">
        <v>23</v>
      </c>
      <c r="AA59" s="53">
        <v>0</v>
      </c>
      <c r="AB59" s="53">
        <v>0</v>
      </c>
      <c r="AC59" s="53">
        <v>0</v>
      </c>
      <c r="AD59" s="53">
        <v>0</v>
      </c>
      <c r="AE59" s="53">
        <v>48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1</v>
      </c>
      <c r="AO59" s="53">
        <v>0</v>
      </c>
      <c r="AP59" s="54">
        <f t="shared" si="3"/>
        <v>239</v>
      </c>
      <c r="AQ59" s="53">
        <v>0</v>
      </c>
      <c r="AR59" s="55">
        <v>0</v>
      </c>
      <c r="AS59" s="52">
        <f t="shared" si="4"/>
        <v>69</v>
      </c>
      <c r="AT59" s="56">
        <v>0</v>
      </c>
      <c r="AU59" s="56">
        <v>0</v>
      </c>
      <c r="AV59" s="56">
        <v>0</v>
      </c>
      <c r="AW59" s="56">
        <v>1</v>
      </c>
      <c r="AX59" s="57">
        <v>0</v>
      </c>
      <c r="AY59" s="57">
        <v>0</v>
      </c>
      <c r="AZ59" s="57">
        <v>0</v>
      </c>
      <c r="BA59" s="56">
        <v>4</v>
      </c>
      <c r="BB59" s="56">
        <v>0</v>
      </c>
      <c r="BC59" s="56">
        <v>0</v>
      </c>
      <c r="BD59" s="56">
        <v>28</v>
      </c>
      <c r="BE59" s="56">
        <v>0</v>
      </c>
      <c r="BF59" s="56">
        <v>0</v>
      </c>
      <c r="BG59" s="56">
        <v>0</v>
      </c>
      <c r="BH59" s="56">
        <v>6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18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f t="shared" si="5"/>
        <v>69</v>
      </c>
      <c r="BY59" s="53">
        <v>0</v>
      </c>
      <c r="BZ59" s="55">
        <v>0</v>
      </c>
      <c r="CA59" s="58">
        <v>15513</v>
      </c>
      <c r="CB59" s="59">
        <v>0</v>
      </c>
      <c r="CC59" s="59">
        <v>0</v>
      </c>
      <c r="CD59" s="59">
        <v>11</v>
      </c>
      <c r="CE59" s="59">
        <v>132</v>
      </c>
      <c r="CF59" s="59">
        <v>0</v>
      </c>
      <c r="CG59" s="59">
        <v>260</v>
      </c>
      <c r="CH59" s="59">
        <v>126</v>
      </c>
      <c r="CI59" s="59">
        <v>0</v>
      </c>
      <c r="CJ59" s="59">
        <v>0</v>
      </c>
      <c r="CK59" s="59">
        <v>0</v>
      </c>
      <c r="CL59" s="130">
        <v>3157</v>
      </c>
      <c r="CM59" s="61">
        <v>0</v>
      </c>
      <c r="CN59" s="62">
        <v>0</v>
      </c>
      <c r="CO59" s="63">
        <f t="shared" si="8"/>
        <v>23</v>
      </c>
      <c r="CP59" s="64">
        <v>0</v>
      </c>
      <c r="CQ59" s="64">
        <v>23</v>
      </c>
      <c r="CR59" s="65">
        <v>0</v>
      </c>
      <c r="CS59" s="65">
        <f t="shared" si="6"/>
        <v>0</v>
      </c>
      <c r="CT59" s="64">
        <v>0</v>
      </c>
      <c r="CU59" s="67">
        <v>888</v>
      </c>
      <c r="CV59" s="65">
        <f t="shared" si="9"/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f t="shared" si="10"/>
        <v>308</v>
      </c>
      <c r="C60" s="51" t="s">
        <v>150</v>
      </c>
      <c r="D60" s="52">
        <f t="shared" si="7"/>
        <v>1032</v>
      </c>
      <c r="E60" s="53">
        <v>0</v>
      </c>
      <c r="F60" s="53">
        <v>0</v>
      </c>
      <c r="G60" s="53">
        <v>0</v>
      </c>
      <c r="H60" s="53">
        <v>160</v>
      </c>
      <c r="I60" s="53">
        <v>0</v>
      </c>
      <c r="J60" s="53">
        <v>500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300</v>
      </c>
      <c r="Y60" s="53">
        <v>72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f t="shared" si="3"/>
        <v>995</v>
      </c>
      <c r="AQ60" s="53">
        <v>0</v>
      </c>
      <c r="AR60" s="55">
        <v>37</v>
      </c>
      <c r="AS60" s="52">
        <f t="shared" si="4"/>
        <v>110</v>
      </c>
      <c r="AT60" s="56">
        <v>0</v>
      </c>
      <c r="AU60" s="56">
        <v>0</v>
      </c>
      <c r="AV60" s="56">
        <v>0</v>
      </c>
      <c r="AW60" s="56">
        <v>90</v>
      </c>
      <c r="AX60" s="57">
        <v>49</v>
      </c>
      <c r="AY60" s="57">
        <v>6</v>
      </c>
      <c r="AZ60" s="57">
        <v>26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20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f t="shared" si="5"/>
        <v>110</v>
      </c>
      <c r="BY60" s="53">
        <v>0</v>
      </c>
      <c r="BZ60" s="55">
        <v>0</v>
      </c>
      <c r="CA60" s="58">
        <v>4604</v>
      </c>
      <c r="CB60" s="59">
        <v>0</v>
      </c>
      <c r="CC60" s="59">
        <v>223</v>
      </c>
      <c r="CD60" s="59">
        <v>29</v>
      </c>
      <c r="CE60" s="59">
        <v>134</v>
      </c>
      <c r="CF60" s="59">
        <v>0</v>
      </c>
      <c r="CG60" s="59">
        <v>8</v>
      </c>
      <c r="CH60" s="59">
        <v>0</v>
      </c>
      <c r="CI60" s="59">
        <v>0</v>
      </c>
      <c r="CJ60" s="59">
        <v>0</v>
      </c>
      <c r="CK60" s="59">
        <v>0</v>
      </c>
      <c r="CL60" s="130">
        <v>682</v>
      </c>
      <c r="CM60" s="61">
        <v>0</v>
      </c>
      <c r="CN60" s="62">
        <v>0</v>
      </c>
      <c r="CO60" s="63">
        <f t="shared" si="8"/>
        <v>0</v>
      </c>
      <c r="CP60" s="64">
        <v>0</v>
      </c>
      <c r="CQ60" s="64">
        <v>0</v>
      </c>
      <c r="CR60" s="65">
        <v>0</v>
      </c>
      <c r="CS60" s="65">
        <f t="shared" si="6"/>
        <v>0</v>
      </c>
      <c r="CT60" s="64">
        <v>0</v>
      </c>
      <c r="CU60" s="67">
        <v>0</v>
      </c>
      <c r="CV60" s="65">
        <f t="shared" si="9"/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f t="shared" si="10"/>
        <v>324</v>
      </c>
      <c r="C61" s="51" t="s">
        <v>151</v>
      </c>
      <c r="D61" s="52">
        <f t="shared" si="7"/>
        <v>554</v>
      </c>
      <c r="E61" s="53">
        <v>0</v>
      </c>
      <c r="F61" s="53">
        <v>0</v>
      </c>
      <c r="G61" s="53">
        <v>0</v>
      </c>
      <c r="H61" s="53">
        <v>44</v>
      </c>
      <c r="I61" s="53">
        <v>0</v>
      </c>
      <c r="J61" s="53">
        <v>27</v>
      </c>
      <c r="K61" s="53">
        <v>52</v>
      </c>
      <c r="L61" s="53">
        <v>0</v>
      </c>
      <c r="M61" s="53">
        <v>53</v>
      </c>
      <c r="N61" s="53">
        <v>0</v>
      </c>
      <c r="O61" s="53">
        <v>0</v>
      </c>
      <c r="P61" s="53">
        <v>25</v>
      </c>
      <c r="Q61" s="53">
        <v>42</v>
      </c>
      <c r="R61" s="53">
        <v>0</v>
      </c>
      <c r="S61" s="53">
        <v>0</v>
      </c>
      <c r="T61" s="53">
        <v>0</v>
      </c>
      <c r="U61" s="53">
        <v>0</v>
      </c>
      <c r="V61" s="53">
        <v>4</v>
      </c>
      <c r="W61" s="53">
        <v>0</v>
      </c>
      <c r="X61" s="53">
        <v>22</v>
      </c>
      <c r="Y61" s="53">
        <v>1</v>
      </c>
      <c r="Z61" s="53">
        <v>45</v>
      </c>
      <c r="AA61" s="53">
        <v>0</v>
      </c>
      <c r="AB61" s="53">
        <v>0</v>
      </c>
      <c r="AC61" s="53">
        <v>0</v>
      </c>
      <c r="AD61" s="53">
        <v>0</v>
      </c>
      <c r="AE61" s="53">
        <v>112</v>
      </c>
      <c r="AF61" s="53">
        <v>0</v>
      </c>
      <c r="AG61" s="53">
        <v>0</v>
      </c>
      <c r="AH61" s="53">
        <v>12</v>
      </c>
      <c r="AI61" s="53">
        <v>0</v>
      </c>
      <c r="AJ61" s="53">
        <v>115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4">
        <f t="shared" si="3"/>
        <v>554</v>
      </c>
      <c r="AQ61" s="53">
        <v>18</v>
      </c>
      <c r="AR61" s="55">
        <v>0</v>
      </c>
      <c r="AS61" s="52">
        <f t="shared" si="4"/>
        <v>158</v>
      </c>
      <c r="AT61" s="56">
        <v>0</v>
      </c>
      <c r="AU61" s="56">
        <v>0</v>
      </c>
      <c r="AV61" s="56">
        <v>0</v>
      </c>
      <c r="AW61" s="56">
        <v>20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21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11</v>
      </c>
      <c r="BL61" s="56">
        <v>0</v>
      </c>
      <c r="BM61" s="56">
        <v>0</v>
      </c>
      <c r="BN61" s="56">
        <v>0</v>
      </c>
      <c r="BO61" s="56">
        <v>0</v>
      </c>
      <c r="BP61" s="56">
        <v>94</v>
      </c>
      <c r="BQ61" s="56">
        <v>0</v>
      </c>
      <c r="BR61" s="56">
        <v>0</v>
      </c>
      <c r="BS61" s="56">
        <v>7</v>
      </c>
      <c r="BT61" s="56">
        <v>0</v>
      </c>
      <c r="BU61" s="56">
        <v>0</v>
      </c>
      <c r="BV61" s="56">
        <v>0</v>
      </c>
      <c r="BW61" s="56">
        <v>0</v>
      </c>
      <c r="BX61" s="54">
        <f t="shared" si="5"/>
        <v>158</v>
      </c>
      <c r="BY61" s="53">
        <v>0</v>
      </c>
      <c r="BZ61" s="55">
        <v>0</v>
      </c>
      <c r="CA61" s="58">
        <v>31286</v>
      </c>
      <c r="CB61" s="59">
        <v>0</v>
      </c>
      <c r="CC61" s="59">
        <v>0</v>
      </c>
      <c r="CD61" s="59">
        <v>10</v>
      </c>
      <c r="CE61" s="59">
        <v>261</v>
      </c>
      <c r="CF61" s="59">
        <v>0</v>
      </c>
      <c r="CG61" s="59">
        <v>487</v>
      </c>
      <c r="CH61" s="59">
        <v>303</v>
      </c>
      <c r="CI61" s="59">
        <v>0</v>
      </c>
      <c r="CJ61" s="59">
        <v>0</v>
      </c>
      <c r="CK61" s="59">
        <v>0</v>
      </c>
      <c r="CL61" s="130">
        <v>10112</v>
      </c>
      <c r="CM61" s="61">
        <v>0</v>
      </c>
      <c r="CN61" s="62">
        <v>0</v>
      </c>
      <c r="CO61" s="63">
        <f t="shared" si="8"/>
        <v>26</v>
      </c>
      <c r="CP61" s="64">
        <v>0</v>
      </c>
      <c r="CQ61" s="64">
        <v>26</v>
      </c>
      <c r="CR61" s="65">
        <v>0</v>
      </c>
      <c r="CS61" s="65">
        <f t="shared" si="6"/>
        <v>2</v>
      </c>
      <c r="CT61" s="64">
        <v>2</v>
      </c>
      <c r="CU61" s="67">
        <v>1903</v>
      </c>
      <c r="CV61" s="65">
        <f t="shared" si="9"/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f t="shared" si="10"/>
        <v>325</v>
      </c>
      <c r="C62" s="51" t="s">
        <v>152</v>
      </c>
      <c r="D62" s="52">
        <f t="shared" si="7"/>
        <v>696</v>
      </c>
      <c r="E62" s="53">
        <v>0</v>
      </c>
      <c r="F62" s="53">
        <v>0</v>
      </c>
      <c r="G62" s="53">
        <v>0</v>
      </c>
      <c r="H62" s="53">
        <v>79</v>
      </c>
      <c r="I62" s="53">
        <v>0</v>
      </c>
      <c r="J62" s="53">
        <v>40</v>
      </c>
      <c r="K62" s="53">
        <v>49</v>
      </c>
      <c r="L62" s="53">
        <v>0</v>
      </c>
      <c r="M62" s="53">
        <v>74</v>
      </c>
      <c r="N62" s="53">
        <v>0</v>
      </c>
      <c r="O62" s="53">
        <v>43</v>
      </c>
      <c r="P62" s="53">
        <v>45</v>
      </c>
      <c r="Q62" s="53">
        <v>65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30</v>
      </c>
      <c r="Y62" s="53">
        <v>1</v>
      </c>
      <c r="Z62" s="53">
        <v>38</v>
      </c>
      <c r="AA62" s="53">
        <v>0</v>
      </c>
      <c r="AB62" s="53">
        <v>0</v>
      </c>
      <c r="AC62" s="53">
        <v>0</v>
      </c>
      <c r="AD62" s="53">
        <v>0</v>
      </c>
      <c r="AE62" s="53">
        <v>91</v>
      </c>
      <c r="AF62" s="53">
        <v>0</v>
      </c>
      <c r="AG62" s="53">
        <v>0</v>
      </c>
      <c r="AH62" s="53">
        <v>29</v>
      </c>
      <c r="AI62" s="53">
        <v>12</v>
      </c>
      <c r="AJ62" s="53">
        <v>98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f t="shared" si="3"/>
        <v>696</v>
      </c>
      <c r="AQ62" s="53">
        <v>60</v>
      </c>
      <c r="AR62" s="55">
        <v>0</v>
      </c>
      <c r="AS62" s="52">
        <f t="shared" si="4"/>
        <v>162</v>
      </c>
      <c r="AT62" s="56">
        <v>0</v>
      </c>
      <c r="AU62" s="56">
        <v>0</v>
      </c>
      <c r="AV62" s="56">
        <v>0</v>
      </c>
      <c r="AW62" s="56">
        <v>43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17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10</v>
      </c>
      <c r="BL62" s="56">
        <v>0</v>
      </c>
      <c r="BM62" s="56">
        <v>0</v>
      </c>
      <c r="BN62" s="56">
        <v>0</v>
      </c>
      <c r="BO62" s="56">
        <v>0</v>
      </c>
      <c r="BP62" s="56">
        <v>47</v>
      </c>
      <c r="BQ62" s="56">
        <v>4</v>
      </c>
      <c r="BR62" s="56">
        <v>5</v>
      </c>
      <c r="BS62" s="56">
        <v>13</v>
      </c>
      <c r="BT62" s="56">
        <v>0</v>
      </c>
      <c r="BU62" s="56">
        <v>5</v>
      </c>
      <c r="BV62" s="56">
        <v>0</v>
      </c>
      <c r="BW62" s="56">
        <v>0</v>
      </c>
      <c r="BX62" s="54">
        <f t="shared" si="5"/>
        <v>162</v>
      </c>
      <c r="BY62" s="53">
        <v>0</v>
      </c>
      <c r="BZ62" s="55">
        <v>0</v>
      </c>
      <c r="CA62" s="58">
        <v>33432</v>
      </c>
      <c r="CB62" s="59">
        <v>0</v>
      </c>
      <c r="CC62" s="59">
        <v>0</v>
      </c>
      <c r="CD62" s="59">
        <v>16</v>
      </c>
      <c r="CE62" s="59">
        <v>209</v>
      </c>
      <c r="CF62" s="59">
        <v>0</v>
      </c>
      <c r="CG62" s="59">
        <v>36</v>
      </c>
      <c r="CH62" s="59">
        <v>102</v>
      </c>
      <c r="CI62" s="59">
        <v>0</v>
      </c>
      <c r="CJ62" s="59">
        <v>0</v>
      </c>
      <c r="CK62" s="59">
        <v>0</v>
      </c>
      <c r="CL62" s="130">
        <v>12603</v>
      </c>
      <c r="CM62" s="61">
        <v>0</v>
      </c>
      <c r="CN62" s="62">
        <v>0</v>
      </c>
      <c r="CO62" s="63">
        <f t="shared" si="8"/>
        <v>0</v>
      </c>
      <c r="CP62" s="64">
        <v>0</v>
      </c>
      <c r="CQ62" s="64">
        <v>0</v>
      </c>
      <c r="CR62" s="65">
        <v>0</v>
      </c>
      <c r="CS62" s="65">
        <f t="shared" si="6"/>
        <v>0</v>
      </c>
      <c r="CT62" s="64">
        <v>0</v>
      </c>
      <c r="CU62" s="67">
        <v>1422</v>
      </c>
      <c r="CV62" s="65">
        <f t="shared" si="9"/>
        <v>67</v>
      </c>
      <c r="CW62" s="70">
        <v>50</v>
      </c>
      <c r="CX62" s="131">
        <v>17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f t="shared" si="10"/>
        <v>331</v>
      </c>
      <c r="C63" s="51" t="s">
        <v>153</v>
      </c>
      <c r="D63" s="52">
        <f t="shared" si="7"/>
        <v>346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11</v>
      </c>
      <c r="K63" s="53">
        <v>28</v>
      </c>
      <c r="L63" s="53">
        <v>33</v>
      </c>
      <c r="M63" s="53">
        <v>0</v>
      </c>
      <c r="N63" s="53">
        <v>0</v>
      </c>
      <c r="O63" s="53">
        <v>0</v>
      </c>
      <c r="P63" s="53">
        <v>33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2</v>
      </c>
      <c r="W63" s="53">
        <v>0</v>
      </c>
      <c r="X63" s="53">
        <v>2</v>
      </c>
      <c r="Y63" s="53">
        <v>0</v>
      </c>
      <c r="Z63" s="53">
        <v>43</v>
      </c>
      <c r="AA63" s="53">
        <v>0</v>
      </c>
      <c r="AB63" s="53">
        <v>0</v>
      </c>
      <c r="AC63" s="53">
        <v>0</v>
      </c>
      <c r="AD63" s="53">
        <v>0</v>
      </c>
      <c r="AE63" s="53">
        <v>64</v>
      </c>
      <c r="AF63" s="53">
        <v>0</v>
      </c>
      <c r="AG63" s="53">
        <v>0</v>
      </c>
      <c r="AH63" s="53">
        <v>29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1</v>
      </c>
      <c r="AO63" s="53">
        <v>0</v>
      </c>
      <c r="AP63" s="54">
        <f t="shared" si="3"/>
        <v>346</v>
      </c>
      <c r="AQ63" s="53">
        <v>0</v>
      </c>
      <c r="AR63" s="55">
        <v>0</v>
      </c>
      <c r="AS63" s="52">
        <f t="shared" si="4"/>
        <v>85</v>
      </c>
      <c r="AT63" s="56">
        <v>0</v>
      </c>
      <c r="AU63" s="56">
        <v>0</v>
      </c>
      <c r="AV63" s="56">
        <v>0</v>
      </c>
      <c r="AW63" s="56">
        <v>0</v>
      </c>
      <c r="AX63" s="57">
        <v>0</v>
      </c>
      <c r="AY63" s="57">
        <v>0</v>
      </c>
      <c r="AZ63" s="57">
        <v>0</v>
      </c>
      <c r="BA63" s="56">
        <v>0</v>
      </c>
      <c r="BB63" s="56">
        <v>5</v>
      </c>
      <c r="BC63" s="56">
        <v>0</v>
      </c>
      <c r="BD63" s="56">
        <v>13</v>
      </c>
      <c r="BE63" s="56">
        <v>0</v>
      </c>
      <c r="BF63" s="56">
        <v>0</v>
      </c>
      <c r="BG63" s="56">
        <v>0</v>
      </c>
      <c r="BH63" s="56">
        <v>0</v>
      </c>
      <c r="BI63" s="56">
        <v>0</v>
      </c>
      <c r="BJ63" s="56">
        <v>0</v>
      </c>
      <c r="BK63" s="56">
        <v>25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f t="shared" si="5"/>
        <v>85</v>
      </c>
      <c r="BY63" s="53">
        <v>0</v>
      </c>
      <c r="BZ63" s="55">
        <v>0</v>
      </c>
      <c r="CA63" s="58">
        <v>17149</v>
      </c>
      <c r="CB63" s="59">
        <v>0</v>
      </c>
      <c r="CC63" s="59">
        <v>0</v>
      </c>
      <c r="CD63" s="59">
        <v>5</v>
      </c>
      <c r="CE63" s="59">
        <v>55</v>
      </c>
      <c r="CF63" s="59">
        <v>0</v>
      </c>
      <c r="CG63" s="59">
        <v>87</v>
      </c>
      <c r="CH63" s="59">
        <v>102</v>
      </c>
      <c r="CI63" s="59">
        <v>0</v>
      </c>
      <c r="CJ63" s="59">
        <v>0</v>
      </c>
      <c r="CK63" s="59">
        <v>0</v>
      </c>
      <c r="CL63" s="130">
        <v>7220</v>
      </c>
      <c r="CM63" s="61">
        <v>0</v>
      </c>
      <c r="CN63" s="62">
        <v>0</v>
      </c>
      <c r="CO63" s="63">
        <f t="shared" si="8"/>
        <v>0</v>
      </c>
      <c r="CP63" s="64">
        <v>0</v>
      </c>
      <c r="CQ63" s="64">
        <v>0</v>
      </c>
      <c r="CR63" s="65">
        <v>0</v>
      </c>
      <c r="CS63" s="65">
        <f t="shared" si="6"/>
        <v>0</v>
      </c>
      <c r="CT63" s="64">
        <v>0</v>
      </c>
      <c r="CU63" s="67">
        <v>496</v>
      </c>
      <c r="CV63" s="65">
        <f t="shared" si="9"/>
        <v>38</v>
      </c>
      <c r="CW63" s="70">
        <v>0</v>
      </c>
      <c r="CX63" s="131">
        <v>38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f t="shared" si="10"/>
        <v>333</v>
      </c>
      <c r="C64" s="51" t="s">
        <v>154</v>
      </c>
      <c r="D64" s="52">
        <f t="shared" si="7"/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f t="shared" si="3"/>
        <v>0</v>
      </c>
      <c r="AQ64" s="53">
        <v>0</v>
      </c>
      <c r="AR64" s="55">
        <v>0</v>
      </c>
      <c r="AS64" s="52">
        <f t="shared" si="4"/>
        <v>1203</v>
      </c>
      <c r="AT64" s="56">
        <v>0</v>
      </c>
      <c r="AU64" s="56">
        <v>0</v>
      </c>
      <c r="AV64" s="56">
        <v>0</v>
      </c>
      <c r="AW64" s="56">
        <v>161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36</v>
      </c>
      <c r="BD64" s="56">
        <v>153</v>
      </c>
      <c r="BE64" s="56">
        <v>0</v>
      </c>
      <c r="BF64" s="56">
        <v>0</v>
      </c>
      <c r="BG64" s="56">
        <v>0</v>
      </c>
      <c r="BH64" s="56">
        <v>0</v>
      </c>
      <c r="BI64" s="56">
        <v>0</v>
      </c>
      <c r="BJ64" s="56">
        <v>37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534</v>
      </c>
      <c r="BQ64" s="56">
        <v>0</v>
      </c>
      <c r="BR64" s="56">
        <v>0</v>
      </c>
      <c r="BS64" s="56">
        <v>282</v>
      </c>
      <c r="BT64" s="56">
        <v>0</v>
      </c>
      <c r="BU64" s="56">
        <v>0</v>
      </c>
      <c r="BV64" s="56">
        <v>0</v>
      </c>
      <c r="BW64" s="56">
        <v>0</v>
      </c>
      <c r="BX64" s="54">
        <f t="shared" si="5"/>
        <v>1203</v>
      </c>
      <c r="BY64" s="53">
        <v>0</v>
      </c>
      <c r="BZ64" s="55">
        <v>0</v>
      </c>
      <c r="CA64" s="58">
        <v>100671</v>
      </c>
      <c r="CB64" s="59">
        <v>0</v>
      </c>
      <c r="CC64" s="59">
        <v>0</v>
      </c>
      <c r="CD64" s="59">
        <v>17</v>
      </c>
      <c r="CE64" s="59">
        <v>213</v>
      </c>
      <c r="CF64" s="59">
        <v>450</v>
      </c>
      <c r="CG64" s="59">
        <v>2474</v>
      </c>
      <c r="CH64" s="59">
        <v>1079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f t="shared" si="8"/>
        <v>0</v>
      </c>
      <c r="CP64" s="64">
        <v>0</v>
      </c>
      <c r="CQ64" s="64">
        <v>0</v>
      </c>
      <c r="CR64" s="65">
        <v>0</v>
      </c>
      <c r="CS64" s="65">
        <f t="shared" si="6"/>
        <v>0</v>
      </c>
      <c r="CT64" s="64">
        <v>0</v>
      </c>
      <c r="CU64" s="67">
        <v>203</v>
      </c>
      <c r="CV64" s="65">
        <f t="shared" si="9"/>
        <v>211</v>
      </c>
      <c r="CW64" s="70">
        <v>211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f t="shared" si="10"/>
        <v>334</v>
      </c>
      <c r="C65" s="51" t="s">
        <v>155</v>
      </c>
      <c r="D65" s="52">
        <f t="shared" si="7"/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f t="shared" si="3"/>
        <v>0</v>
      </c>
      <c r="AQ65" s="53">
        <v>0</v>
      </c>
      <c r="AR65" s="55">
        <v>0</v>
      </c>
      <c r="AS65" s="52">
        <f t="shared" si="4"/>
        <v>595</v>
      </c>
      <c r="AT65" s="56">
        <v>38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104</v>
      </c>
      <c r="BD65" s="56">
        <v>147</v>
      </c>
      <c r="BE65" s="56">
        <v>0</v>
      </c>
      <c r="BF65" s="56">
        <v>0</v>
      </c>
      <c r="BG65" s="56">
        <v>47</v>
      </c>
      <c r="BH65" s="56">
        <v>0</v>
      </c>
      <c r="BI65" s="56">
        <v>26</v>
      </c>
      <c r="BJ65" s="56">
        <v>0</v>
      </c>
      <c r="BK65" s="56">
        <v>220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13</v>
      </c>
      <c r="BT65" s="56">
        <v>0</v>
      </c>
      <c r="BU65" s="56">
        <v>0</v>
      </c>
      <c r="BV65" s="56">
        <v>0</v>
      </c>
      <c r="BW65" s="56">
        <v>0</v>
      </c>
      <c r="BX65" s="54">
        <f t="shared" si="5"/>
        <v>595</v>
      </c>
      <c r="BY65" s="53">
        <v>0</v>
      </c>
      <c r="BZ65" s="55">
        <v>0</v>
      </c>
      <c r="CA65" s="58">
        <v>94362</v>
      </c>
      <c r="CB65" s="59">
        <v>0</v>
      </c>
      <c r="CC65" s="59">
        <v>0</v>
      </c>
      <c r="CD65" s="59">
        <v>0</v>
      </c>
      <c r="CE65" s="59">
        <v>74</v>
      </c>
      <c r="CF65" s="59">
        <v>0</v>
      </c>
      <c r="CG65" s="59">
        <v>1284</v>
      </c>
      <c r="CH65" s="59">
        <v>174</v>
      </c>
      <c r="CI65" s="59">
        <v>0</v>
      </c>
      <c r="CJ65" s="59">
        <v>0</v>
      </c>
      <c r="CK65" s="59">
        <v>0</v>
      </c>
      <c r="CL65" s="130">
        <v>5753</v>
      </c>
      <c r="CM65" s="61">
        <v>0</v>
      </c>
      <c r="CN65" s="62">
        <v>0</v>
      </c>
      <c r="CO65" s="63">
        <f t="shared" si="8"/>
        <v>0</v>
      </c>
      <c r="CP65" s="64">
        <v>0</v>
      </c>
      <c r="CQ65" s="64">
        <v>0</v>
      </c>
      <c r="CR65" s="65">
        <v>0</v>
      </c>
      <c r="CS65" s="65">
        <f t="shared" si="6"/>
        <v>0</v>
      </c>
      <c r="CT65" s="64">
        <v>0</v>
      </c>
      <c r="CU65" s="67">
        <v>1754</v>
      </c>
      <c r="CV65" s="65">
        <f t="shared" si="9"/>
        <v>83</v>
      </c>
      <c r="CW65" s="70">
        <v>0</v>
      </c>
      <c r="CX65" s="131">
        <v>83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f t="shared" si="10"/>
        <v>350</v>
      </c>
      <c r="C66" s="51" t="s">
        <v>156</v>
      </c>
      <c r="D66" s="52">
        <f t="shared" si="7"/>
        <v>470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6</v>
      </c>
      <c r="AA66" s="53">
        <v>0</v>
      </c>
      <c r="AB66" s="53">
        <v>0</v>
      </c>
      <c r="AC66" s="53">
        <v>0</v>
      </c>
      <c r="AD66" s="53">
        <v>0</v>
      </c>
      <c r="AE66" s="53">
        <v>250</v>
      </c>
      <c r="AF66" s="53">
        <v>0</v>
      </c>
      <c r="AG66" s="53">
        <v>0</v>
      </c>
      <c r="AH66" s="53">
        <v>0</v>
      </c>
      <c r="AI66" s="53">
        <v>0</v>
      </c>
      <c r="AJ66" s="53">
        <v>100</v>
      </c>
      <c r="AK66" s="53">
        <v>0</v>
      </c>
      <c r="AL66" s="53">
        <v>114</v>
      </c>
      <c r="AM66" s="53">
        <v>0</v>
      </c>
      <c r="AN66" s="53">
        <v>0</v>
      </c>
      <c r="AO66" s="53">
        <v>0</v>
      </c>
      <c r="AP66" s="54">
        <f t="shared" si="3"/>
        <v>470</v>
      </c>
      <c r="AQ66" s="53">
        <v>279</v>
      </c>
      <c r="AR66" s="55">
        <v>0</v>
      </c>
      <c r="AS66" s="52">
        <f t="shared" si="4"/>
        <v>187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50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17</v>
      </c>
      <c r="BK66" s="56">
        <v>4</v>
      </c>
      <c r="BL66" s="56">
        <v>0</v>
      </c>
      <c r="BM66" s="56">
        <v>0</v>
      </c>
      <c r="BN66" s="56">
        <v>0</v>
      </c>
      <c r="BO66" s="56">
        <v>0</v>
      </c>
      <c r="BP66" s="56">
        <v>80</v>
      </c>
      <c r="BQ66" s="56">
        <v>0</v>
      </c>
      <c r="BR66" s="56">
        <v>0</v>
      </c>
      <c r="BS66" s="56">
        <v>15</v>
      </c>
      <c r="BT66" s="56">
        <v>0</v>
      </c>
      <c r="BU66" s="56">
        <v>19</v>
      </c>
      <c r="BV66" s="56">
        <v>0</v>
      </c>
      <c r="BW66" s="56">
        <v>0</v>
      </c>
      <c r="BX66" s="54">
        <f t="shared" si="5"/>
        <v>187</v>
      </c>
      <c r="BY66" s="53">
        <v>69</v>
      </c>
      <c r="BZ66" s="55">
        <v>0</v>
      </c>
      <c r="CA66" s="58">
        <v>36225</v>
      </c>
      <c r="CB66" s="59">
        <v>0</v>
      </c>
      <c r="CC66" s="59">
        <v>10</v>
      </c>
      <c r="CD66" s="59">
        <v>9</v>
      </c>
      <c r="CE66" s="59">
        <v>0</v>
      </c>
      <c r="CF66" s="59">
        <v>0</v>
      </c>
      <c r="CG66" s="59">
        <v>858</v>
      </c>
      <c r="CH66" s="59">
        <v>363</v>
      </c>
      <c r="CI66" s="59">
        <v>0</v>
      </c>
      <c r="CJ66" s="59">
        <v>0</v>
      </c>
      <c r="CK66" s="59">
        <v>0</v>
      </c>
      <c r="CL66" s="130">
        <v>2054</v>
      </c>
      <c r="CM66" s="61">
        <v>0</v>
      </c>
      <c r="CN66" s="62">
        <v>0</v>
      </c>
      <c r="CO66" s="63">
        <f t="shared" si="8"/>
        <v>0</v>
      </c>
      <c r="CP66" s="64">
        <v>0</v>
      </c>
      <c r="CQ66" s="64">
        <v>0</v>
      </c>
      <c r="CR66" s="65">
        <v>20</v>
      </c>
      <c r="CS66" s="65">
        <f t="shared" si="6"/>
        <v>0</v>
      </c>
      <c r="CT66" s="64">
        <v>0</v>
      </c>
      <c r="CU66" s="67">
        <v>52</v>
      </c>
      <c r="CV66" s="65">
        <f t="shared" si="9"/>
        <v>93</v>
      </c>
      <c r="CW66" s="70">
        <v>93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f t="shared" si="10"/>
        <v>351</v>
      </c>
      <c r="C67" s="51" t="s">
        <v>157</v>
      </c>
      <c r="D67" s="52">
        <f t="shared" si="7"/>
        <v>131</v>
      </c>
      <c r="E67" s="53">
        <v>0</v>
      </c>
      <c r="F67" s="53">
        <v>0</v>
      </c>
      <c r="G67" s="53">
        <v>0</v>
      </c>
      <c r="H67" s="53">
        <v>4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8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21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51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f t="shared" si="3"/>
        <v>131</v>
      </c>
      <c r="AQ67" s="53">
        <v>0</v>
      </c>
      <c r="AR67" s="55">
        <v>0</v>
      </c>
      <c r="AS67" s="52">
        <f t="shared" si="4"/>
        <v>70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19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f t="shared" si="5"/>
        <v>70</v>
      </c>
      <c r="BY67" s="53">
        <v>0</v>
      </c>
      <c r="BZ67" s="55">
        <v>0</v>
      </c>
      <c r="CA67" s="58">
        <v>9726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47</v>
      </c>
      <c r="CI67" s="59">
        <v>0</v>
      </c>
      <c r="CJ67" s="59">
        <v>0</v>
      </c>
      <c r="CK67" s="59">
        <v>0</v>
      </c>
      <c r="CL67" s="130">
        <v>2059</v>
      </c>
      <c r="CM67" s="61">
        <v>0</v>
      </c>
      <c r="CN67" s="62">
        <v>0</v>
      </c>
      <c r="CO67" s="63">
        <f t="shared" si="8"/>
        <v>0</v>
      </c>
      <c r="CP67" s="64">
        <v>0</v>
      </c>
      <c r="CQ67" s="64">
        <v>0</v>
      </c>
      <c r="CR67" s="65">
        <v>0</v>
      </c>
      <c r="CS67" s="65">
        <f t="shared" si="6"/>
        <v>0</v>
      </c>
      <c r="CT67" s="64">
        <v>0</v>
      </c>
      <c r="CU67" s="67">
        <v>266</v>
      </c>
      <c r="CV67" s="65">
        <f t="shared" si="9"/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f t="shared" si="10"/>
        <v>357</v>
      </c>
      <c r="C68" s="51" t="s">
        <v>158</v>
      </c>
      <c r="D68" s="52">
        <f t="shared" si="7"/>
        <v>3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3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4</v>
      </c>
      <c r="AP68" s="54">
        <f t="shared" si="3"/>
        <v>3</v>
      </c>
      <c r="AQ68" s="53">
        <v>0</v>
      </c>
      <c r="AR68" s="55">
        <v>0</v>
      </c>
      <c r="AS68" s="52">
        <f t="shared" si="4"/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f t="shared" si="5"/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f t="shared" si="8"/>
        <v>0</v>
      </c>
      <c r="CP68" s="64">
        <v>0</v>
      </c>
      <c r="CQ68" s="64">
        <v>0</v>
      </c>
      <c r="CR68" s="65">
        <v>0</v>
      </c>
      <c r="CS68" s="65">
        <f t="shared" si="6"/>
        <v>0</v>
      </c>
      <c r="CT68" s="64">
        <v>0</v>
      </c>
      <c r="CU68" s="67">
        <v>0</v>
      </c>
      <c r="CV68" s="65">
        <f t="shared" si="9"/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f t="shared" si="10"/>
        <v>367</v>
      </c>
      <c r="C69" s="51" t="s">
        <v>159</v>
      </c>
      <c r="D69" s="52">
        <f t="shared" si="7"/>
        <v>405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315</v>
      </c>
      <c r="P69" s="53">
        <v>13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29</v>
      </c>
      <c r="AA69" s="53">
        <v>0</v>
      </c>
      <c r="AB69" s="53">
        <v>0</v>
      </c>
      <c r="AC69" s="53">
        <v>0</v>
      </c>
      <c r="AD69" s="53">
        <v>0</v>
      </c>
      <c r="AE69" s="53">
        <v>24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24</v>
      </c>
      <c r="AN69" s="53">
        <v>0</v>
      </c>
      <c r="AO69" s="53">
        <v>0</v>
      </c>
      <c r="AP69" s="54">
        <f t="shared" si="3"/>
        <v>405</v>
      </c>
      <c r="AQ69" s="53">
        <v>0</v>
      </c>
      <c r="AR69" s="55">
        <v>0</v>
      </c>
      <c r="AS69" s="52">
        <f t="shared" si="4"/>
        <v>211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118</v>
      </c>
      <c r="BD69" s="56">
        <v>36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57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f t="shared" si="5"/>
        <v>211</v>
      </c>
      <c r="BY69" s="53">
        <v>0</v>
      </c>
      <c r="BZ69" s="55">
        <v>0</v>
      </c>
      <c r="CA69" s="58">
        <v>5338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148</v>
      </c>
      <c r="CH69" s="59">
        <v>66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f t="shared" si="8"/>
        <v>0</v>
      </c>
      <c r="CP69" s="64">
        <v>0</v>
      </c>
      <c r="CQ69" s="64">
        <v>0</v>
      </c>
      <c r="CR69" s="65">
        <v>0</v>
      </c>
      <c r="CS69" s="65">
        <f t="shared" si="6"/>
        <v>0</v>
      </c>
      <c r="CT69" s="64">
        <v>0</v>
      </c>
      <c r="CU69" s="67">
        <v>291</v>
      </c>
      <c r="CV69" s="65">
        <f t="shared" si="9"/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f t="shared" si="10"/>
        <v>378</v>
      </c>
      <c r="C70" s="51" t="s">
        <v>160</v>
      </c>
      <c r="D70" s="73">
        <f t="shared" si="7"/>
        <v>951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285</v>
      </c>
      <c r="M70" s="53">
        <v>95</v>
      </c>
      <c r="N70" s="53">
        <v>0</v>
      </c>
      <c r="O70" s="53">
        <v>46</v>
      </c>
      <c r="P70" s="53">
        <v>170</v>
      </c>
      <c r="Q70" s="53">
        <v>80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75</v>
      </c>
      <c r="AD70" s="53">
        <v>0</v>
      </c>
      <c r="AE70" s="53">
        <v>200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f t="shared" si="3"/>
        <v>951</v>
      </c>
      <c r="AQ70" s="53">
        <v>0</v>
      </c>
      <c r="AR70" s="76">
        <v>0</v>
      </c>
      <c r="AS70" s="73">
        <f t="shared" si="4"/>
        <v>140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80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35</v>
      </c>
      <c r="BO70" s="56">
        <v>0</v>
      </c>
      <c r="BP70" s="56">
        <v>25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f t="shared" si="5"/>
        <v>140</v>
      </c>
      <c r="BY70" s="53">
        <v>0</v>
      </c>
      <c r="BZ70" s="55">
        <v>0</v>
      </c>
      <c r="CA70" s="58">
        <v>5796</v>
      </c>
      <c r="CB70" s="59">
        <v>0</v>
      </c>
      <c r="CC70" s="59">
        <v>3</v>
      </c>
      <c r="CD70" s="59">
        <v>0</v>
      </c>
      <c r="CE70" s="59">
        <v>8</v>
      </c>
      <c r="CF70" s="59">
        <v>0</v>
      </c>
      <c r="CG70" s="59">
        <v>1335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f t="shared" si="8"/>
        <v>0</v>
      </c>
      <c r="CP70" s="64">
        <v>0</v>
      </c>
      <c r="CQ70" s="64">
        <v>0</v>
      </c>
      <c r="CR70" s="65">
        <v>0</v>
      </c>
      <c r="CS70" s="65">
        <f t="shared" si="6"/>
        <v>0</v>
      </c>
      <c r="CT70" s="64">
        <v>0</v>
      </c>
      <c r="CU70" s="67">
        <v>25</v>
      </c>
      <c r="CV70" s="65">
        <f t="shared" si="9"/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f t="shared" si="10"/>
        <v>379</v>
      </c>
      <c r="C71" s="51" t="s">
        <v>161</v>
      </c>
      <c r="D71" s="73">
        <f t="shared" si="7"/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f t="shared" si="3"/>
        <v>0</v>
      </c>
      <c r="AQ71" s="53">
        <v>0</v>
      </c>
      <c r="AR71" s="76">
        <v>0</v>
      </c>
      <c r="AS71" s="73">
        <f t="shared" si="4"/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f t="shared" si="5"/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215000</v>
      </c>
      <c r="CM71" s="61">
        <v>0</v>
      </c>
      <c r="CN71" s="62">
        <v>0</v>
      </c>
      <c r="CO71" s="63">
        <f t="shared" si="8"/>
        <v>0</v>
      </c>
      <c r="CP71" s="64">
        <v>0</v>
      </c>
      <c r="CQ71" s="64">
        <v>0</v>
      </c>
      <c r="CR71" s="65">
        <v>0</v>
      </c>
      <c r="CS71" s="65">
        <f t="shared" si="6"/>
        <v>0</v>
      </c>
      <c r="CT71" s="64">
        <v>0</v>
      </c>
      <c r="CU71" s="67">
        <v>0</v>
      </c>
      <c r="CV71" s="65">
        <f t="shared" si="9"/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f t="shared" si="7"/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f t="shared" si="3"/>
        <v>0</v>
      </c>
      <c r="AQ72" s="53">
        <v>0</v>
      </c>
      <c r="AR72" s="76">
        <v>0</v>
      </c>
      <c r="AS72" s="73">
        <f t="shared" si="4"/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f t="shared" si="5"/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2505</v>
      </c>
      <c r="CK72" s="59">
        <v>0</v>
      </c>
      <c r="CL72" s="130">
        <v>0</v>
      </c>
      <c r="CM72" s="61">
        <v>0</v>
      </c>
      <c r="CN72" s="62">
        <v>0</v>
      </c>
      <c r="CO72" s="63">
        <f t="shared" si="8"/>
        <v>0</v>
      </c>
      <c r="CP72" s="64">
        <v>0</v>
      </c>
      <c r="CQ72" s="64">
        <v>0</v>
      </c>
      <c r="CR72" s="65">
        <v>0</v>
      </c>
      <c r="CS72" s="65">
        <f t="shared" si="6"/>
        <v>0</v>
      </c>
      <c r="CT72" s="64">
        <v>0</v>
      </c>
      <c r="CU72" s="67">
        <v>0</v>
      </c>
      <c r="CV72" s="65">
        <f t="shared" si="9"/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f t="shared" si="7"/>
        <v>2044</v>
      </c>
      <c r="E73" s="74">
        <v>0</v>
      </c>
      <c r="F73" s="74">
        <v>0</v>
      </c>
      <c r="G73" s="74">
        <v>0</v>
      </c>
      <c r="H73" s="74">
        <v>522</v>
      </c>
      <c r="I73" s="74">
        <v>0</v>
      </c>
      <c r="J73" s="74">
        <v>123</v>
      </c>
      <c r="K73" s="74">
        <v>0</v>
      </c>
      <c r="L73" s="74">
        <v>88</v>
      </c>
      <c r="M73" s="74">
        <v>54</v>
      </c>
      <c r="N73" s="74">
        <v>0</v>
      </c>
      <c r="O73" s="74">
        <v>0</v>
      </c>
      <c r="P73" s="74">
        <v>78</v>
      </c>
      <c r="Q73" s="74">
        <v>24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56</v>
      </c>
      <c r="Y73" s="74">
        <v>0</v>
      </c>
      <c r="Z73" s="74">
        <v>0</v>
      </c>
      <c r="AA73" s="74">
        <v>101</v>
      </c>
      <c r="AB73" s="74">
        <v>0</v>
      </c>
      <c r="AC73" s="74">
        <v>0</v>
      </c>
      <c r="AD73" s="74">
        <v>0</v>
      </c>
      <c r="AE73" s="74">
        <v>249</v>
      </c>
      <c r="AF73" s="74">
        <v>0</v>
      </c>
      <c r="AG73" s="74">
        <v>0</v>
      </c>
      <c r="AH73" s="74">
        <v>0</v>
      </c>
      <c r="AI73" s="74">
        <v>212</v>
      </c>
      <c r="AJ73" s="74">
        <v>535</v>
      </c>
      <c r="AK73" s="74">
        <v>0</v>
      </c>
      <c r="AL73" s="74">
        <v>0</v>
      </c>
      <c r="AM73" s="74">
        <v>0</v>
      </c>
      <c r="AN73" s="74">
        <v>2</v>
      </c>
      <c r="AO73" s="74">
        <v>0</v>
      </c>
      <c r="AP73" s="75">
        <f t="shared" si="3"/>
        <v>2040</v>
      </c>
      <c r="AQ73" s="74">
        <v>1759</v>
      </c>
      <c r="AR73" s="76">
        <v>4</v>
      </c>
      <c r="AS73" s="73">
        <f t="shared" si="4"/>
        <v>151</v>
      </c>
      <c r="AT73" s="77">
        <v>0</v>
      </c>
      <c r="AU73" s="77">
        <v>0</v>
      </c>
      <c r="AV73" s="77">
        <v>0</v>
      </c>
      <c r="AW73" s="77">
        <v>12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10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22</v>
      </c>
      <c r="BM73" s="77">
        <v>0</v>
      </c>
      <c r="BN73" s="77">
        <v>0</v>
      </c>
      <c r="BO73" s="77">
        <v>0</v>
      </c>
      <c r="BP73" s="77">
        <v>41</v>
      </c>
      <c r="BQ73" s="77">
        <v>0</v>
      </c>
      <c r="BR73" s="77">
        <v>25</v>
      </c>
      <c r="BS73" s="77">
        <v>41</v>
      </c>
      <c r="BT73" s="77">
        <v>0</v>
      </c>
      <c r="BU73" s="77">
        <v>0</v>
      </c>
      <c r="BV73" s="77">
        <v>0</v>
      </c>
      <c r="BW73" s="77">
        <v>0</v>
      </c>
      <c r="BX73" s="75">
        <f t="shared" si="5"/>
        <v>151</v>
      </c>
      <c r="BY73" s="74">
        <v>84</v>
      </c>
      <c r="BZ73" s="76">
        <v>0</v>
      </c>
      <c r="CA73" s="79">
        <v>21978</v>
      </c>
      <c r="CB73" s="80">
        <v>0</v>
      </c>
      <c r="CC73" s="80">
        <v>0</v>
      </c>
      <c r="CD73" s="80">
        <v>13</v>
      </c>
      <c r="CE73" s="59">
        <v>434</v>
      </c>
      <c r="CF73" s="59">
        <v>0</v>
      </c>
      <c r="CG73" s="59">
        <v>552</v>
      </c>
      <c r="CH73" s="59">
        <v>673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f t="shared" si="8"/>
        <v>0</v>
      </c>
      <c r="CP73" s="64">
        <v>0</v>
      </c>
      <c r="CQ73" s="64">
        <v>0</v>
      </c>
      <c r="CR73" s="65">
        <v>0</v>
      </c>
      <c r="CS73" s="65">
        <f t="shared" si="6"/>
        <v>0</v>
      </c>
      <c r="CT73" s="64">
        <v>0</v>
      </c>
      <c r="CU73" s="67">
        <v>205</v>
      </c>
      <c r="CV73" s="65">
        <f t="shared" si="9"/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f>D75</f>
        <v>2</v>
      </c>
      <c r="E74" s="86">
        <f t="shared" ref="E74:BS74" si="11">E75</f>
        <v>0</v>
      </c>
      <c r="F74" s="86">
        <f t="shared" si="11"/>
        <v>0</v>
      </c>
      <c r="G74" s="86">
        <f t="shared" si="11"/>
        <v>0</v>
      </c>
      <c r="H74" s="86">
        <f t="shared" si="11"/>
        <v>0</v>
      </c>
      <c r="I74" s="86">
        <f t="shared" si="11"/>
        <v>0</v>
      </c>
      <c r="J74" s="86">
        <f t="shared" si="11"/>
        <v>0</v>
      </c>
      <c r="K74" s="86">
        <f t="shared" si="11"/>
        <v>0</v>
      </c>
      <c r="L74" s="86">
        <f t="shared" si="11"/>
        <v>0</v>
      </c>
      <c r="M74" s="86">
        <f t="shared" si="11"/>
        <v>0</v>
      </c>
      <c r="N74" s="86">
        <f t="shared" si="11"/>
        <v>0</v>
      </c>
      <c r="O74" s="86">
        <f t="shared" si="11"/>
        <v>0</v>
      </c>
      <c r="P74" s="86">
        <f t="shared" si="11"/>
        <v>1</v>
      </c>
      <c r="Q74" s="86">
        <f t="shared" si="11"/>
        <v>0</v>
      </c>
      <c r="R74" s="86">
        <f t="shared" si="11"/>
        <v>0</v>
      </c>
      <c r="S74" s="86">
        <f t="shared" si="11"/>
        <v>0</v>
      </c>
      <c r="T74" s="86">
        <f t="shared" si="11"/>
        <v>0</v>
      </c>
      <c r="U74" s="86">
        <f t="shared" si="11"/>
        <v>0</v>
      </c>
      <c r="V74" s="86">
        <f t="shared" si="11"/>
        <v>0</v>
      </c>
      <c r="W74" s="86">
        <f t="shared" si="11"/>
        <v>0</v>
      </c>
      <c r="X74" s="86">
        <f t="shared" si="11"/>
        <v>0</v>
      </c>
      <c r="Y74" s="86">
        <f t="shared" si="11"/>
        <v>0</v>
      </c>
      <c r="Z74" s="86">
        <f t="shared" si="11"/>
        <v>0</v>
      </c>
      <c r="AA74" s="86">
        <f t="shared" si="11"/>
        <v>0</v>
      </c>
      <c r="AB74" s="86">
        <f t="shared" si="11"/>
        <v>0</v>
      </c>
      <c r="AC74" s="86">
        <f t="shared" si="11"/>
        <v>0</v>
      </c>
      <c r="AD74" s="86">
        <f t="shared" si="11"/>
        <v>0</v>
      </c>
      <c r="AE74" s="86">
        <f t="shared" si="11"/>
        <v>1</v>
      </c>
      <c r="AF74" s="86">
        <f t="shared" si="11"/>
        <v>0</v>
      </c>
      <c r="AG74" s="86">
        <f t="shared" si="11"/>
        <v>0</v>
      </c>
      <c r="AH74" s="86">
        <f t="shared" si="11"/>
        <v>0</v>
      </c>
      <c r="AI74" s="86">
        <f t="shared" si="11"/>
        <v>0</v>
      </c>
      <c r="AJ74" s="86">
        <f t="shared" si="11"/>
        <v>0</v>
      </c>
      <c r="AK74" s="86">
        <f t="shared" si="11"/>
        <v>0</v>
      </c>
      <c r="AL74" s="86">
        <f t="shared" si="11"/>
        <v>0</v>
      </c>
      <c r="AM74" s="86">
        <f t="shared" si="11"/>
        <v>0</v>
      </c>
      <c r="AN74" s="86">
        <f t="shared" si="11"/>
        <v>0</v>
      </c>
      <c r="AO74" s="86">
        <f t="shared" si="11"/>
        <v>0</v>
      </c>
      <c r="AP74" s="86">
        <f t="shared" si="11"/>
        <v>2</v>
      </c>
      <c r="AQ74" s="86">
        <f t="shared" si="11"/>
        <v>0</v>
      </c>
      <c r="AR74" s="87">
        <f t="shared" si="11"/>
        <v>0</v>
      </c>
      <c r="AS74" s="85">
        <f t="shared" si="11"/>
        <v>3</v>
      </c>
      <c r="AT74" s="86">
        <f t="shared" si="11"/>
        <v>0</v>
      </c>
      <c r="AU74" s="86">
        <f t="shared" si="11"/>
        <v>0</v>
      </c>
      <c r="AV74" s="86">
        <f t="shared" si="11"/>
        <v>0</v>
      </c>
      <c r="AW74" s="86">
        <f t="shared" si="11"/>
        <v>0</v>
      </c>
      <c r="AX74" s="86">
        <f t="shared" si="11"/>
        <v>0</v>
      </c>
      <c r="AY74" s="86">
        <f t="shared" si="11"/>
        <v>0</v>
      </c>
      <c r="AZ74" s="86">
        <f t="shared" si="11"/>
        <v>0</v>
      </c>
      <c r="BA74" s="86">
        <f t="shared" si="11"/>
        <v>0</v>
      </c>
      <c r="BB74" s="86">
        <f t="shared" si="11"/>
        <v>0</v>
      </c>
      <c r="BC74" s="86">
        <f t="shared" si="11"/>
        <v>0</v>
      </c>
      <c r="BD74" s="86">
        <f t="shared" si="11"/>
        <v>2</v>
      </c>
      <c r="BE74" s="86">
        <f t="shared" si="11"/>
        <v>0</v>
      </c>
      <c r="BF74" s="86">
        <f t="shared" si="11"/>
        <v>0</v>
      </c>
      <c r="BG74" s="86">
        <f t="shared" si="11"/>
        <v>0</v>
      </c>
      <c r="BH74" s="86">
        <f t="shared" si="11"/>
        <v>0</v>
      </c>
      <c r="BI74" s="86">
        <f t="shared" si="11"/>
        <v>0</v>
      </c>
      <c r="BJ74" s="86">
        <f t="shared" si="11"/>
        <v>0</v>
      </c>
      <c r="BK74" s="86">
        <f t="shared" si="11"/>
        <v>0</v>
      </c>
      <c r="BL74" s="86">
        <f t="shared" si="11"/>
        <v>0</v>
      </c>
      <c r="BM74" s="86">
        <f t="shared" si="11"/>
        <v>0</v>
      </c>
      <c r="BN74" s="86">
        <f t="shared" si="11"/>
        <v>0</v>
      </c>
      <c r="BO74" s="86">
        <f t="shared" si="11"/>
        <v>0</v>
      </c>
      <c r="BP74" s="86">
        <f t="shared" si="11"/>
        <v>1</v>
      </c>
      <c r="BQ74" s="86">
        <f t="shared" si="11"/>
        <v>0</v>
      </c>
      <c r="BR74" s="86">
        <f t="shared" si="11"/>
        <v>0</v>
      </c>
      <c r="BS74" s="86">
        <f t="shared" si="11"/>
        <v>0</v>
      </c>
      <c r="BT74" s="86">
        <f t="shared" ref="BT74:CY80" si="12">BT75</f>
        <v>0</v>
      </c>
      <c r="BU74" s="86">
        <f t="shared" si="12"/>
        <v>0</v>
      </c>
      <c r="BV74" s="86">
        <f t="shared" si="12"/>
        <v>0</v>
      </c>
      <c r="BW74" s="86">
        <f t="shared" si="12"/>
        <v>0</v>
      </c>
      <c r="BX74" s="86">
        <f t="shared" si="12"/>
        <v>3</v>
      </c>
      <c r="BY74" s="86">
        <f t="shared" si="12"/>
        <v>0</v>
      </c>
      <c r="BZ74" s="87">
        <f t="shared" si="12"/>
        <v>0</v>
      </c>
      <c r="CA74" s="85">
        <f t="shared" si="12"/>
        <v>3859</v>
      </c>
      <c r="CB74" s="88">
        <f t="shared" si="12"/>
        <v>0</v>
      </c>
      <c r="CC74" s="88">
        <f t="shared" si="12"/>
        <v>0</v>
      </c>
      <c r="CD74" s="88">
        <f t="shared" si="12"/>
        <v>0</v>
      </c>
      <c r="CE74" s="88">
        <f>CE75</f>
        <v>0</v>
      </c>
      <c r="CF74" s="88">
        <f t="shared" si="12"/>
        <v>0</v>
      </c>
      <c r="CG74" s="88">
        <f t="shared" si="12"/>
        <v>0</v>
      </c>
      <c r="CH74" s="88">
        <f t="shared" si="12"/>
        <v>0</v>
      </c>
      <c r="CI74" s="88">
        <f t="shared" si="12"/>
        <v>0</v>
      </c>
      <c r="CJ74" s="88">
        <f t="shared" si="12"/>
        <v>0</v>
      </c>
      <c r="CK74" s="88">
        <f t="shared" si="12"/>
        <v>0</v>
      </c>
      <c r="CL74" s="87">
        <f t="shared" si="12"/>
        <v>75</v>
      </c>
      <c r="CM74" s="89">
        <f t="shared" si="12"/>
        <v>0</v>
      </c>
      <c r="CN74" s="103">
        <f t="shared" si="12"/>
        <v>0</v>
      </c>
      <c r="CO74" s="91">
        <f t="shared" si="12"/>
        <v>0</v>
      </c>
      <c r="CP74" s="92">
        <f t="shared" si="12"/>
        <v>0</v>
      </c>
      <c r="CQ74" s="92">
        <f t="shared" si="12"/>
        <v>0</v>
      </c>
      <c r="CR74" s="93">
        <f t="shared" si="12"/>
        <v>0</v>
      </c>
      <c r="CS74" s="93">
        <f t="shared" si="12"/>
        <v>0</v>
      </c>
      <c r="CT74" s="92">
        <f t="shared" si="12"/>
        <v>0</v>
      </c>
      <c r="CU74" s="94">
        <f t="shared" si="12"/>
        <v>0</v>
      </c>
      <c r="CV74" s="92">
        <f t="shared" si="12"/>
        <v>0</v>
      </c>
      <c r="CW74" s="94">
        <f t="shared" si="12"/>
        <v>0</v>
      </c>
      <c r="CX74" s="134">
        <f t="shared" si="12"/>
        <v>0</v>
      </c>
      <c r="CY74" s="134">
        <f t="shared" si="12"/>
        <v>0</v>
      </c>
      <c r="DA74" s="7"/>
    </row>
    <row r="75" spans="1:105" s="49" customFormat="1" ht="12" customHeight="1" x14ac:dyDescent="0.2">
      <c r="A75" s="50">
        <v>430077</v>
      </c>
      <c r="B75" s="51">
        <f>A75-430000</f>
        <v>77</v>
      </c>
      <c r="C75" s="51" t="s">
        <v>165</v>
      </c>
      <c r="D75" s="73">
        <f t="shared" si="7"/>
        <v>2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148">
        <v>0</v>
      </c>
      <c r="AP75" s="75">
        <f t="shared" si="3"/>
        <v>2</v>
      </c>
      <c r="AQ75" s="53">
        <v>0</v>
      </c>
      <c r="AR75" s="55">
        <v>0</v>
      </c>
      <c r="AS75" s="73">
        <f t="shared" si="4"/>
        <v>3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2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1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f t="shared" si="5"/>
        <v>3</v>
      </c>
      <c r="BY75" s="53">
        <v>0</v>
      </c>
      <c r="BZ75" s="55">
        <v>0</v>
      </c>
      <c r="CA75" s="58">
        <v>3859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f>SUM(CP75:CQ75)</f>
        <v>0</v>
      </c>
      <c r="CP75" s="64">
        <v>0</v>
      </c>
      <c r="CQ75" s="64">
        <v>0</v>
      </c>
      <c r="CR75" s="65">
        <v>0</v>
      </c>
      <c r="CS75" s="65">
        <f>SUM(CT75:CT75)</f>
        <v>0</v>
      </c>
      <c r="CT75" s="64">
        <v>0</v>
      </c>
      <c r="CU75" s="67">
        <v>0</v>
      </c>
      <c r="CV75" s="65">
        <f t="shared" ref="CV75" si="13">SUM(CW75:CX75)</f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f>D77</f>
        <v>55</v>
      </c>
      <c r="E76" s="86">
        <f t="shared" ref="E76:BS76" si="14">E77</f>
        <v>0</v>
      </c>
      <c r="F76" s="86">
        <f t="shared" si="14"/>
        <v>0</v>
      </c>
      <c r="G76" s="86">
        <f t="shared" si="14"/>
        <v>0</v>
      </c>
      <c r="H76" s="86">
        <f t="shared" si="14"/>
        <v>0</v>
      </c>
      <c r="I76" s="86">
        <f t="shared" si="14"/>
        <v>0</v>
      </c>
      <c r="J76" s="86">
        <f t="shared" si="14"/>
        <v>0</v>
      </c>
      <c r="K76" s="86">
        <f t="shared" si="14"/>
        <v>0</v>
      </c>
      <c r="L76" s="86">
        <f t="shared" si="14"/>
        <v>0</v>
      </c>
      <c r="M76" s="86">
        <f t="shared" si="14"/>
        <v>0</v>
      </c>
      <c r="N76" s="86">
        <f t="shared" si="14"/>
        <v>0</v>
      </c>
      <c r="O76" s="86">
        <f t="shared" si="14"/>
        <v>15</v>
      </c>
      <c r="P76" s="86">
        <f t="shared" si="14"/>
        <v>12</v>
      </c>
      <c r="Q76" s="86">
        <f t="shared" si="14"/>
        <v>0</v>
      </c>
      <c r="R76" s="86">
        <f t="shared" si="14"/>
        <v>0</v>
      </c>
      <c r="S76" s="86">
        <f t="shared" si="14"/>
        <v>0</v>
      </c>
      <c r="T76" s="86">
        <f t="shared" si="14"/>
        <v>0</v>
      </c>
      <c r="U76" s="86">
        <f t="shared" si="14"/>
        <v>0</v>
      </c>
      <c r="V76" s="86">
        <f t="shared" si="14"/>
        <v>0</v>
      </c>
      <c r="W76" s="86">
        <f t="shared" si="14"/>
        <v>0</v>
      </c>
      <c r="X76" s="86">
        <f t="shared" si="14"/>
        <v>0</v>
      </c>
      <c r="Y76" s="86">
        <f t="shared" si="14"/>
        <v>0</v>
      </c>
      <c r="Z76" s="86">
        <f t="shared" si="14"/>
        <v>0</v>
      </c>
      <c r="AA76" s="86">
        <f t="shared" si="14"/>
        <v>0</v>
      </c>
      <c r="AB76" s="86">
        <f t="shared" si="14"/>
        <v>0</v>
      </c>
      <c r="AC76" s="86">
        <f t="shared" si="14"/>
        <v>0</v>
      </c>
      <c r="AD76" s="86">
        <f t="shared" si="14"/>
        <v>0</v>
      </c>
      <c r="AE76" s="86">
        <f t="shared" si="14"/>
        <v>12</v>
      </c>
      <c r="AF76" s="86">
        <f t="shared" si="14"/>
        <v>0</v>
      </c>
      <c r="AG76" s="86">
        <f t="shared" si="14"/>
        <v>0</v>
      </c>
      <c r="AH76" s="86">
        <f t="shared" si="14"/>
        <v>3</v>
      </c>
      <c r="AI76" s="86">
        <f t="shared" si="14"/>
        <v>0</v>
      </c>
      <c r="AJ76" s="86">
        <f t="shared" si="14"/>
        <v>13</v>
      </c>
      <c r="AK76" s="86">
        <f t="shared" si="14"/>
        <v>0</v>
      </c>
      <c r="AL76" s="86">
        <f t="shared" si="14"/>
        <v>0</v>
      </c>
      <c r="AM76" s="86">
        <f t="shared" si="14"/>
        <v>0</v>
      </c>
      <c r="AN76" s="86">
        <f t="shared" si="14"/>
        <v>0</v>
      </c>
      <c r="AO76" s="86">
        <f t="shared" si="14"/>
        <v>0</v>
      </c>
      <c r="AP76" s="86">
        <f t="shared" si="14"/>
        <v>55</v>
      </c>
      <c r="AQ76" s="86">
        <f t="shared" si="14"/>
        <v>0</v>
      </c>
      <c r="AR76" s="87">
        <f t="shared" si="14"/>
        <v>0</v>
      </c>
      <c r="AS76" s="85">
        <f t="shared" si="14"/>
        <v>19</v>
      </c>
      <c r="AT76" s="86">
        <f t="shared" si="14"/>
        <v>0</v>
      </c>
      <c r="AU76" s="86">
        <f t="shared" si="14"/>
        <v>0</v>
      </c>
      <c r="AV76" s="86">
        <f t="shared" si="14"/>
        <v>0</v>
      </c>
      <c r="AW76" s="86">
        <f t="shared" si="14"/>
        <v>0</v>
      </c>
      <c r="AX76" s="86">
        <f t="shared" si="14"/>
        <v>0</v>
      </c>
      <c r="AY76" s="86">
        <f t="shared" si="14"/>
        <v>0</v>
      </c>
      <c r="AZ76" s="86">
        <f t="shared" si="14"/>
        <v>0</v>
      </c>
      <c r="BA76" s="86">
        <f t="shared" si="14"/>
        <v>0</v>
      </c>
      <c r="BB76" s="86">
        <f t="shared" si="14"/>
        <v>0</v>
      </c>
      <c r="BC76" s="86">
        <f t="shared" si="14"/>
        <v>0</v>
      </c>
      <c r="BD76" s="86">
        <f t="shared" si="14"/>
        <v>6</v>
      </c>
      <c r="BE76" s="86">
        <f t="shared" si="14"/>
        <v>0</v>
      </c>
      <c r="BF76" s="86">
        <f t="shared" si="14"/>
        <v>0</v>
      </c>
      <c r="BG76" s="86">
        <f t="shared" si="14"/>
        <v>0</v>
      </c>
      <c r="BH76" s="86">
        <f t="shared" si="14"/>
        <v>0</v>
      </c>
      <c r="BI76" s="86">
        <f t="shared" si="14"/>
        <v>0</v>
      </c>
      <c r="BJ76" s="86">
        <f t="shared" si="14"/>
        <v>0</v>
      </c>
      <c r="BK76" s="86">
        <f t="shared" si="14"/>
        <v>0</v>
      </c>
      <c r="BL76" s="86">
        <f t="shared" si="14"/>
        <v>0</v>
      </c>
      <c r="BM76" s="86">
        <f t="shared" si="14"/>
        <v>0</v>
      </c>
      <c r="BN76" s="86">
        <f t="shared" si="14"/>
        <v>0</v>
      </c>
      <c r="BO76" s="86">
        <f t="shared" si="14"/>
        <v>0</v>
      </c>
      <c r="BP76" s="86">
        <f t="shared" si="14"/>
        <v>5</v>
      </c>
      <c r="BQ76" s="86">
        <f t="shared" si="14"/>
        <v>5</v>
      </c>
      <c r="BR76" s="86">
        <f t="shared" si="14"/>
        <v>0</v>
      </c>
      <c r="BS76" s="86">
        <f t="shared" si="14"/>
        <v>3</v>
      </c>
      <c r="BT76" s="86">
        <f t="shared" ref="BT76:CY76" si="15">BT77</f>
        <v>0</v>
      </c>
      <c r="BU76" s="86">
        <f t="shared" si="15"/>
        <v>0</v>
      </c>
      <c r="BV76" s="86">
        <f t="shared" si="15"/>
        <v>0</v>
      </c>
      <c r="BW76" s="86">
        <f t="shared" si="15"/>
        <v>0</v>
      </c>
      <c r="BX76" s="86">
        <f t="shared" si="15"/>
        <v>19</v>
      </c>
      <c r="BY76" s="86">
        <f t="shared" si="15"/>
        <v>0</v>
      </c>
      <c r="BZ76" s="87">
        <f t="shared" si="15"/>
        <v>0</v>
      </c>
      <c r="CA76" s="85">
        <f t="shared" si="15"/>
        <v>585</v>
      </c>
      <c r="CB76" s="88">
        <f t="shared" si="15"/>
        <v>0</v>
      </c>
      <c r="CC76" s="88">
        <f t="shared" si="12"/>
        <v>0</v>
      </c>
      <c r="CD76" s="88">
        <f t="shared" si="12"/>
        <v>0</v>
      </c>
      <c r="CE76" s="88">
        <f t="shared" si="12"/>
        <v>0</v>
      </c>
      <c r="CF76" s="88">
        <f t="shared" si="12"/>
        <v>0</v>
      </c>
      <c r="CG76" s="88">
        <f t="shared" si="12"/>
        <v>0</v>
      </c>
      <c r="CH76" s="88">
        <f t="shared" si="12"/>
        <v>0</v>
      </c>
      <c r="CI76" s="88">
        <f t="shared" si="12"/>
        <v>0</v>
      </c>
      <c r="CJ76" s="88">
        <f t="shared" si="12"/>
        <v>0</v>
      </c>
      <c r="CK76" s="88">
        <f t="shared" si="12"/>
        <v>0</v>
      </c>
      <c r="CL76" s="87">
        <f t="shared" si="15"/>
        <v>1445</v>
      </c>
      <c r="CM76" s="102">
        <f t="shared" si="12"/>
        <v>0</v>
      </c>
      <c r="CN76" s="103">
        <f t="shared" si="12"/>
        <v>0</v>
      </c>
      <c r="CO76" s="91">
        <f t="shared" si="15"/>
        <v>0</v>
      </c>
      <c r="CP76" s="92">
        <f t="shared" si="15"/>
        <v>0</v>
      </c>
      <c r="CQ76" s="92">
        <f t="shared" si="15"/>
        <v>0</v>
      </c>
      <c r="CR76" s="93">
        <f t="shared" si="15"/>
        <v>0</v>
      </c>
      <c r="CS76" s="93">
        <f t="shared" si="15"/>
        <v>0</v>
      </c>
      <c r="CT76" s="92">
        <f t="shared" si="15"/>
        <v>0</v>
      </c>
      <c r="CU76" s="94">
        <f t="shared" si="15"/>
        <v>0</v>
      </c>
      <c r="CV76" s="92">
        <f t="shared" si="15"/>
        <v>0</v>
      </c>
      <c r="CW76" s="94">
        <f t="shared" si="15"/>
        <v>0</v>
      </c>
      <c r="CX76" s="134">
        <f t="shared" si="15"/>
        <v>0</v>
      </c>
      <c r="CY76" s="134">
        <f t="shared" si="15"/>
        <v>0</v>
      </c>
      <c r="DA76" s="7"/>
    </row>
    <row r="77" spans="1:105" s="49" customFormat="1" ht="12" customHeight="1" x14ac:dyDescent="0.2">
      <c r="A77" s="50">
        <v>430328</v>
      </c>
      <c r="B77" s="51">
        <f>A77-430000</f>
        <v>328</v>
      </c>
      <c r="C77" s="51" t="s">
        <v>167</v>
      </c>
      <c r="D77" s="73">
        <f t="shared" si="7"/>
        <v>55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15</v>
      </c>
      <c r="P77" s="96">
        <v>12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12</v>
      </c>
      <c r="AF77" s="96">
        <v>0</v>
      </c>
      <c r="AG77" s="96">
        <v>0</v>
      </c>
      <c r="AH77" s="96">
        <v>3</v>
      </c>
      <c r="AI77" s="96">
        <v>0</v>
      </c>
      <c r="AJ77" s="96">
        <v>13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f t="shared" si="3"/>
        <v>55</v>
      </c>
      <c r="AQ77" s="53">
        <v>0</v>
      </c>
      <c r="AR77" s="55">
        <v>0</v>
      </c>
      <c r="AS77" s="73">
        <f t="shared" si="4"/>
        <v>19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6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5</v>
      </c>
      <c r="BQ77" s="56">
        <v>5</v>
      </c>
      <c r="BR77" s="56">
        <v>0</v>
      </c>
      <c r="BS77" s="56">
        <v>3</v>
      </c>
      <c r="BT77" s="56">
        <v>0</v>
      </c>
      <c r="BU77" s="56">
        <v>0</v>
      </c>
      <c r="BV77" s="56">
        <v>0</v>
      </c>
      <c r="BW77" s="56">
        <v>0</v>
      </c>
      <c r="BX77" s="75">
        <f t="shared" si="5"/>
        <v>19</v>
      </c>
      <c r="BY77" s="53">
        <v>0</v>
      </c>
      <c r="BZ77" s="55">
        <v>0</v>
      </c>
      <c r="CA77" s="58">
        <v>585</v>
      </c>
      <c r="CB77" s="59">
        <v>0</v>
      </c>
      <c r="CC77" s="59">
        <v>0</v>
      </c>
      <c r="CD77" s="59">
        <v>0</v>
      </c>
      <c r="CE77" s="59">
        <v>0</v>
      </c>
      <c r="CF77" s="59">
        <v>0</v>
      </c>
      <c r="CG77" s="59">
        <v>0</v>
      </c>
      <c r="CH77" s="59">
        <v>0</v>
      </c>
      <c r="CI77" s="59">
        <v>0</v>
      </c>
      <c r="CJ77" s="59">
        <v>0</v>
      </c>
      <c r="CK77" s="59"/>
      <c r="CL77" s="130">
        <v>1445</v>
      </c>
      <c r="CM77" s="61">
        <v>0</v>
      </c>
      <c r="CN77" s="62">
        <v>0</v>
      </c>
      <c r="CO77" s="63">
        <f>SUM(CP77:CQ77)</f>
        <v>0</v>
      </c>
      <c r="CP77" s="64">
        <v>0</v>
      </c>
      <c r="CQ77" s="64">
        <v>0</v>
      </c>
      <c r="CR77" s="65">
        <v>0</v>
      </c>
      <c r="CS77" s="65">
        <f>SUM(CT77:CT77)</f>
        <v>0</v>
      </c>
      <c r="CT77" s="64">
        <v>0</v>
      </c>
      <c r="CU77" s="67">
        <v>0</v>
      </c>
      <c r="CV77" s="65">
        <f t="shared" ref="CV77" si="16">SUM(CW77:CX77)</f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f>D79</f>
        <v>3</v>
      </c>
      <c r="E78" s="86">
        <f t="shared" ref="E78:BS78" si="17">E79</f>
        <v>0</v>
      </c>
      <c r="F78" s="86">
        <f t="shared" si="17"/>
        <v>0</v>
      </c>
      <c r="G78" s="86">
        <f t="shared" si="17"/>
        <v>0</v>
      </c>
      <c r="H78" s="86">
        <f t="shared" si="17"/>
        <v>0</v>
      </c>
      <c r="I78" s="86">
        <f t="shared" si="17"/>
        <v>0</v>
      </c>
      <c r="J78" s="86">
        <f t="shared" si="17"/>
        <v>0</v>
      </c>
      <c r="K78" s="86">
        <f t="shared" si="17"/>
        <v>1</v>
      </c>
      <c r="L78" s="86">
        <f t="shared" si="17"/>
        <v>0</v>
      </c>
      <c r="M78" s="86">
        <f t="shared" si="17"/>
        <v>0</v>
      </c>
      <c r="N78" s="86">
        <f t="shared" si="17"/>
        <v>0</v>
      </c>
      <c r="O78" s="86">
        <f t="shared" si="17"/>
        <v>0</v>
      </c>
      <c r="P78" s="86">
        <f t="shared" si="17"/>
        <v>0</v>
      </c>
      <c r="Q78" s="86">
        <f t="shared" si="17"/>
        <v>0</v>
      </c>
      <c r="R78" s="86">
        <f t="shared" si="17"/>
        <v>0</v>
      </c>
      <c r="S78" s="86">
        <f t="shared" si="17"/>
        <v>0</v>
      </c>
      <c r="T78" s="86">
        <f t="shared" si="17"/>
        <v>0</v>
      </c>
      <c r="U78" s="86">
        <f t="shared" si="17"/>
        <v>0</v>
      </c>
      <c r="V78" s="86">
        <f t="shared" si="17"/>
        <v>0</v>
      </c>
      <c r="W78" s="86">
        <f t="shared" si="17"/>
        <v>0</v>
      </c>
      <c r="X78" s="86">
        <f t="shared" si="17"/>
        <v>0</v>
      </c>
      <c r="Y78" s="86">
        <f t="shared" si="17"/>
        <v>0</v>
      </c>
      <c r="Z78" s="86">
        <f t="shared" si="17"/>
        <v>0</v>
      </c>
      <c r="AA78" s="86">
        <f t="shared" si="17"/>
        <v>0</v>
      </c>
      <c r="AB78" s="86">
        <f t="shared" si="17"/>
        <v>0</v>
      </c>
      <c r="AC78" s="86">
        <f t="shared" si="17"/>
        <v>0</v>
      </c>
      <c r="AD78" s="86">
        <f t="shared" si="17"/>
        <v>0</v>
      </c>
      <c r="AE78" s="86">
        <f t="shared" si="17"/>
        <v>1</v>
      </c>
      <c r="AF78" s="86">
        <f t="shared" si="17"/>
        <v>0</v>
      </c>
      <c r="AG78" s="86">
        <f t="shared" si="17"/>
        <v>0</v>
      </c>
      <c r="AH78" s="86">
        <f t="shared" si="17"/>
        <v>0</v>
      </c>
      <c r="AI78" s="86">
        <f t="shared" si="17"/>
        <v>0</v>
      </c>
      <c r="AJ78" s="86">
        <f t="shared" si="17"/>
        <v>1</v>
      </c>
      <c r="AK78" s="86">
        <f t="shared" si="17"/>
        <v>0</v>
      </c>
      <c r="AL78" s="86">
        <f t="shared" si="17"/>
        <v>0</v>
      </c>
      <c r="AM78" s="86">
        <f t="shared" si="17"/>
        <v>0</v>
      </c>
      <c r="AN78" s="86">
        <f t="shared" si="17"/>
        <v>0</v>
      </c>
      <c r="AO78" s="86">
        <f t="shared" si="17"/>
        <v>0</v>
      </c>
      <c r="AP78" s="86">
        <f t="shared" si="17"/>
        <v>3</v>
      </c>
      <c r="AQ78" s="86">
        <f t="shared" si="17"/>
        <v>0</v>
      </c>
      <c r="AR78" s="87">
        <f t="shared" si="17"/>
        <v>0</v>
      </c>
      <c r="AS78" s="85">
        <f t="shared" si="17"/>
        <v>0</v>
      </c>
      <c r="AT78" s="86">
        <f t="shared" si="17"/>
        <v>0</v>
      </c>
      <c r="AU78" s="86">
        <f t="shared" si="17"/>
        <v>0</v>
      </c>
      <c r="AV78" s="86">
        <f t="shared" si="17"/>
        <v>0</v>
      </c>
      <c r="AW78" s="86">
        <f t="shared" si="17"/>
        <v>0</v>
      </c>
      <c r="AX78" s="86">
        <f t="shared" si="17"/>
        <v>0</v>
      </c>
      <c r="AY78" s="86">
        <f t="shared" si="17"/>
        <v>0</v>
      </c>
      <c r="AZ78" s="86">
        <f t="shared" si="17"/>
        <v>0</v>
      </c>
      <c r="BA78" s="86">
        <f t="shared" si="17"/>
        <v>0</v>
      </c>
      <c r="BB78" s="86">
        <f t="shared" si="17"/>
        <v>0</v>
      </c>
      <c r="BC78" s="86">
        <f t="shared" si="17"/>
        <v>0</v>
      </c>
      <c r="BD78" s="86">
        <f t="shared" si="17"/>
        <v>0</v>
      </c>
      <c r="BE78" s="86">
        <f t="shared" si="17"/>
        <v>0</v>
      </c>
      <c r="BF78" s="86">
        <f t="shared" si="17"/>
        <v>0</v>
      </c>
      <c r="BG78" s="86">
        <f t="shared" si="17"/>
        <v>0</v>
      </c>
      <c r="BH78" s="86">
        <f t="shared" si="17"/>
        <v>0</v>
      </c>
      <c r="BI78" s="86">
        <f t="shared" si="17"/>
        <v>0</v>
      </c>
      <c r="BJ78" s="86">
        <f t="shared" si="17"/>
        <v>0</v>
      </c>
      <c r="BK78" s="86">
        <f t="shared" si="17"/>
        <v>0</v>
      </c>
      <c r="BL78" s="86">
        <f t="shared" si="17"/>
        <v>0</v>
      </c>
      <c r="BM78" s="86">
        <f t="shared" si="17"/>
        <v>0</v>
      </c>
      <c r="BN78" s="86">
        <f t="shared" si="17"/>
        <v>0</v>
      </c>
      <c r="BO78" s="86">
        <f t="shared" si="17"/>
        <v>0</v>
      </c>
      <c r="BP78" s="86">
        <f t="shared" si="17"/>
        <v>0</v>
      </c>
      <c r="BQ78" s="86">
        <f t="shared" si="17"/>
        <v>0</v>
      </c>
      <c r="BR78" s="86">
        <f t="shared" si="17"/>
        <v>0</v>
      </c>
      <c r="BS78" s="86">
        <f t="shared" si="17"/>
        <v>0</v>
      </c>
      <c r="BT78" s="86">
        <f t="shared" ref="BT78:CY78" si="18">BT79</f>
        <v>0</v>
      </c>
      <c r="BU78" s="86">
        <f t="shared" si="18"/>
        <v>0</v>
      </c>
      <c r="BV78" s="86">
        <f t="shared" si="18"/>
        <v>0</v>
      </c>
      <c r="BW78" s="86">
        <f t="shared" si="18"/>
        <v>0</v>
      </c>
      <c r="BX78" s="86">
        <f t="shared" si="18"/>
        <v>0</v>
      </c>
      <c r="BY78" s="86">
        <f t="shared" si="18"/>
        <v>0</v>
      </c>
      <c r="BZ78" s="87">
        <f t="shared" si="18"/>
        <v>0</v>
      </c>
      <c r="CA78" s="85">
        <f t="shared" si="18"/>
        <v>0</v>
      </c>
      <c r="CB78" s="88">
        <f t="shared" si="18"/>
        <v>0</v>
      </c>
      <c r="CC78" s="88">
        <f>CC79</f>
        <v>0</v>
      </c>
      <c r="CD78" s="88">
        <f>CD79</f>
        <v>0</v>
      </c>
      <c r="CE78" s="88">
        <f t="shared" si="12"/>
        <v>0</v>
      </c>
      <c r="CF78" s="88">
        <f t="shared" si="12"/>
        <v>0</v>
      </c>
      <c r="CG78" s="88">
        <f t="shared" si="12"/>
        <v>0</v>
      </c>
      <c r="CH78" s="88">
        <f t="shared" si="12"/>
        <v>0</v>
      </c>
      <c r="CI78" s="88">
        <f t="shared" si="12"/>
        <v>0</v>
      </c>
      <c r="CJ78" s="88">
        <f t="shared" si="12"/>
        <v>0</v>
      </c>
      <c r="CK78" s="88">
        <f>CK79</f>
        <v>0</v>
      </c>
      <c r="CL78" s="87">
        <f t="shared" si="18"/>
        <v>0</v>
      </c>
      <c r="CM78" s="102">
        <f t="shared" si="18"/>
        <v>0</v>
      </c>
      <c r="CN78" s="103">
        <v>0</v>
      </c>
      <c r="CO78" s="91">
        <f t="shared" si="18"/>
        <v>0</v>
      </c>
      <c r="CP78" s="92">
        <f t="shared" si="18"/>
        <v>0</v>
      </c>
      <c r="CQ78" s="92">
        <f t="shared" si="18"/>
        <v>0</v>
      </c>
      <c r="CR78" s="93">
        <f t="shared" si="18"/>
        <v>0</v>
      </c>
      <c r="CS78" s="93">
        <f t="shared" si="18"/>
        <v>0</v>
      </c>
      <c r="CT78" s="92">
        <f t="shared" si="18"/>
        <v>0</v>
      </c>
      <c r="CU78" s="94">
        <f t="shared" si="18"/>
        <v>0</v>
      </c>
      <c r="CV78" s="92">
        <f t="shared" si="18"/>
        <v>0</v>
      </c>
      <c r="CW78" s="94">
        <f t="shared" si="18"/>
        <v>0</v>
      </c>
      <c r="CX78" s="134">
        <f t="shared" si="18"/>
        <v>0</v>
      </c>
      <c r="CY78" s="134">
        <f t="shared" si="18"/>
        <v>0</v>
      </c>
      <c r="DA78" s="7"/>
    </row>
    <row r="79" spans="1:105" s="49" customFormat="1" ht="12" customHeight="1" x14ac:dyDescent="0.2">
      <c r="A79" s="50">
        <v>430374</v>
      </c>
      <c r="B79" s="51">
        <f t="shared" ref="B79:B89" si="19">A79-430000</f>
        <v>374</v>
      </c>
      <c r="C79" s="51" t="s">
        <v>169</v>
      </c>
      <c r="D79" s="73">
        <f t="shared" si="7"/>
        <v>3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1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1</v>
      </c>
      <c r="AF79" s="53">
        <v>0</v>
      </c>
      <c r="AG79" s="53">
        <v>0</v>
      </c>
      <c r="AH79" s="53">
        <v>0</v>
      </c>
      <c r="AI79" s="53">
        <v>0</v>
      </c>
      <c r="AJ79" s="53">
        <v>1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f t="shared" si="3"/>
        <v>3</v>
      </c>
      <c r="AQ79" s="53">
        <v>0</v>
      </c>
      <c r="AR79" s="55">
        <v>0</v>
      </c>
      <c r="AS79" s="73">
        <f t="shared" si="4"/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f t="shared" si="5"/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f>SUM(CP79:CQ79)</f>
        <v>0</v>
      </c>
      <c r="CP79" s="64">
        <v>0</v>
      </c>
      <c r="CQ79" s="64">
        <v>0</v>
      </c>
      <c r="CR79" s="65">
        <v>0</v>
      </c>
      <c r="CS79" s="65">
        <f>SUM(CT79:CT79)</f>
        <v>0</v>
      </c>
      <c r="CT79" s="64">
        <v>0</v>
      </c>
      <c r="CU79" s="67">
        <v>0</v>
      </c>
      <c r="CV79" s="65">
        <f t="shared" ref="CV79" si="20">SUM(CW79:CX79)</f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f>D81</f>
        <v>0</v>
      </c>
      <c r="E80" s="86">
        <f t="shared" ref="E80:BS80" si="21">E81</f>
        <v>0</v>
      </c>
      <c r="F80" s="86">
        <f t="shared" si="21"/>
        <v>0</v>
      </c>
      <c r="G80" s="86">
        <f t="shared" si="21"/>
        <v>0</v>
      </c>
      <c r="H80" s="86">
        <f t="shared" si="21"/>
        <v>0</v>
      </c>
      <c r="I80" s="86">
        <f t="shared" si="21"/>
        <v>0</v>
      </c>
      <c r="J80" s="86">
        <f t="shared" si="21"/>
        <v>0</v>
      </c>
      <c r="K80" s="86">
        <f t="shared" si="21"/>
        <v>0</v>
      </c>
      <c r="L80" s="86">
        <f t="shared" si="21"/>
        <v>0</v>
      </c>
      <c r="M80" s="86">
        <f t="shared" si="21"/>
        <v>0</v>
      </c>
      <c r="N80" s="86">
        <f t="shared" si="21"/>
        <v>0</v>
      </c>
      <c r="O80" s="86">
        <f t="shared" si="21"/>
        <v>0</v>
      </c>
      <c r="P80" s="86">
        <f t="shared" si="21"/>
        <v>0</v>
      </c>
      <c r="Q80" s="86">
        <f t="shared" si="21"/>
        <v>0</v>
      </c>
      <c r="R80" s="86">
        <f t="shared" si="21"/>
        <v>0</v>
      </c>
      <c r="S80" s="86">
        <f t="shared" si="21"/>
        <v>0</v>
      </c>
      <c r="T80" s="86">
        <f t="shared" si="21"/>
        <v>0</v>
      </c>
      <c r="U80" s="86">
        <f t="shared" si="21"/>
        <v>0</v>
      </c>
      <c r="V80" s="86">
        <f t="shared" si="21"/>
        <v>0</v>
      </c>
      <c r="W80" s="86">
        <f t="shared" si="21"/>
        <v>0</v>
      </c>
      <c r="X80" s="86">
        <f t="shared" si="21"/>
        <v>0</v>
      </c>
      <c r="Y80" s="86">
        <f t="shared" si="21"/>
        <v>0</v>
      </c>
      <c r="Z80" s="86">
        <f t="shared" si="21"/>
        <v>0</v>
      </c>
      <c r="AA80" s="86">
        <f t="shared" si="21"/>
        <v>0</v>
      </c>
      <c r="AB80" s="86">
        <f t="shared" si="21"/>
        <v>0</v>
      </c>
      <c r="AC80" s="86">
        <f t="shared" si="21"/>
        <v>0</v>
      </c>
      <c r="AD80" s="86">
        <f t="shared" si="21"/>
        <v>0</v>
      </c>
      <c r="AE80" s="86">
        <f t="shared" si="21"/>
        <v>0</v>
      </c>
      <c r="AF80" s="86">
        <f t="shared" si="21"/>
        <v>0</v>
      </c>
      <c r="AG80" s="86">
        <f t="shared" si="21"/>
        <v>0</v>
      </c>
      <c r="AH80" s="86">
        <f t="shared" si="21"/>
        <v>0</v>
      </c>
      <c r="AI80" s="86">
        <f t="shared" si="21"/>
        <v>0</v>
      </c>
      <c r="AJ80" s="86">
        <f t="shared" si="21"/>
        <v>0</v>
      </c>
      <c r="AK80" s="86">
        <f t="shared" si="21"/>
        <v>0</v>
      </c>
      <c r="AL80" s="86">
        <f t="shared" si="21"/>
        <v>0</v>
      </c>
      <c r="AM80" s="86">
        <f t="shared" si="21"/>
        <v>0</v>
      </c>
      <c r="AN80" s="86">
        <f t="shared" si="21"/>
        <v>0</v>
      </c>
      <c r="AO80" s="86">
        <f t="shared" si="21"/>
        <v>0</v>
      </c>
      <c r="AP80" s="86">
        <f t="shared" si="21"/>
        <v>0</v>
      </c>
      <c r="AQ80" s="86">
        <f t="shared" si="21"/>
        <v>0</v>
      </c>
      <c r="AR80" s="87">
        <f t="shared" si="21"/>
        <v>0</v>
      </c>
      <c r="AS80" s="85">
        <f t="shared" si="21"/>
        <v>23</v>
      </c>
      <c r="AT80" s="86">
        <f t="shared" si="21"/>
        <v>0</v>
      </c>
      <c r="AU80" s="86">
        <f t="shared" si="21"/>
        <v>0</v>
      </c>
      <c r="AV80" s="86">
        <f t="shared" si="21"/>
        <v>0</v>
      </c>
      <c r="AW80" s="86">
        <f t="shared" si="21"/>
        <v>1</v>
      </c>
      <c r="AX80" s="86">
        <f t="shared" si="21"/>
        <v>0</v>
      </c>
      <c r="AY80" s="86">
        <f t="shared" si="21"/>
        <v>0</v>
      </c>
      <c r="AZ80" s="86">
        <f t="shared" si="21"/>
        <v>0</v>
      </c>
      <c r="BA80" s="86">
        <f t="shared" si="21"/>
        <v>0</v>
      </c>
      <c r="BB80" s="86">
        <f t="shared" si="21"/>
        <v>0</v>
      </c>
      <c r="BC80" s="86">
        <f t="shared" si="21"/>
        <v>0</v>
      </c>
      <c r="BD80" s="86">
        <f t="shared" si="21"/>
        <v>7</v>
      </c>
      <c r="BE80" s="86">
        <f t="shared" si="21"/>
        <v>0</v>
      </c>
      <c r="BF80" s="86">
        <f t="shared" si="21"/>
        <v>0</v>
      </c>
      <c r="BG80" s="86">
        <f t="shared" si="21"/>
        <v>0</v>
      </c>
      <c r="BH80" s="86">
        <f t="shared" si="21"/>
        <v>0</v>
      </c>
      <c r="BI80" s="86">
        <f t="shared" si="21"/>
        <v>0</v>
      </c>
      <c r="BJ80" s="86">
        <f t="shared" si="21"/>
        <v>5</v>
      </c>
      <c r="BK80" s="86">
        <f t="shared" si="21"/>
        <v>0</v>
      </c>
      <c r="BL80" s="86">
        <f t="shared" si="21"/>
        <v>0</v>
      </c>
      <c r="BM80" s="86">
        <f t="shared" si="21"/>
        <v>0</v>
      </c>
      <c r="BN80" s="86">
        <f t="shared" si="21"/>
        <v>0</v>
      </c>
      <c r="BO80" s="86">
        <f t="shared" si="21"/>
        <v>0</v>
      </c>
      <c r="BP80" s="86">
        <f t="shared" si="21"/>
        <v>10</v>
      </c>
      <c r="BQ80" s="86">
        <f t="shared" si="21"/>
        <v>0</v>
      </c>
      <c r="BR80" s="86">
        <f t="shared" si="21"/>
        <v>0</v>
      </c>
      <c r="BS80" s="86">
        <f t="shared" si="21"/>
        <v>0</v>
      </c>
      <c r="BT80" s="86">
        <f t="shared" ref="BT80:CY80" si="22">BT81</f>
        <v>0</v>
      </c>
      <c r="BU80" s="86">
        <f t="shared" si="22"/>
        <v>0</v>
      </c>
      <c r="BV80" s="86">
        <f t="shared" si="22"/>
        <v>0</v>
      </c>
      <c r="BW80" s="86">
        <f t="shared" si="22"/>
        <v>0</v>
      </c>
      <c r="BX80" s="86">
        <f t="shared" si="22"/>
        <v>23</v>
      </c>
      <c r="BY80" s="86">
        <f t="shared" si="22"/>
        <v>0</v>
      </c>
      <c r="BZ80" s="87">
        <f t="shared" si="22"/>
        <v>0</v>
      </c>
      <c r="CA80" s="85">
        <f t="shared" si="22"/>
        <v>555</v>
      </c>
      <c r="CB80" s="88">
        <f t="shared" si="22"/>
        <v>0</v>
      </c>
      <c r="CC80" s="88">
        <f t="shared" si="12"/>
        <v>0</v>
      </c>
      <c r="CD80" s="88">
        <f t="shared" si="12"/>
        <v>0</v>
      </c>
      <c r="CE80" s="88">
        <f t="shared" si="12"/>
        <v>0</v>
      </c>
      <c r="CF80" s="88">
        <f t="shared" si="12"/>
        <v>0</v>
      </c>
      <c r="CG80" s="88">
        <f t="shared" si="12"/>
        <v>0</v>
      </c>
      <c r="CH80" s="88">
        <f t="shared" si="12"/>
        <v>0</v>
      </c>
      <c r="CI80" s="88">
        <f t="shared" si="12"/>
        <v>0</v>
      </c>
      <c r="CJ80" s="88">
        <f t="shared" si="12"/>
        <v>0</v>
      </c>
      <c r="CK80" s="88">
        <f t="shared" si="12"/>
        <v>0</v>
      </c>
      <c r="CL80" s="87">
        <f t="shared" si="22"/>
        <v>528</v>
      </c>
      <c r="CM80" s="102">
        <f t="shared" si="22"/>
        <v>94</v>
      </c>
      <c r="CN80" s="103">
        <f t="shared" si="22"/>
        <v>0</v>
      </c>
      <c r="CO80" s="91">
        <f t="shared" si="22"/>
        <v>0</v>
      </c>
      <c r="CP80" s="92">
        <f t="shared" si="22"/>
        <v>0</v>
      </c>
      <c r="CQ80" s="92">
        <f t="shared" si="22"/>
        <v>0</v>
      </c>
      <c r="CR80" s="93">
        <f t="shared" si="22"/>
        <v>0</v>
      </c>
      <c r="CS80" s="93">
        <f t="shared" si="22"/>
        <v>0</v>
      </c>
      <c r="CT80" s="92">
        <f t="shared" si="22"/>
        <v>0</v>
      </c>
      <c r="CU80" s="94">
        <f t="shared" si="22"/>
        <v>0</v>
      </c>
      <c r="CV80" s="92">
        <f t="shared" si="22"/>
        <v>0</v>
      </c>
      <c r="CW80" s="94">
        <f t="shared" si="22"/>
        <v>0</v>
      </c>
      <c r="CX80" s="134">
        <f t="shared" si="22"/>
        <v>0</v>
      </c>
      <c r="CY80" s="134">
        <f t="shared" si="22"/>
        <v>6</v>
      </c>
      <c r="DA80" s="7"/>
    </row>
    <row r="81" spans="1:106" s="49" customFormat="1" ht="12" customHeight="1" x14ac:dyDescent="0.2">
      <c r="A81" s="50">
        <v>430301</v>
      </c>
      <c r="B81" s="51">
        <f t="shared" si="19"/>
        <v>301</v>
      </c>
      <c r="C81" s="51" t="s">
        <v>171</v>
      </c>
      <c r="D81" s="73">
        <f t="shared" si="7"/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f t="shared" si="3"/>
        <v>0</v>
      </c>
      <c r="AQ81" s="53">
        <v>0</v>
      </c>
      <c r="AR81" s="55">
        <v>0</v>
      </c>
      <c r="AS81" s="73">
        <f t="shared" si="4"/>
        <v>23</v>
      </c>
      <c r="AT81" s="56">
        <v>0</v>
      </c>
      <c r="AU81" s="56">
        <v>0</v>
      </c>
      <c r="AV81" s="56">
        <v>0</v>
      </c>
      <c r="AW81" s="56">
        <v>1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7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5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10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f t="shared" si="5"/>
        <v>23</v>
      </c>
      <c r="BY81" s="53">
        <v>0</v>
      </c>
      <c r="BZ81" s="55">
        <v>0</v>
      </c>
      <c r="CA81" s="58">
        <v>555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528</v>
      </c>
      <c r="CM81" s="61">
        <v>94</v>
      </c>
      <c r="CN81" s="62">
        <v>0</v>
      </c>
      <c r="CO81" s="63">
        <f>SUM(CP81:CQ81)</f>
        <v>0</v>
      </c>
      <c r="CP81" s="64">
        <v>0</v>
      </c>
      <c r="CQ81" s="64">
        <v>0</v>
      </c>
      <c r="CR81" s="65">
        <v>0</v>
      </c>
      <c r="CS81" s="65">
        <f>SUM(CT81:CT81)</f>
        <v>0</v>
      </c>
      <c r="CT81" s="64">
        <v>0</v>
      </c>
      <c r="CU81" s="67">
        <v>0</v>
      </c>
      <c r="CV81" s="65">
        <f t="shared" ref="CV81" si="23">SUM(CW81:CX81)</f>
        <v>0</v>
      </c>
      <c r="CW81" s="70">
        <v>0</v>
      </c>
      <c r="CX81" s="131">
        <v>0</v>
      </c>
      <c r="CY81" s="132">
        <v>6</v>
      </c>
      <c r="DA81" s="7"/>
    </row>
    <row r="82" spans="1:106" s="49" customFormat="1" x14ac:dyDescent="0.2">
      <c r="A82" s="83"/>
      <c r="B82" s="51"/>
      <c r="C82" s="84" t="s">
        <v>172</v>
      </c>
      <c r="D82" s="85">
        <f>SUM(D83:D84)</f>
        <v>428</v>
      </c>
      <c r="E82" s="86">
        <f t="shared" ref="E82:BS82" si="24">SUM(E83:E84)</f>
        <v>0</v>
      </c>
      <c r="F82" s="86">
        <f t="shared" si="24"/>
        <v>0</v>
      </c>
      <c r="G82" s="86">
        <f t="shared" si="24"/>
        <v>17</v>
      </c>
      <c r="H82" s="86">
        <f t="shared" si="24"/>
        <v>95</v>
      </c>
      <c r="I82" s="86">
        <f t="shared" si="24"/>
        <v>4</v>
      </c>
      <c r="J82" s="86">
        <f t="shared" si="24"/>
        <v>19</v>
      </c>
      <c r="K82" s="86">
        <f t="shared" si="24"/>
        <v>46</v>
      </c>
      <c r="L82" s="86">
        <f t="shared" si="24"/>
        <v>24</v>
      </c>
      <c r="M82" s="86">
        <f t="shared" si="24"/>
        <v>0</v>
      </c>
      <c r="N82" s="86">
        <f t="shared" si="24"/>
        <v>0</v>
      </c>
      <c r="O82" s="86">
        <f t="shared" si="24"/>
        <v>0</v>
      </c>
      <c r="P82" s="86">
        <f t="shared" si="24"/>
        <v>27</v>
      </c>
      <c r="Q82" s="86">
        <f t="shared" si="24"/>
        <v>0</v>
      </c>
      <c r="R82" s="86">
        <f t="shared" si="24"/>
        <v>0</v>
      </c>
      <c r="S82" s="86">
        <f t="shared" si="24"/>
        <v>0</v>
      </c>
      <c r="T82" s="86">
        <f t="shared" si="24"/>
        <v>16</v>
      </c>
      <c r="U82" s="86">
        <f t="shared" si="24"/>
        <v>0</v>
      </c>
      <c r="V82" s="86">
        <f t="shared" si="24"/>
        <v>16</v>
      </c>
      <c r="W82" s="86">
        <f t="shared" si="24"/>
        <v>0</v>
      </c>
      <c r="X82" s="86">
        <f t="shared" si="24"/>
        <v>16</v>
      </c>
      <c r="Y82" s="86">
        <f t="shared" si="24"/>
        <v>0</v>
      </c>
      <c r="Z82" s="86">
        <f t="shared" si="24"/>
        <v>14</v>
      </c>
      <c r="AA82" s="86">
        <f t="shared" si="24"/>
        <v>0</v>
      </c>
      <c r="AB82" s="86">
        <f t="shared" si="24"/>
        <v>0</v>
      </c>
      <c r="AC82" s="86">
        <f t="shared" si="24"/>
        <v>0</v>
      </c>
      <c r="AD82" s="86">
        <f t="shared" si="24"/>
        <v>0</v>
      </c>
      <c r="AE82" s="86">
        <f t="shared" si="24"/>
        <v>39</v>
      </c>
      <c r="AF82" s="86">
        <f t="shared" si="24"/>
        <v>0</v>
      </c>
      <c r="AG82" s="86">
        <f t="shared" si="24"/>
        <v>0</v>
      </c>
      <c r="AH82" s="86">
        <f t="shared" si="24"/>
        <v>12</v>
      </c>
      <c r="AI82" s="86">
        <f t="shared" si="24"/>
        <v>25</v>
      </c>
      <c r="AJ82" s="86">
        <f t="shared" si="24"/>
        <v>58</v>
      </c>
      <c r="AK82" s="86">
        <f t="shared" si="24"/>
        <v>0</v>
      </c>
      <c r="AL82" s="86">
        <f t="shared" si="24"/>
        <v>0</v>
      </c>
      <c r="AM82" s="86">
        <f t="shared" si="24"/>
        <v>0</v>
      </c>
      <c r="AN82" s="86">
        <f t="shared" si="24"/>
        <v>0</v>
      </c>
      <c r="AO82" s="86">
        <f t="shared" si="24"/>
        <v>0</v>
      </c>
      <c r="AP82" s="86">
        <f t="shared" si="24"/>
        <v>422</v>
      </c>
      <c r="AQ82" s="86">
        <f t="shared" si="24"/>
        <v>0</v>
      </c>
      <c r="AR82" s="87">
        <f t="shared" si="24"/>
        <v>6</v>
      </c>
      <c r="AS82" s="85">
        <f t="shared" si="24"/>
        <v>312</v>
      </c>
      <c r="AT82" s="86">
        <f t="shared" si="24"/>
        <v>0</v>
      </c>
      <c r="AU82" s="86">
        <f t="shared" si="24"/>
        <v>17</v>
      </c>
      <c r="AV82" s="86">
        <f t="shared" si="24"/>
        <v>14</v>
      </c>
      <c r="AW82" s="86">
        <f t="shared" si="24"/>
        <v>2</v>
      </c>
      <c r="AX82" s="86">
        <f t="shared" si="24"/>
        <v>0</v>
      </c>
      <c r="AY82" s="86">
        <f t="shared" si="24"/>
        <v>0</v>
      </c>
      <c r="AZ82" s="86">
        <f t="shared" si="24"/>
        <v>0</v>
      </c>
      <c r="BA82" s="86">
        <f t="shared" si="24"/>
        <v>15</v>
      </c>
      <c r="BB82" s="86">
        <f t="shared" si="24"/>
        <v>0</v>
      </c>
      <c r="BC82" s="86">
        <f t="shared" si="24"/>
        <v>0</v>
      </c>
      <c r="BD82" s="86">
        <f t="shared" si="24"/>
        <v>7</v>
      </c>
      <c r="BE82" s="86">
        <f t="shared" si="24"/>
        <v>0</v>
      </c>
      <c r="BF82" s="86">
        <f t="shared" si="24"/>
        <v>98</v>
      </c>
      <c r="BG82" s="86">
        <f t="shared" si="24"/>
        <v>0</v>
      </c>
      <c r="BH82" s="86">
        <f t="shared" si="24"/>
        <v>15</v>
      </c>
      <c r="BI82" s="86">
        <f t="shared" si="24"/>
        <v>25</v>
      </c>
      <c r="BJ82" s="86">
        <f t="shared" si="24"/>
        <v>26</v>
      </c>
      <c r="BK82" s="86">
        <f t="shared" si="24"/>
        <v>9</v>
      </c>
      <c r="BL82" s="86">
        <f t="shared" si="24"/>
        <v>0</v>
      </c>
      <c r="BM82" s="86">
        <f t="shared" si="24"/>
        <v>0</v>
      </c>
      <c r="BN82" s="86">
        <f t="shared" si="24"/>
        <v>0</v>
      </c>
      <c r="BO82" s="86">
        <f t="shared" si="24"/>
        <v>0</v>
      </c>
      <c r="BP82" s="86">
        <f t="shared" si="24"/>
        <v>73</v>
      </c>
      <c r="BQ82" s="86">
        <f t="shared" si="24"/>
        <v>1</v>
      </c>
      <c r="BR82" s="86">
        <f t="shared" si="24"/>
        <v>0</v>
      </c>
      <c r="BS82" s="86">
        <f t="shared" si="24"/>
        <v>10</v>
      </c>
      <c r="BT82" s="86">
        <f t="shared" ref="BT82:CY82" si="25">SUM(BT83:BT84)</f>
        <v>0</v>
      </c>
      <c r="BU82" s="86">
        <f t="shared" si="25"/>
        <v>0</v>
      </c>
      <c r="BV82" s="86">
        <f t="shared" si="25"/>
        <v>0</v>
      </c>
      <c r="BW82" s="86">
        <f t="shared" si="25"/>
        <v>0</v>
      </c>
      <c r="BX82" s="86">
        <f t="shared" si="25"/>
        <v>299</v>
      </c>
      <c r="BY82" s="86">
        <f t="shared" si="25"/>
        <v>0</v>
      </c>
      <c r="BZ82" s="87">
        <f t="shared" si="25"/>
        <v>13</v>
      </c>
      <c r="CA82" s="85">
        <f t="shared" si="25"/>
        <v>35530</v>
      </c>
      <c r="CB82" s="88">
        <f t="shared" si="25"/>
        <v>0</v>
      </c>
      <c r="CC82" s="88">
        <f t="shared" si="25"/>
        <v>0</v>
      </c>
      <c r="CD82" s="88">
        <f t="shared" si="25"/>
        <v>0</v>
      </c>
      <c r="CE82" s="88">
        <f t="shared" si="25"/>
        <v>65</v>
      </c>
      <c r="CF82" s="88">
        <f t="shared" si="25"/>
        <v>0</v>
      </c>
      <c r="CG82" s="88">
        <f t="shared" si="25"/>
        <v>1</v>
      </c>
      <c r="CH82" s="88">
        <f t="shared" si="25"/>
        <v>2</v>
      </c>
      <c r="CI82" s="88">
        <f t="shared" si="25"/>
        <v>83</v>
      </c>
      <c r="CJ82" s="88">
        <f t="shared" si="25"/>
        <v>0</v>
      </c>
      <c r="CK82" s="88">
        <f t="shared" si="25"/>
        <v>0</v>
      </c>
      <c r="CL82" s="87">
        <f t="shared" si="25"/>
        <v>15710</v>
      </c>
      <c r="CM82" s="102">
        <f t="shared" si="25"/>
        <v>2110</v>
      </c>
      <c r="CN82" s="103">
        <f t="shared" si="25"/>
        <v>5</v>
      </c>
      <c r="CO82" s="91">
        <f t="shared" si="25"/>
        <v>0</v>
      </c>
      <c r="CP82" s="92">
        <f t="shared" si="25"/>
        <v>0</v>
      </c>
      <c r="CQ82" s="92">
        <f t="shared" si="25"/>
        <v>0</v>
      </c>
      <c r="CR82" s="93">
        <f t="shared" si="25"/>
        <v>0</v>
      </c>
      <c r="CS82" s="93">
        <f t="shared" si="25"/>
        <v>0</v>
      </c>
      <c r="CT82" s="92">
        <f t="shared" si="25"/>
        <v>0</v>
      </c>
      <c r="CU82" s="94">
        <f t="shared" si="25"/>
        <v>1022</v>
      </c>
      <c r="CV82" s="92">
        <f t="shared" si="25"/>
        <v>0</v>
      </c>
      <c r="CW82" s="94">
        <f t="shared" si="25"/>
        <v>0</v>
      </c>
      <c r="CX82" s="134">
        <f t="shared" si="25"/>
        <v>0</v>
      </c>
      <c r="CY82" s="134">
        <f t="shared" si="25"/>
        <v>11</v>
      </c>
      <c r="DA82" s="7"/>
    </row>
    <row r="83" spans="1:106" s="49" customFormat="1" ht="12" customHeight="1" x14ac:dyDescent="0.2">
      <c r="A83" s="50">
        <v>430141</v>
      </c>
      <c r="B83" s="51">
        <f t="shared" si="19"/>
        <v>141</v>
      </c>
      <c r="C83" s="51" t="s">
        <v>173</v>
      </c>
      <c r="D83" s="73">
        <f t="shared" si="7"/>
        <v>395</v>
      </c>
      <c r="E83" s="53">
        <v>0</v>
      </c>
      <c r="F83" s="53">
        <v>0</v>
      </c>
      <c r="G83" s="53">
        <v>0</v>
      </c>
      <c r="H83" s="53">
        <v>95</v>
      </c>
      <c r="I83" s="53">
        <v>4</v>
      </c>
      <c r="J83" s="53">
        <v>19</v>
      </c>
      <c r="K83" s="53">
        <v>46</v>
      </c>
      <c r="L83" s="53">
        <v>24</v>
      </c>
      <c r="M83" s="53">
        <v>0</v>
      </c>
      <c r="N83" s="53">
        <v>0</v>
      </c>
      <c r="O83" s="53">
        <v>0</v>
      </c>
      <c r="P83" s="53">
        <v>27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16</v>
      </c>
      <c r="W83" s="53">
        <v>0</v>
      </c>
      <c r="X83" s="53">
        <v>16</v>
      </c>
      <c r="Y83" s="53">
        <v>0</v>
      </c>
      <c r="Z83" s="53">
        <v>14</v>
      </c>
      <c r="AA83" s="53">
        <v>0</v>
      </c>
      <c r="AB83" s="53">
        <v>0</v>
      </c>
      <c r="AC83" s="53">
        <v>0</v>
      </c>
      <c r="AD83" s="53">
        <v>0</v>
      </c>
      <c r="AE83" s="53">
        <v>39</v>
      </c>
      <c r="AF83" s="53">
        <v>0</v>
      </c>
      <c r="AG83" s="53">
        <v>0</v>
      </c>
      <c r="AH83" s="53">
        <v>12</v>
      </c>
      <c r="AI83" s="53">
        <v>25</v>
      </c>
      <c r="AJ83" s="53">
        <v>58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f t="shared" si="3"/>
        <v>395</v>
      </c>
      <c r="AQ83" s="53">
        <v>0</v>
      </c>
      <c r="AR83" s="55">
        <v>0</v>
      </c>
      <c r="AS83" s="73">
        <f t="shared" si="4"/>
        <v>200</v>
      </c>
      <c r="AT83" s="56">
        <v>0</v>
      </c>
      <c r="AU83" s="56">
        <v>17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15</v>
      </c>
      <c r="BB83" s="56">
        <v>0</v>
      </c>
      <c r="BC83" s="56">
        <v>0</v>
      </c>
      <c r="BD83" s="56">
        <v>7</v>
      </c>
      <c r="BE83" s="56">
        <v>0</v>
      </c>
      <c r="BF83" s="56">
        <v>0</v>
      </c>
      <c r="BG83" s="56">
        <v>0</v>
      </c>
      <c r="BH83" s="56">
        <v>15</v>
      </c>
      <c r="BI83" s="56">
        <v>25</v>
      </c>
      <c r="BJ83" s="56">
        <v>26</v>
      </c>
      <c r="BK83" s="56">
        <v>9</v>
      </c>
      <c r="BL83" s="56">
        <v>0</v>
      </c>
      <c r="BM83" s="56">
        <v>0</v>
      </c>
      <c r="BN83" s="56">
        <v>0</v>
      </c>
      <c r="BO83" s="56">
        <v>0</v>
      </c>
      <c r="BP83" s="56">
        <v>73</v>
      </c>
      <c r="BQ83" s="56">
        <v>1</v>
      </c>
      <c r="BR83" s="56">
        <v>0</v>
      </c>
      <c r="BS83" s="56">
        <v>10</v>
      </c>
      <c r="BT83" s="56">
        <v>0</v>
      </c>
      <c r="BU83" s="56">
        <v>0</v>
      </c>
      <c r="BV83" s="56">
        <v>0</v>
      </c>
      <c r="BW83" s="56">
        <v>0</v>
      </c>
      <c r="BX83" s="75">
        <f t="shared" si="5"/>
        <v>200</v>
      </c>
      <c r="BY83" s="53">
        <v>0</v>
      </c>
      <c r="BZ83" s="55">
        <v>0</v>
      </c>
      <c r="CA83" s="58">
        <v>34230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15710</v>
      </c>
      <c r="CM83" s="61">
        <v>2110</v>
      </c>
      <c r="CN83" s="62">
        <v>5</v>
      </c>
      <c r="CO83" s="63">
        <f t="shared" ref="CO83:CO84" si="26">SUM(CP83:CQ83)</f>
        <v>0</v>
      </c>
      <c r="CP83" s="64">
        <v>0</v>
      </c>
      <c r="CQ83" s="64">
        <v>0</v>
      </c>
      <c r="CR83" s="65">
        <v>0</v>
      </c>
      <c r="CS83" s="65">
        <f>SUM(CT83:CT83)</f>
        <v>0</v>
      </c>
      <c r="CT83" s="64">
        <v>0</v>
      </c>
      <c r="CU83" s="67">
        <v>1022</v>
      </c>
      <c r="CV83" s="65">
        <f t="shared" ref="CV83:CV84" si="27">SUM(CW83:CX83)</f>
        <v>0</v>
      </c>
      <c r="CW83" s="70">
        <v>0</v>
      </c>
      <c r="CX83" s="131">
        <v>0</v>
      </c>
      <c r="CY83" s="132">
        <v>11</v>
      </c>
      <c r="DA83" s="7"/>
    </row>
    <row r="84" spans="1:106" s="49" customFormat="1" ht="12" customHeight="1" x14ac:dyDescent="0.2">
      <c r="A84" s="50">
        <v>430336</v>
      </c>
      <c r="B84" s="51">
        <f t="shared" si="19"/>
        <v>336</v>
      </c>
      <c r="C84" s="51" t="s">
        <v>174</v>
      </c>
      <c r="D84" s="73">
        <f t="shared" ref="D84" si="28">SUM(E84:AN84)</f>
        <v>33</v>
      </c>
      <c r="E84" s="53">
        <v>0</v>
      </c>
      <c r="F84" s="53">
        <v>0</v>
      </c>
      <c r="G84" s="53">
        <v>17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16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75">
        <f t="shared" ref="AP84" si="29">D84-AR84</f>
        <v>27</v>
      </c>
      <c r="AQ84" s="53">
        <v>0</v>
      </c>
      <c r="AR84" s="55">
        <v>6</v>
      </c>
      <c r="AS84" s="73">
        <f t="shared" ref="AS84" si="30">SUM(AT84:AW84,BA84:BV84)</f>
        <v>112</v>
      </c>
      <c r="AT84" s="56">
        <v>0</v>
      </c>
      <c r="AU84" s="56">
        <v>0</v>
      </c>
      <c r="AV84" s="56">
        <v>14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98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f t="shared" ref="BX84" si="31">AS84-BZ84</f>
        <v>99</v>
      </c>
      <c r="BY84" s="53">
        <v>0</v>
      </c>
      <c r="BZ84" s="55">
        <v>13</v>
      </c>
      <c r="CA84" s="58">
        <v>1300</v>
      </c>
      <c r="CB84" s="59">
        <v>0</v>
      </c>
      <c r="CC84" s="59">
        <v>0</v>
      </c>
      <c r="CD84" s="59">
        <v>0</v>
      </c>
      <c r="CE84" s="59">
        <v>65</v>
      </c>
      <c r="CF84" s="59">
        <v>0</v>
      </c>
      <c r="CG84" s="59">
        <v>1</v>
      </c>
      <c r="CH84" s="59">
        <v>2</v>
      </c>
      <c r="CI84" s="59">
        <v>83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f t="shared" si="26"/>
        <v>0</v>
      </c>
      <c r="CP84" s="64">
        <v>0</v>
      </c>
      <c r="CQ84" s="64">
        <v>0</v>
      </c>
      <c r="CR84" s="65">
        <v>0</v>
      </c>
      <c r="CS84" s="65">
        <f>SUM(CT84:CT84)</f>
        <v>0</v>
      </c>
      <c r="CT84" s="64">
        <v>0</v>
      </c>
      <c r="CU84" s="67">
        <v>0</v>
      </c>
      <c r="CV84" s="65">
        <f t="shared" si="27"/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f>D86</f>
        <v>77</v>
      </c>
      <c r="E85" s="86">
        <f t="shared" ref="E85:BS85" si="32">E86</f>
        <v>0</v>
      </c>
      <c r="F85" s="86">
        <f t="shared" si="32"/>
        <v>10</v>
      </c>
      <c r="G85" s="86">
        <f t="shared" si="32"/>
        <v>0</v>
      </c>
      <c r="H85" s="86">
        <f t="shared" si="32"/>
        <v>15</v>
      </c>
      <c r="I85" s="86">
        <f t="shared" si="32"/>
        <v>0</v>
      </c>
      <c r="J85" s="86">
        <f t="shared" si="32"/>
        <v>0</v>
      </c>
      <c r="K85" s="86">
        <f t="shared" si="32"/>
        <v>0</v>
      </c>
      <c r="L85" s="86">
        <f t="shared" si="32"/>
        <v>10</v>
      </c>
      <c r="M85" s="86">
        <f t="shared" si="32"/>
        <v>0</v>
      </c>
      <c r="N85" s="86">
        <f t="shared" si="32"/>
        <v>0</v>
      </c>
      <c r="O85" s="86">
        <f t="shared" si="32"/>
        <v>0</v>
      </c>
      <c r="P85" s="86">
        <f t="shared" si="32"/>
        <v>9</v>
      </c>
      <c r="Q85" s="86">
        <f t="shared" si="32"/>
        <v>0</v>
      </c>
      <c r="R85" s="86">
        <f t="shared" si="32"/>
        <v>0</v>
      </c>
      <c r="S85" s="86">
        <f t="shared" si="32"/>
        <v>0</v>
      </c>
      <c r="T85" s="86">
        <f t="shared" si="32"/>
        <v>0</v>
      </c>
      <c r="U85" s="86">
        <f t="shared" si="32"/>
        <v>0</v>
      </c>
      <c r="V85" s="86">
        <f t="shared" si="32"/>
        <v>0</v>
      </c>
      <c r="W85" s="86">
        <f t="shared" si="32"/>
        <v>0</v>
      </c>
      <c r="X85" s="86">
        <f t="shared" si="32"/>
        <v>0</v>
      </c>
      <c r="Y85" s="86">
        <f t="shared" si="32"/>
        <v>0</v>
      </c>
      <c r="Z85" s="86">
        <f t="shared" si="32"/>
        <v>0</v>
      </c>
      <c r="AA85" s="86">
        <f t="shared" si="32"/>
        <v>0</v>
      </c>
      <c r="AB85" s="86">
        <f t="shared" si="32"/>
        <v>0</v>
      </c>
      <c r="AC85" s="86">
        <f t="shared" si="32"/>
        <v>3</v>
      </c>
      <c r="AD85" s="86">
        <f t="shared" si="32"/>
        <v>5</v>
      </c>
      <c r="AE85" s="86">
        <f t="shared" si="32"/>
        <v>6</v>
      </c>
      <c r="AF85" s="86">
        <f t="shared" si="32"/>
        <v>0</v>
      </c>
      <c r="AG85" s="86">
        <f t="shared" si="32"/>
        <v>0</v>
      </c>
      <c r="AH85" s="86">
        <f t="shared" si="32"/>
        <v>0</v>
      </c>
      <c r="AI85" s="86">
        <f t="shared" si="32"/>
        <v>10</v>
      </c>
      <c r="AJ85" s="86">
        <f t="shared" si="32"/>
        <v>9</v>
      </c>
      <c r="AK85" s="86">
        <f t="shared" si="32"/>
        <v>0</v>
      </c>
      <c r="AL85" s="86">
        <f t="shared" si="32"/>
        <v>0</v>
      </c>
      <c r="AM85" s="86">
        <f t="shared" si="32"/>
        <v>0</v>
      </c>
      <c r="AN85" s="86">
        <f t="shared" si="32"/>
        <v>0</v>
      </c>
      <c r="AO85" s="86">
        <f t="shared" si="32"/>
        <v>0</v>
      </c>
      <c r="AP85" s="86">
        <f t="shared" si="32"/>
        <v>77</v>
      </c>
      <c r="AQ85" s="86">
        <f t="shared" si="32"/>
        <v>0</v>
      </c>
      <c r="AR85" s="87">
        <f t="shared" si="32"/>
        <v>0</v>
      </c>
      <c r="AS85" s="85">
        <f t="shared" si="32"/>
        <v>51</v>
      </c>
      <c r="AT85" s="86">
        <f t="shared" si="32"/>
        <v>0</v>
      </c>
      <c r="AU85" s="86">
        <f t="shared" si="32"/>
        <v>3</v>
      </c>
      <c r="AV85" s="86">
        <f t="shared" si="32"/>
        <v>0</v>
      </c>
      <c r="AW85" s="86">
        <f t="shared" si="32"/>
        <v>5</v>
      </c>
      <c r="AX85" s="86">
        <f t="shared" si="32"/>
        <v>0</v>
      </c>
      <c r="AY85" s="86">
        <f t="shared" si="32"/>
        <v>0</v>
      </c>
      <c r="AZ85" s="86">
        <f t="shared" si="32"/>
        <v>0</v>
      </c>
      <c r="BA85" s="86">
        <f t="shared" si="32"/>
        <v>0</v>
      </c>
      <c r="BB85" s="86">
        <f t="shared" si="32"/>
        <v>9</v>
      </c>
      <c r="BC85" s="86">
        <f t="shared" si="32"/>
        <v>0</v>
      </c>
      <c r="BD85" s="86">
        <f t="shared" si="32"/>
        <v>8</v>
      </c>
      <c r="BE85" s="86">
        <f t="shared" si="32"/>
        <v>0</v>
      </c>
      <c r="BF85" s="86">
        <f t="shared" si="32"/>
        <v>0</v>
      </c>
      <c r="BG85" s="86">
        <f t="shared" si="32"/>
        <v>0</v>
      </c>
      <c r="BH85" s="86">
        <f t="shared" si="32"/>
        <v>0</v>
      </c>
      <c r="BI85" s="86">
        <f t="shared" si="32"/>
        <v>0</v>
      </c>
      <c r="BJ85" s="86">
        <f t="shared" si="32"/>
        <v>0</v>
      </c>
      <c r="BK85" s="86">
        <f t="shared" si="32"/>
        <v>0</v>
      </c>
      <c r="BL85" s="86">
        <f t="shared" si="32"/>
        <v>0</v>
      </c>
      <c r="BM85" s="86">
        <f t="shared" si="32"/>
        <v>0</v>
      </c>
      <c r="BN85" s="86">
        <f t="shared" si="32"/>
        <v>5</v>
      </c>
      <c r="BO85" s="86">
        <f t="shared" si="32"/>
        <v>2</v>
      </c>
      <c r="BP85" s="86">
        <f t="shared" si="32"/>
        <v>4</v>
      </c>
      <c r="BQ85" s="86">
        <f t="shared" si="32"/>
        <v>0</v>
      </c>
      <c r="BR85" s="86">
        <f t="shared" si="32"/>
        <v>8</v>
      </c>
      <c r="BS85" s="86">
        <f t="shared" si="32"/>
        <v>7</v>
      </c>
      <c r="BT85" s="86">
        <f t="shared" ref="BT85:CY85" si="33">BT86</f>
        <v>0</v>
      </c>
      <c r="BU85" s="86">
        <f t="shared" si="33"/>
        <v>0</v>
      </c>
      <c r="BV85" s="86">
        <f t="shared" si="33"/>
        <v>0</v>
      </c>
      <c r="BW85" s="86">
        <f t="shared" si="33"/>
        <v>0</v>
      </c>
      <c r="BX85" s="86">
        <f t="shared" si="33"/>
        <v>51</v>
      </c>
      <c r="BY85" s="86">
        <f t="shared" si="33"/>
        <v>0</v>
      </c>
      <c r="BZ85" s="87">
        <f t="shared" si="33"/>
        <v>0</v>
      </c>
      <c r="CA85" s="85">
        <f t="shared" si="33"/>
        <v>7159</v>
      </c>
      <c r="CB85" s="105">
        <f t="shared" si="33"/>
        <v>0</v>
      </c>
      <c r="CC85" s="88">
        <f t="shared" si="33"/>
        <v>0</v>
      </c>
      <c r="CD85" s="88">
        <f t="shared" si="33"/>
        <v>0</v>
      </c>
      <c r="CE85" s="88">
        <f t="shared" si="33"/>
        <v>0</v>
      </c>
      <c r="CF85" s="88">
        <f t="shared" si="33"/>
        <v>0</v>
      </c>
      <c r="CG85" s="88">
        <f t="shared" si="33"/>
        <v>0</v>
      </c>
      <c r="CH85" s="88">
        <f t="shared" si="33"/>
        <v>0</v>
      </c>
      <c r="CI85" s="88">
        <f t="shared" si="33"/>
        <v>0</v>
      </c>
      <c r="CJ85" s="88">
        <f t="shared" si="33"/>
        <v>0</v>
      </c>
      <c r="CK85" s="88">
        <f t="shared" si="33"/>
        <v>0</v>
      </c>
      <c r="CL85" s="87">
        <f t="shared" si="33"/>
        <v>2278</v>
      </c>
      <c r="CM85" s="102">
        <f t="shared" si="33"/>
        <v>0</v>
      </c>
      <c r="CN85" s="103">
        <f t="shared" si="33"/>
        <v>0</v>
      </c>
      <c r="CO85" s="91">
        <f t="shared" si="33"/>
        <v>0</v>
      </c>
      <c r="CP85" s="92">
        <f t="shared" si="33"/>
        <v>0</v>
      </c>
      <c r="CQ85" s="92">
        <f t="shared" si="33"/>
        <v>0</v>
      </c>
      <c r="CR85" s="93">
        <f t="shared" si="33"/>
        <v>0</v>
      </c>
      <c r="CS85" s="93">
        <f t="shared" si="33"/>
        <v>0</v>
      </c>
      <c r="CT85" s="92">
        <f t="shared" si="33"/>
        <v>0</v>
      </c>
      <c r="CU85" s="94">
        <f t="shared" si="33"/>
        <v>0</v>
      </c>
      <c r="CV85" s="92">
        <f t="shared" si="33"/>
        <v>0</v>
      </c>
      <c r="CW85" s="94">
        <f t="shared" si="33"/>
        <v>0</v>
      </c>
      <c r="CX85" s="134">
        <f t="shared" si="33"/>
        <v>0</v>
      </c>
      <c r="CY85" s="134">
        <f t="shared" si="33"/>
        <v>0</v>
      </c>
      <c r="DA85" s="7"/>
    </row>
    <row r="86" spans="1:106" s="49" customFormat="1" ht="12" customHeight="1" x14ac:dyDescent="0.2">
      <c r="A86" s="50">
        <v>430074</v>
      </c>
      <c r="B86" s="51">
        <f t="shared" si="19"/>
        <v>74</v>
      </c>
      <c r="C86" s="51" t="s">
        <v>176</v>
      </c>
      <c r="D86" s="73">
        <f t="shared" ref="D86" si="34">SUM(E86:AN86)</f>
        <v>77</v>
      </c>
      <c r="E86" s="53">
        <v>0</v>
      </c>
      <c r="F86" s="53">
        <v>10</v>
      </c>
      <c r="G86" s="53">
        <v>0</v>
      </c>
      <c r="H86" s="53">
        <v>15</v>
      </c>
      <c r="I86" s="53">
        <v>0</v>
      </c>
      <c r="J86" s="53">
        <v>0</v>
      </c>
      <c r="K86" s="53">
        <v>0</v>
      </c>
      <c r="L86" s="53">
        <v>10</v>
      </c>
      <c r="M86" s="53">
        <v>0</v>
      </c>
      <c r="N86" s="53">
        <v>0</v>
      </c>
      <c r="O86" s="53">
        <v>0</v>
      </c>
      <c r="P86" s="53">
        <v>9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3</v>
      </c>
      <c r="AD86" s="53">
        <v>5</v>
      </c>
      <c r="AE86" s="53">
        <v>6</v>
      </c>
      <c r="AF86" s="53">
        <v>0</v>
      </c>
      <c r="AG86" s="53">
        <v>0</v>
      </c>
      <c r="AH86" s="53">
        <v>0</v>
      </c>
      <c r="AI86" s="53">
        <v>10</v>
      </c>
      <c r="AJ86" s="53">
        <v>9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f t="shared" ref="AP86" si="35">D86-AR86</f>
        <v>77</v>
      </c>
      <c r="AQ86" s="53">
        <v>0</v>
      </c>
      <c r="AR86" s="55">
        <v>0</v>
      </c>
      <c r="AS86" s="73">
        <f t="shared" ref="AS86" si="36">SUM(AT86:AW86,BA86:BV86)</f>
        <v>51</v>
      </c>
      <c r="AT86" s="56">
        <v>0</v>
      </c>
      <c r="AU86" s="56">
        <v>3</v>
      </c>
      <c r="AV86" s="56">
        <v>0</v>
      </c>
      <c r="AW86" s="56">
        <v>5</v>
      </c>
      <c r="AX86" s="57">
        <v>0</v>
      </c>
      <c r="AY86" s="57">
        <v>0</v>
      </c>
      <c r="AZ86" s="57">
        <v>0</v>
      </c>
      <c r="BA86" s="56">
        <v>0</v>
      </c>
      <c r="BB86" s="56">
        <v>9</v>
      </c>
      <c r="BC86" s="56">
        <v>0</v>
      </c>
      <c r="BD86" s="56">
        <v>8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5</v>
      </c>
      <c r="BO86" s="56">
        <v>2</v>
      </c>
      <c r="BP86" s="56">
        <v>4</v>
      </c>
      <c r="BQ86" s="56">
        <v>0</v>
      </c>
      <c r="BR86" s="56">
        <v>8</v>
      </c>
      <c r="BS86" s="56">
        <v>7</v>
      </c>
      <c r="BT86" s="56">
        <v>0</v>
      </c>
      <c r="BU86" s="56">
        <v>0</v>
      </c>
      <c r="BV86" s="56">
        <v>0</v>
      </c>
      <c r="BW86" s="56">
        <v>0</v>
      </c>
      <c r="BX86" s="75">
        <f t="shared" ref="BX86" si="37">AS86-BZ86</f>
        <v>51</v>
      </c>
      <c r="BY86" s="53">
        <v>0</v>
      </c>
      <c r="BZ86" s="55">
        <v>0</v>
      </c>
      <c r="CA86" s="58">
        <v>7159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0</v>
      </c>
      <c r="CH86" s="59">
        <v>0</v>
      </c>
      <c r="CI86" s="59">
        <v>0</v>
      </c>
      <c r="CJ86" s="59">
        <v>0</v>
      </c>
      <c r="CK86" s="59"/>
      <c r="CL86" s="130">
        <v>2278</v>
      </c>
      <c r="CM86" s="61">
        <v>0</v>
      </c>
      <c r="CN86" s="62">
        <v>0</v>
      </c>
      <c r="CO86" s="63">
        <f>SUM(CP86:CQ86)</f>
        <v>0</v>
      </c>
      <c r="CP86" s="64">
        <v>0</v>
      </c>
      <c r="CQ86" s="64">
        <v>0</v>
      </c>
      <c r="CR86" s="65">
        <v>0</v>
      </c>
      <c r="CS86" s="65">
        <f>SUM(CT86:CT86)</f>
        <v>0</v>
      </c>
      <c r="CT86" s="64">
        <v>0</v>
      </c>
      <c r="CU86" s="67">
        <v>0</v>
      </c>
      <c r="CV86" s="65">
        <f t="shared" ref="CV86" si="38">SUM(CW86:CX86)</f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f>SUM(D88:D89)</f>
        <v>0</v>
      </c>
      <c r="E87" s="86">
        <f t="shared" ref="E87:BS87" si="39">SUM(E88:E89)</f>
        <v>0</v>
      </c>
      <c r="F87" s="86">
        <f t="shared" si="39"/>
        <v>0</v>
      </c>
      <c r="G87" s="86">
        <f t="shared" si="39"/>
        <v>0</v>
      </c>
      <c r="H87" s="86">
        <f t="shared" si="39"/>
        <v>0</v>
      </c>
      <c r="I87" s="86">
        <f t="shared" si="39"/>
        <v>0</v>
      </c>
      <c r="J87" s="86">
        <f t="shared" si="39"/>
        <v>0</v>
      </c>
      <c r="K87" s="86">
        <f t="shared" si="39"/>
        <v>0</v>
      </c>
      <c r="L87" s="86">
        <f t="shared" si="39"/>
        <v>0</v>
      </c>
      <c r="M87" s="86">
        <f t="shared" si="39"/>
        <v>0</v>
      </c>
      <c r="N87" s="86">
        <f t="shared" si="39"/>
        <v>0</v>
      </c>
      <c r="O87" s="86">
        <f t="shared" si="39"/>
        <v>0</v>
      </c>
      <c r="P87" s="86">
        <f t="shared" si="39"/>
        <v>0</v>
      </c>
      <c r="Q87" s="86">
        <f t="shared" si="39"/>
        <v>0</v>
      </c>
      <c r="R87" s="86">
        <f t="shared" si="39"/>
        <v>0</v>
      </c>
      <c r="S87" s="86">
        <f t="shared" si="39"/>
        <v>0</v>
      </c>
      <c r="T87" s="86">
        <f t="shared" si="39"/>
        <v>0</v>
      </c>
      <c r="U87" s="86">
        <f t="shared" si="39"/>
        <v>0</v>
      </c>
      <c r="V87" s="86">
        <f t="shared" si="39"/>
        <v>0</v>
      </c>
      <c r="W87" s="86">
        <f t="shared" si="39"/>
        <v>0</v>
      </c>
      <c r="X87" s="86">
        <f t="shared" si="39"/>
        <v>0</v>
      </c>
      <c r="Y87" s="86">
        <f t="shared" si="39"/>
        <v>0</v>
      </c>
      <c r="Z87" s="86">
        <f t="shared" si="39"/>
        <v>0</v>
      </c>
      <c r="AA87" s="86">
        <f t="shared" si="39"/>
        <v>0</v>
      </c>
      <c r="AB87" s="86">
        <f t="shared" si="39"/>
        <v>0</v>
      </c>
      <c r="AC87" s="86">
        <f t="shared" si="39"/>
        <v>0</v>
      </c>
      <c r="AD87" s="86">
        <f t="shared" si="39"/>
        <v>0</v>
      </c>
      <c r="AE87" s="86">
        <f t="shared" si="39"/>
        <v>0</v>
      </c>
      <c r="AF87" s="86">
        <f t="shared" si="39"/>
        <v>0</v>
      </c>
      <c r="AG87" s="86">
        <f t="shared" si="39"/>
        <v>0</v>
      </c>
      <c r="AH87" s="86">
        <f t="shared" si="39"/>
        <v>0</v>
      </c>
      <c r="AI87" s="86">
        <f t="shared" si="39"/>
        <v>0</v>
      </c>
      <c r="AJ87" s="86">
        <f t="shared" si="39"/>
        <v>0</v>
      </c>
      <c r="AK87" s="86">
        <f t="shared" si="39"/>
        <v>0</v>
      </c>
      <c r="AL87" s="86">
        <f t="shared" si="39"/>
        <v>0</v>
      </c>
      <c r="AM87" s="86">
        <f t="shared" si="39"/>
        <v>0</v>
      </c>
      <c r="AN87" s="86">
        <f t="shared" si="39"/>
        <v>0</v>
      </c>
      <c r="AO87" s="86">
        <f t="shared" si="39"/>
        <v>0</v>
      </c>
      <c r="AP87" s="86">
        <f t="shared" si="39"/>
        <v>0</v>
      </c>
      <c r="AQ87" s="86">
        <f t="shared" si="39"/>
        <v>0</v>
      </c>
      <c r="AR87" s="87">
        <f t="shared" si="39"/>
        <v>0</v>
      </c>
      <c r="AS87" s="85">
        <f t="shared" si="39"/>
        <v>15</v>
      </c>
      <c r="AT87" s="86">
        <f t="shared" si="39"/>
        <v>0</v>
      </c>
      <c r="AU87" s="86">
        <f t="shared" si="39"/>
        <v>0</v>
      </c>
      <c r="AV87" s="86">
        <f t="shared" si="39"/>
        <v>0</v>
      </c>
      <c r="AW87" s="86">
        <f t="shared" si="39"/>
        <v>15</v>
      </c>
      <c r="AX87" s="86">
        <f t="shared" si="39"/>
        <v>12</v>
      </c>
      <c r="AY87" s="86">
        <f t="shared" si="39"/>
        <v>0</v>
      </c>
      <c r="AZ87" s="86">
        <f t="shared" si="39"/>
        <v>3</v>
      </c>
      <c r="BA87" s="86">
        <f t="shared" si="39"/>
        <v>0</v>
      </c>
      <c r="BB87" s="86">
        <f t="shared" si="39"/>
        <v>0</v>
      </c>
      <c r="BC87" s="86">
        <f t="shared" si="39"/>
        <v>0</v>
      </c>
      <c r="BD87" s="86">
        <f t="shared" si="39"/>
        <v>0</v>
      </c>
      <c r="BE87" s="86">
        <f t="shared" si="39"/>
        <v>0</v>
      </c>
      <c r="BF87" s="86">
        <f t="shared" si="39"/>
        <v>0</v>
      </c>
      <c r="BG87" s="86">
        <f t="shared" si="39"/>
        <v>0</v>
      </c>
      <c r="BH87" s="86">
        <f t="shared" si="39"/>
        <v>0</v>
      </c>
      <c r="BI87" s="86">
        <f t="shared" si="39"/>
        <v>0</v>
      </c>
      <c r="BJ87" s="86">
        <f t="shared" si="39"/>
        <v>0</v>
      </c>
      <c r="BK87" s="86">
        <f t="shared" si="39"/>
        <v>0</v>
      </c>
      <c r="BL87" s="86">
        <f t="shared" si="39"/>
        <v>0</v>
      </c>
      <c r="BM87" s="86">
        <f t="shared" si="39"/>
        <v>0</v>
      </c>
      <c r="BN87" s="86">
        <f t="shared" si="39"/>
        <v>0</v>
      </c>
      <c r="BO87" s="86">
        <f t="shared" si="39"/>
        <v>0</v>
      </c>
      <c r="BP87" s="86">
        <f t="shared" si="39"/>
        <v>0</v>
      </c>
      <c r="BQ87" s="86">
        <f t="shared" si="39"/>
        <v>0</v>
      </c>
      <c r="BR87" s="86">
        <f t="shared" si="39"/>
        <v>0</v>
      </c>
      <c r="BS87" s="86">
        <f t="shared" si="39"/>
        <v>0</v>
      </c>
      <c r="BT87" s="86">
        <f t="shared" ref="BT87:CY87" si="40">SUM(BT88:BT89)</f>
        <v>0</v>
      </c>
      <c r="BU87" s="86">
        <f t="shared" si="40"/>
        <v>0</v>
      </c>
      <c r="BV87" s="86">
        <f t="shared" si="40"/>
        <v>0</v>
      </c>
      <c r="BW87" s="86">
        <f t="shared" si="40"/>
        <v>0</v>
      </c>
      <c r="BX87" s="86">
        <f t="shared" si="40"/>
        <v>15</v>
      </c>
      <c r="BY87" s="86">
        <f t="shared" si="40"/>
        <v>0</v>
      </c>
      <c r="BZ87" s="87">
        <f t="shared" si="40"/>
        <v>0</v>
      </c>
      <c r="CA87" s="85">
        <f t="shared" si="40"/>
        <v>8</v>
      </c>
      <c r="CB87" s="105">
        <f t="shared" si="40"/>
        <v>1680</v>
      </c>
      <c r="CC87" s="105">
        <f t="shared" si="40"/>
        <v>0</v>
      </c>
      <c r="CD87" s="105">
        <f t="shared" si="40"/>
        <v>0</v>
      </c>
      <c r="CE87" s="105">
        <f t="shared" si="40"/>
        <v>0</v>
      </c>
      <c r="CF87" s="105">
        <f t="shared" si="40"/>
        <v>0</v>
      </c>
      <c r="CG87" s="105">
        <f t="shared" si="40"/>
        <v>0</v>
      </c>
      <c r="CH87" s="105">
        <f t="shared" si="40"/>
        <v>0</v>
      </c>
      <c r="CI87" s="105">
        <f t="shared" si="40"/>
        <v>0</v>
      </c>
      <c r="CJ87" s="105">
        <f t="shared" si="40"/>
        <v>0</v>
      </c>
      <c r="CK87" s="105">
        <f t="shared" si="40"/>
        <v>0</v>
      </c>
      <c r="CL87" s="87">
        <f t="shared" si="40"/>
        <v>0</v>
      </c>
      <c r="CM87" s="102">
        <f t="shared" si="40"/>
        <v>0</v>
      </c>
      <c r="CN87" s="103">
        <f t="shared" si="40"/>
        <v>0</v>
      </c>
      <c r="CO87" s="91">
        <f t="shared" si="40"/>
        <v>0</v>
      </c>
      <c r="CP87" s="92">
        <f t="shared" si="40"/>
        <v>0</v>
      </c>
      <c r="CQ87" s="92">
        <f t="shared" si="40"/>
        <v>0</v>
      </c>
      <c r="CR87" s="93">
        <f t="shared" si="40"/>
        <v>0</v>
      </c>
      <c r="CS87" s="93">
        <f t="shared" si="40"/>
        <v>0</v>
      </c>
      <c r="CT87" s="92">
        <f t="shared" si="40"/>
        <v>0</v>
      </c>
      <c r="CU87" s="94">
        <f t="shared" si="40"/>
        <v>0</v>
      </c>
      <c r="CV87" s="92">
        <f t="shared" si="40"/>
        <v>0</v>
      </c>
      <c r="CW87" s="94">
        <f t="shared" si="40"/>
        <v>0</v>
      </c>
      <c r="CX87" s="134">
        <f t="shared" si="40"/>
        <v>0</v>
      </c>
      <c r="CY87" s="134">
        <f t="shared" si="40"/>
        <v>0</v>
      </c>
      <c r="DA87" s="7"/>
    </row>
    <row r="88" spans="1:106" s="49" customFormat="1" ht="12" customHeight="1" x14ac:dyDescent="0.2">
      <c r="A88" s="50">
        <v>430332</v>
      </c>
      <c r="B88" s="51">
        <f t="shared" si="19"/>
        <v>332</v>
      </c>
      <c r="C88" s="51" t="s">
        <v>178</v>
      </c>
      <c r="D88" s="73">
        <f t="shared" ref="D88:D89" si="41">SUM(E88:AN88)</f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f t="shared" ref="AP88:AP89" si="42">D88-AR88</f>
        <v>0</v>
      </c>
      <c r="AQ88" s="53">
        <v>0</v>
      </c>
      <c r="AR88" s="55">
        <v>0</v>
      </c>
      <c r="AS88" s="73">
        <f t="shared" ref="AS88:AS89" si="43">SUM(AT88:AW88,BA88:BV88)</f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f t="shared" ref="BX88:BX89" si="44">AS88-BZ88</f>
        <v>0</v>
      </c>
      <c r="BY88" s="53">
        <v>0</v>
      </c>
      <c r="BZ88" s="55">
        <v>0</v>
      </c>
      <c r="CA88" s="58">
        <v>8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f t="shared" ref="CO88:CO89" si="45">SUM(CP88:CQ88)</f>
        <v>0</v>
      </c>
      <c r="CP88" s="64">
        <v>0</v>
      </c>
      <c r="CQ88" s="64">
        <v>0</v>
      </c>
      <c r="CR88" s="65">
        <v>0</v>
      </c>
      <c r="CS88" s="65">
        <f>SUM(CT88:CT88)</f>
        <v>0</v>
      </c>
      <c r="CT88" s="64">
        <v>0</v>
      </c>
      <c r="CU88" s="67">
        <v>0</v>
      </c>
      <c r="CV88" s="65">
        <f t="shared" ref="CV88:CV89" si="46">SUM(CW88:CX88)</f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f t="shared" si="19"/>
        <v>360</v>
      </c>
      <c r="C89" s="51" t="s">
        <v>179</v>
      </c>
      <c r="D89" s="73">
        <f t="shared" si="41"/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f t="shared" si="42"/>
        <v>0</v>
      </c>
      <c r="AQ89" s="53">
        <v>0</v>
      </c>
      <c r="AR89" s="55">
        <v>0</v>
      </c>
      <c r="AS89" s="73">
        <f t="shared" si="43"/>
        <v>15</v>
      </c>
      <c r="AT89" s="56">
        <v>0</v>
      </c>
      <c r="AU89" s="56">
        <v>0</v>
      </c>
      <c r="AV89" s="56">
        <v>0</v>
      </c>
      <c r="AW89" s="56">
        <v>15</v>
      </c>
      <c r="AX89" s="57">
        <v>12</v>
      </c>
      <c r="AY89" s="57">
        <v>0</v>
      </c>
      <c r="AZ89" s="57">
        <v>3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f t="shared" si="44"/>
        <v>15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f t="shared" si="45"/>
        <v>0</v>
      </c>
      <c r="CP89" s="64">
        <v>0</v>
      </c>
      <c r="CQ89" s="64">
        <v>0</v>
      </c>
      <c r="CR89" s="65">
        <v>0</v>
      </c>
      <c r="CS89" s="65">
        <f>SUM(CT89:CT89)</f>
        <v>0</v>
      </c>
      <c r="CT89" s="64">
        <v>0</v>
      </c>
      <c r="CU89" s="67">
        <v>0</v>
      </c>
      <c r="CV89" s="65">
        <f t="shared" si="46"/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83"/>
      <c r="B90" s="51"/>
      <c r="C90" s="84" t="s">
        <v>180</v>
      </c>
      <c r="D90" s="85">
        <f>D91</f>
        <v>732</v>
      </c>
      <c r="E90" s="86">
        <f t="shared" ref="E90:BS90" si="47">E91</f>
        <v>0</v>
      </c>
      <c r="F90" s="86">
        <f t="shared" si="47"/>
        <v>0</v>
      </c>
      <c r="G90" s="86">
        <f t="shared" si="47"/>
        <v>0</v>
      </c>
      <c r="H90" s="86">
        <f t="shared" si="47"/>
        <v>0</v>
      </c>
      <c r="I90" s="86">
        <f t="shared" si="47"/>
        <v>0</v>
      </c>
      <c r="J90" s="86">
        <f t="shared" si="47"/>
        <v>0</v>
      </c>
      <c r="K90" s="86">
        <f t="shared" si="47"/>
        <v>0</v>
      </c>
      <c r="L90" s="86">
        <f t="shared" si="47"/>
        <v>0</v>
      </c>
      <c r="M90" s="86">
        <f t="shared" si="47"/>
        <v>0</v>
      </c>
      <c r="N90" s="86">
        <f t="shared" si="47"/>
        <v>0</v>
      </c>
      <c r="O90" s="86">
        <f t="shared" si="47"/>
        <v>14</v>
      </c>
      <c r="P90" s="86">
        <f t="shared" si="47"/>
        <v>0</v>
      </c>
      <c r="Q90" s="86">
        <f t="shared" si="47"/>
        <v>0</v>
      </c>
      <c r="R90" s="86">
        <f t="shared" si="47"/>
        <v>0</v>
      </c>
      <c r="S90" s="86">
        <f t="shared" si="47"/>
        <v>0</v>
      </c>
      <c r="T90" s="86">
        <f t="shared" si="47"/>
        <v>83</v>
      </c>
      <c r="U90" s="86">
        <f t="shared" si="47"/>
        <v>0</v>
      </c>
      <c r="V90" s="86">
        <f t="shared" si="47"/>
        <v>0</v>
      </c>
      <c r="W90" s="86">
        <f t="shared" si="47"/>
        <v>0</v>
      </c>
      <c r="X90" s="86">
        <f t="shared" si="47"/>
        <v>0</v>
      </c>
      <c r="Y90" s="86">
        <f t="shared" si="47"/>
        <v>0</v>
      </c>
      <c r="Z90" s="86">
        <f t="shared" si="47"/>
        <v>0</v>
      </c>
      <c r="AA90" s="86">
        <f t="shared" si="47"/>
        <v>0</v>
      </c>
      <c r="AB90" s="86">
        <f t="shared" si="47"/>
        <v>0</v>
      </c>
      <c r="AC90" s="86">
        <f t="shared" si="47"/>
        <v>0</v>
      </c>
      <c r="AD90" s="86">
        <f t="shared" si="47"/>
        <v>0</v>
      </c>
      <c r="AE90" s="86">
        <f t="shared" si="47"/>
        <v>0</v>
      </c>
      <c r="AF90" s="86">
        <f t="shared" si="47"/>
        <v>0</v>
      </c>
      <c r="AG90" s="86">
        <f t="shared" si="47"/>
        <v>0</v>
      </c>
      <c r="AH90" s="86">
        <f t="shared" si="47"/>
        <v>0</v>
      </c>
      <c r="AI90" s="86">
        <f t="shared" si="47"/>
        <v>0</v>
      </c>
      <c r="AJ90" s="86">
        <f t="shared" si="47"/>
        <v>0</v>
      </c>
      <c r="AK90" s="86">
        <f t="shared" si="47"/>
        <v>0</v>
      </c>
      <c r="AL90" s="86">
        <f t="shared" si="47"/>
        <v>0</v>
      </c>
      <c r="AM90" s="86">
        <f t="shared" si="47"/>
        <v>0</v>
      </c>
      <c r="AN90" s="86">
        <f t="shared" si="47"/>
        <v>0</v>
      </c>
      <c r="AO90" s="86">
        <f t="shared" si="47"/>
        <v>0</v>
      </c>
      <c r="AP90" s="86">
        <f t="shared" si="47"/>
        <v>694</v>
      </c>
      <c r="AQ90" s="86">
        <f t="shared" si="47"/>
        <v>0</v>
      </c>
      <c r="AR90" s="87">
        <f t="shared" si="47"/>
        <v>38</v>
      </c>
      <c r="AS90" s="85">
        <f t="shared" si="47"/>
        <v>73</v>
      </c>
      <c r="AT90" s="86">
        <f t="shared" si="47"/>
        <v>0</v>
      </c>
      <c r="AU90" s="86">
        <f t="shared" si="47"/>
        <v>0</v>
      </c>
      <c r="AV90" s="86">
        <f t="shared" si="47"/>
        <v>0</v>
      </c>
      <c r="AW90" s="86">
        <f t="shared" si="47"/>
        <v>0</v>
      </c>
      <c r="AX90" s="86">
        <f t="shared" si="47"/>
        <v>1</v>
      </c>
      <c r="AY90" s="86">
        <f t="shared" si="47"/>
        <v>0</v>
      </c>
      <c r="AZ90" s="86">
        <f t="shared" si="47"/>
        <v>0</v>
      </c>
      <c r="BA90" s="86">
        <f t="shared" si="47"/>
        <v>0</v>
      </c>
      <c r="BB90" s="86">
        <f t="shared" si="47"/>
        <v>0</v>
      </c>
      <c r="BC90" s="86">
        <f t="shared" si="47"/>
        <v>0</v>
      </c>
      <c r="BD90" s="86">
        <f t="shared" si="47"/>
        <v>0</v>
      </c>
      <c r="BE90" s="86">
        <f t="shared" si="47"/>
        <v>0</v>
      </c>
      <c r="BF90" s="86">
        <f t="shared" si="47"/>
        <v>16</v>
      </c>
      <c r="BG90" s="86">
        <f t="shared" si="47"/>
        <v>0</v>
      </c>
      <c r="BH90" s="86">
        <f t="shared" si="47"/>
        <v>0</v>
      </c>
      <c r="BI90" s="86">
        <f t="shared" si="47"/>
        <v>0</v>
      </c>
      <c r="BJ90" s="86">
        <f t="shared" si="47"/>
        <v>0</v>
      </c>
      <c r="BK90" s="86">
        <f t="shared" si="47"/>
        <v>0</v>
      </c>
      <c r="BL90" s="86">
        <f t="shared" si="47"/>
        <v>0</v>
      </c>
      <c r="BM90" s="86">
        <f t="shared" si="47"/>
        <v>0</v>
      </c>
      <c r="BN90" s="86">
        <f t="shared" si="47"/>
        <v>0</v>
      </c>
      <c r="BO90" s="86">
        <f t="shared" si="47"/>
        <v>0</v>
      </c>
      <c r="BP90" s="86">
        <f t="shared" si="47"/>
        <v>0</v>
      </c>
      <c r="BQ90" s="86">
        <f t="shared" si="47"/>
        <v>0</v>
      </c>
      <c r="BR90" s="86">
        <f t="shared" si="47"/>
        <v>0</v>
      </c>
      <c r="BS90" s="86">
        <f t="shared" si="47"/>
        <v>0</v>
      </c>
      <c r="BT90" s="86">
        <f t="shared" ref="BT90:CY90" si="48">BT91</f>
        <v>0</v>
      </c>
      <c r="BU90" s="86">
        <f t="shared" si="48"/>
        <v>0</v>
      </c>
      <c r="BV90" s="86">
        <f t="shared" si="48"/>
        <v>0</v>
      </c>
      <c r="BW90" s="86">
        <f t="shared" si="48"/>
        <v>0</v>
      </c>
      <c r="BX90" s="86">
        <f t="shared" si="48"/>
        <v>73</v>
      </c>
      <c r="BY90" s="86">
        <f t="shared" si="48"/>
        <v>0</v>
      </c>
      <c r="BZ90" s="87">
        <f t="shared" si="48"/>
        <v>0</v>
      </c>
      <c r="CA90" s="85">
        <f t="shared" si="48"/>
        <v>9008</v>
      </c>
      <c r="CB90" s="88">
        <f t="shared" si="48"/>
        <v>0</v>
      </c>
      <c r="CC90" s="88">
        <f t="shared" si="48"/>
        <v>0</v>
      </c>
      <c r="CD90" s="88">
        <f t="shared" si="48"/>
        <v>0</v>
      </c>
      <c r="CE90" s="88">
        <f t="shared" si="48"/>
        <v>0</v>
      </c>
      <c r="CF90" s="88">
        <f t="shared" si="48"/>
        <v>0</v>
      </c>
      <c r="CG90" s="88">
        <f t="shared" si="48"/>
        <v>0</v>
      </c>
      <c r="CH90" s="88">
        <f t="shared" si="48"/>
        <v>0</v>
      </c>
      <c r="CI90" s="88">
        <f t="shared" si="48"/>
        <v>0</v>
      </c>
      <c r="CJ90" s="88">
        <f t="shared" si="48"/>
        <v>0</v>
      </c>
      <c r="CK90" s="88">
        <f t="shared" si="48"/>
        <v>0</v>
      </c>
      <c r="CL90" s="87">
        <f t="shared" si="48"/>
        <v>0</v>
      </c>
      <c r="CM90" s="102">
        <f t="shared" si="48"/>
        <v>593</v>
      </c>
      <c r="CN90" s="103">
        <f t="shared" si="48"/>
        <v>0</v>
      </c>
      <c r="CO90" s="91">
        <f t="shared" si="48"/>
        <v>0</v>
      </c>
      <c r="CP90" s="92">
        <f t="shared" si="48"/>
        <v>0</v>
      </c>
      <c r="CQ90" s="92">
        <f t="shared" si="48"/>
        <v>0</v>
      </c>
      <c r="CR90" s="93">
        <f t="shared" si="48"/>
        <v>0</v>
      </c>
      <c r="CS90" s="93">
        <f t="shared" si="48"/>
        <v>0</v>
      </c>
      <c r="CT90" s="92">
        <f t="shared" si="48"/>
        <v>0</v>
      </c>
      <c r="CU90" s="94">
        <f t="shared" si="48"/>
        <v>0</v>
      </c>
      <c r="CV90" s="92">
        <f t="shared" si="48"/>
        <v>0</v>
      </c>
      <c r="CW90" s="94">
        <f t="shared" si="48"/>
        <v>0</v>
      </c>
      <c r="CX90" s="134">
        <f t="shared" si="48"/>
        <v>0</v>
      </c>
      <c r="CY90" s="134">
        <f t="shared" si="48"/>
        <v>0</v>
      </c>
      <c r="DA90" s="7"/>
    </row>
    <row r="91" spans="1:106" s="49" customFormat="1" ht="24" x14ac:dyDescent="0.2">
      <c r="A91" s="50"/>
      <c r="B91" s="51"/>
      <c r="C91" s="51" t="s">
        <v>181</v>
      </c>
      <c r="D91" s="73">
        <f>ROUND(ГОД!D97/12,0)</f>
        <v>732</v>
      </c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6">
        <v>14</v>
      </c>
      <c r="P91" s="107"/>
      <c r="Q91" s="107"/>
      <c r="R91" s="107"/>
      <c r="S91" s="107"/>
      <c r="T91" s="106">
        <v>83</v>
      </c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53">
        <v>0</v>
      </c>
      <c r="AP91" s="75">
        <f>D91-AR91</f>
        <v>694</v>
      </c>
      <c r="AQ91" s="107"/>
      <c r="AR91" s="55">
        <f>ROUND(ГОД!AR97/12,0)</f>
        <v>38</v>
      </c>
      <c r="AS91" s="52">
        <f>ROUND(ГОД!AS97/12,0)</f>
        <v>73</v>
      </c>
      <c r="AT91" s="135"/>
      <c r="AU91" s="135"/>
      <c r="AV91" s="135"/>
      <c r="AW91" s="135"/>
      <c r="AX91" s="57">
        <f>ROUND(ГОД!AX97/12,0)</f>
        <v>1</v>
      </c>
      <c r="AY91" s="57">
        <v>0</v>
      </c>
      <c r="AZ91" s="136">
        <v>0</v>
      </c>
      <c r="BA91" s="135"/>
      <c r="BB91" s="135"/>
      <c r="BC91" s="135"/>
      <c r="BD91" s="135"/>
      <c r="BE91" s="135"/>
      <c r="BF91" s="135">
        <v>16</v>
      </c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56">
        <v>0</v>
      </c>
      <c r="BX91" s="54">
        <f t="shared" ref="BX91" si="49">AS91-BZ91</f>
        <v>73</v>
      </c>
      <c r="BY91" s="107"/>
      <c r="BZ91" s="55">
        <f>ROUND(ГОД!BZ97/12,0)</f>
        <v>0</v>
      </c>
      <c r="CA91" s="137">
        <f>ROUND(ГОД!CA97/12,0)</f>
        <v>9008</v>
      </c>
      <c r="CB91" s="138"/>
      <c r="CC91" s="138"/>
      <c r="CD91" s="59">
        <v>0</v>
      </c>
      <c r="CE91" s="59"/>
      <c r="CF91" s="59"/>
      <c r="CG91" s="59"/>
      <c r="CH91" s="59"/>
      <c r="CI91" s="59"/>
      <c r="CJ91" s="59">
        <v>0</v>
      </c>
      <c r="CK91" s="59"/>
      <c r="CL91" s="139"/>
      <c r="CM91" s="140">
        <f>ROUND(ГОД!CM97/12,0)</f>
        <v>593</v>
      </c>
      <c r="CN91" s="141"/>
      <c r="CO91" s="63">
        <f>SUM(CP91:CQ91)</f>
        <v>0</v>
      </c>
      <c r="CP91" s="109"/>
      <c r="CQ91" s="110"/>
      <c r="CR91" s="65"/>
      <c r="CS91" s="65">
        <f>SUM(CT91:CT91)</f>
        <v>0</v>
      </c>
      <c r="CT91" s="111"/>
      <c r="CU91" s="67">
        <v>0</v>
      </c>
      <c r="CV91" s="68">
        <f t="shared" ref="CV91" si="50">SUM(CW91:CX91)</f>
        <v>0</v>
      </c>
      <c r="CW91" s="142">
        <v>0</v>
      </c>
      <c r="CX91" s="131">
        <v>0</v>
      </c>
      <c r="CY91" s="132"/>
      <c r="DA91" s="7"/>
    </row>
    <row r="92" spans="1:106" s="49" customFormat="1" ht="12.75" thickBot="1" x14ac:dyDescent="0.25">
      <c r="A92" s="114"/>
      <c r="B92" s="143"/>
      <c r="C92" s="115" t="s">
        <v>96</v>
      </c>
      <c r="D92" s="116">
        <f t="shared" ref="D92:BO92" si="51">D13+D74+D76+D78+D80+D82+D85+D87+D90</f>
        <v>19285</v>
      </c>
      <c r="E92" s="117">
        <f t="shared" si="51"/>
        <v>84</v>
      </c>
      <c r="F92" s="117">
        <f t="shared" si="51"/>
        <v>116</v>
      </c>
      <c r="G92" s="117">
        <f t="shared" si="51"/>
        <v>17</v>
      </c>
      <c r="H92" s="117">
        <f t="shared" si="51"/>
        <v>1474</v>
      </c>
      <c r="I92" s="117">
        <f t="shared" si="51"/>
        <v>129</v>
      </c>
      <c r="J92" s="117">
        <f t="shared" si="51"/>
        <v>914</v>
      </c>
      <c r="K92" s="117">
        <f t="shared" si="51"/>
        <v>1307</v>
      </c>
      <c r="L92" s="117">
        <f t="shared" si="51"/>
        <v>573</v>
      </c>
      <c r="M92" s="117">
        <f t="shared" si="51"/>
        <v>627</v>
      </c>
      <c r="N92" s="117">
        <f t="shared" si="51"/>
        <v>164</v>
      </c>
      <c r="O92" s="117">
        <f t="shared" si="51"/>
        <v>433</v>
      </c>
      <c r="P92" s="117">
        <f t="shared" si="51"/>
        <v>1050</v>
      </c>
      <c r="Q92" s="117">
        <f t="shared" si="51"/>
        <v>420</v>
      </c>
      <c r="R92" s="117">
        <f t="shared" si="51"/>
        <v>139</v>
      </c>
      <c r="S92" s="117">
        <f t="shared" si="51"/>
        <v>72</v>
      </c>
      <c r="T92" s="117">
        <f t="shared" si="51"/>
        <v>912</v>
      </c>
      <c r="U92" s="117">
        <f t="shared" si="51"/>
        <v>184</v>
      </c>
      <c r="V92" s="117">
        <f t="shared" si="51"/>
        <v>393</v>
      </c>
      <c r="W92" s="117">
        <f t="shared" si="51"/>
        <v>455</v>
      </c>
      <c r="X92" s="117">
        <f t="shared" si="51"/>
        <v>603</v>
      </c>
      <c r="Y92" s="117">
        <f t="shared" si="51"/>
        <v>105</v>
      </c>
      <c r="Z92" s="117">
        <f t="shared" si="51"/>
        <v>843</v>
      </c>
      <c r="AA92" s="117">
        <f t="shared" si="51"/>
        <v>101</v>
      </c>
      <c r="AB92" s="117">
        <f t="shared" si="51"/>
        <v>270</v>
      </c>
      <c r="AC92" s="117">
        <f t="shared" si="51"/>
        <v>173</v>
      </c>
      <c r="AD92" s="117">
        <f t="shared" si="51"/>
        <v>103</v>
      </c>
      <c r="AE92" s="117">
        <f t="shared" si="51"/>
        <v>2842</v>
      </c>
      <c r="AF92" s="117">
        <f t="shared" si="51"/>
        <v>3</v>
      </c>
      <c r="AG92" s="117">
        <f t="shared" si="51"/>
        <v>5</v>
      </c>
      <c r="AH92" s="117">
        <f t="shared" si="51"/>
        <v>665</v>
      </c>
      <c r="AI92" s="117">
        <f t="shared" si="51"/>
        <v>485</v>
      </c>
      <c r="AJ92" s="117">
        <f t="shared" si="51"/>
        <v>2586</v>
      </c>
      <c r="AK92" s="117">
        <f t="shared" si="51"/>
        <v>75</v>
      </c>
      <c r="AL92" s="117">
        <f t="shared" si="51"/>
        <v>213</v>
      </c>
      <c r="AM92" s="117">
        <f t="shared" si="51"/>
        <v>103</v>
      </c>
      <c r="AN92" s="117">
        <f t="shared" si="51"/>
        <v>12</v>
      </c>
      <c r="AO92" s="117">
        <f t="shared" si="51"/>
        <v>265</v>
      </c>
      <c r="AP92" s="117">
        <f t="shared" si="51"/>
        <v>18621</v>
      </c>
      <c r="AQ92" s="117">
        <f t="shared" si="51"/>
        <v>2997</v>
      </c>
      <c r="AR92" s="118">
        <f t="shared" si="51"/>
        <v>664</v>
      </c>
      <c r="AS92" s="116">
        <f t="shared" si="51"/>
        <v>7162</v>
      </c>
      <c r="AT92" s="117">
        <f t="shared" si="51"/>
        <v>44</v>
      </c>
      <c r="AU92" s="117">
        <f t="shared" si="51"/>
        <v>20</v>
      </c>
      <c r="AV92" s="117">
        <f t="shared" si="51"/>
        <v>14</v>
      </c>
      <c r="AW92" s="117">
        <f t="shared" si="51"/>
        <v>467</v>
      </c>
      <c r="AX92" s="117">
        <f t="shared" si="51"/>
        <v>62</v>
      </c>
      <c r="AY92" s="117">
        <f t="shared" si="51"/>
        <v>6</v>
      </c>
      <c r="AZ92" s="117">
        <f t="shared" si="51"/>
        <v>29</v>
      </c>
      <c r="BA92" s="117">
        <f t="shared" si="51"/>
        <v>87</v>
      </c>
      <c r="BB92" s="117">
        <f t="shared" si="51"/>
        <v>25</v>
      </c>
      <c r="BC92" s="117">
        <f t="shared" si="51"/>
        <v>258</v>
      </c>
      <c r="BD92" s="117">
        <f t="shared" si="51"/>
        <v>903</v>
      </c>
      <c r="BE92" s="117">
        <f t="shared" si="51"/>
        <v>162</v>
      </c>
      <c r="BF92" s="117">
        <f t="shared" si="51"/>
        <v>699</v>
      </c>
      <c r="BG92" s="117">
        <f t="shared" si="51"/>
        <v>125</v>
      </c>
      <c r="BH92" s="117">
        <f t="shared" si="51"/>
        <v>44</v>
      </c>
      <c r="BI92" s="117">
        <f t="shared" si="51"/>
        <v>408</v>
      </c>
      <c r="BJ92" s="117">
        <f t="shared" si="51"/>
        <v>214</v>
      </c>
      <c r="BK92" s="117">
        <f t="shared" si="51"/>
        <v>430</v>
      </c>
      <c r="BL92" s="117">
        <f t="shared" si="51"/>
        <v>22</v>
      </c>
      <c r="BM92" s="117">
        <f t="shared" si="51"/>
        <v>8</v>
      </c>
      <c r="BN92" s="117">
        <f t="shared" si="51"/>
        <v>40</v>
      </c>
      <c r="BO92" s="117">
        <f t="shared" si="51"/>
        <v>2</v>
      </c>
      <c r="BP92" s="117">
        <f t="shared" ref="BP92:CY92" si="52">BP13+BP74+BP76+BP78+BP80+BP82+BP85+BP87+BP90</f>
        <v>2212</v>
      </c>
      <c r="BQ92" s="117">
        <f t="shared" si="52"/>
        <v>185</v>
      </c>
      <c r="BR92" s="117">
        <f t="shared" si="52"/>
        <v>38</v>
      </c>
      <c r="BS92" s="117">
        <f t="shared" si="52"/>
        <v>595</v>
      </c>
      <c r="BT92" s="117">
        <f t="shared" si="52"/>
        <v>8</v>
      </c>
      <c r="BU92" s="117">
        <f t="shared" si="52"/>
        <v>24</v>
      </c>
      <c r="BV92" s="117">
        <f t="shared" si="52"/>
        <v>71</v>
      </c>
      <c r="BW92" s="117">
        <f t="shared" si="52"/>
        <v>2416</v>
      </c>
      <c r="BX92" s="117">
        <f t="shared" si="52"/>
        <v>7149</v>
      </c>
      <c r="BY92" s="117">
        <f t="shared" si="52"/>
        <v>266</v>
      </c>
      <c r="BZ92" s="118">
        <f t="shared" si="52"/>
        <v>13</v>
      </c>
      <c r="CA92" s="116">
        <f t="shared" si="52"/>
        <v>846047</v>
      </c>
      <c r="CB92" s="117">
        <f t="shared" si="52"/>
        <v>3715</v>
      </c>
      <c r="CC92" s="117">
        <f t="shared" si="52"/>
        <v>310</v>
      </c>
      <c r="CD92" s="117">
        <f t="shared" si="52"/>
        <v>295</v>
      </c>
      <c r="CE92" s="117">
        <f t="shared" si="52"/>
        <v>2903</v>
      </c>
      <c r="CF92" s="117">
        <f t="shared" si="52"/>
        <v>1180</v>
      </c>
      <c r="CG92" s="117">
        <f t="shared" si="52"/>
        <v>12265</v>
      </c>
      <c r="CH92" s="117">
        <f t="shared" si="52"/>
        <v>5355</v>
      </c>
      <c r="CI92" s="117">
        <f t="shared" si="52"/>
        <v>83</v>
      </c>
      <c r="CJ92" s="117">
        <f t="shared" si="52"/>
        <v>5462</v>
      </c>
      <c r="CK92" s="117">
        <f t="shared" si="52"/>
        <v>0</v>
      </c>
      <c r="CL92" s="118">
        <f t="shared" si="52"/>
        <v>405124</v>
      </c>
      <c r="CM92" s="116">
        <f t="shared" si="52"/>
        <v>32276</v>
      </c>
      <c r="CN92" s="119">
        <f t="shared" si="52"/>
        <v>42</v>
      </c>
      <c r="CO92" s="120">
        <f t="shared" si="52"/>
        <v>99</v>
      </c>
      <c r="CP92" s="117">
        <f t="shared" si="52"/>
        <v>19</v>
      </c>
      <c r="CQ92" s="117">
        <f t="shared" si="52"/>
        <v>80</v>
      </c>
      <c r="CR92" s="117">
        <f t="shared" si="52"/>
        <v>87</v>
      </c>
      <c r="CS92" s="117">
        <f t="shared" si="52"/>
        <v>2</v>
      </c>
      <c r="CT92" s="117">
        <f t="shared" si="52"/>
        <v>2</v>
      </c>
      <c r="CU92" s="117">
        <f t="shared" si="52"/>
        <v>24243</v>
      </c>
      <c r="CV92" s="121">
        <f t="shared" si="52"/>
        <v>928</v>
      </c>
      <c r="CW92" s="123">
        <f t="shared" si="52"/>
        <v>611</v>
      </c>
      <c r="CX92" s="144">
        <f t="shared" si="52"/>
        <v>317</v>
      </c>
      <c r="CY92" s="145">
        <f t="shared" si="52"/>
        <v>413</v>
      </c>
      <c r="DA92" s="7"/>
    </row>
    <row r="93" spans="1:106" x14ac:dyDescent="0.2">
      <c r="B93" s="51"/>
      <c r="DB93" s="7"/>
    </row>
    <row r="94" spans="1:106" x14ac:dyDescent="0.2">
      <c r="D94" s="124"/>
    </row>
  </sheetData>
  <mergeCells count="31">
    <mergeCell ref="CO9:CY9"/>
    <mergeCell ref="D10:D12"/>
    <mergeCell ref="E10:AR10"/>
    <mergeCell ref="AS10:AS12"/>
    <mergeCell ref="AT10:BZ10"/>
    <mergeCell ref="E7:AH7"/>
    <mergeCell ref="A9:A12"/>
    <mergeCell ref="C9:C12"/>
    <mergeCell ref="D9:AR9"/>
    <mergeCell ref="AS9:CM9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BZ11:BZ12"/>
    <mergeCell ref="CE11:CJ11"/>
    <mergeCell ref="CU11:CU12"/>
    <mergeCell ref="CV11:CV12"/>
    <mergeCell ref="CW11:CX11"/>
    <mergeCell ref="CT10:CT11"/>
    <mergeCell ref="CU10:CX10"/>
  </mergeCells>
  <conditionalFormatting sqref="E8 CA96:CA97 C7:C8 C95:BZ97 DA93:XFD1048576 C2:AQ5 DA1:XFD8 A2:B8 CZ9:XFD73 AR14:AW71 C14:AP22 BA14:BX71 B15:B92 A15:A77 BY15:BZ71 AQ15:AQ71 C24:AP71 D23:AP23 C74:AP90 CL14:CR71 CR73:CR92 C72 CS73:CT73 BA72:CD73 D72:AW73 CL72:CT72 CL73:CQ73 CA14:CD71 CY12:CY73 CB95:CZ97 C6:CZ6 C98:CZ1048576 AS2:CZ5 C93:CZ94 CO9:CY9 CS12:CT12 CS15:CT71 CU15:CV73 CS13:CV14 CL12:CQ12 BZ12:CD13 CO8:CT8 AR8:CM8 AR7:CZ7 CK13:CQ13 CK14:CK73">
    <cfRule type="cellIs" dxfId="5974" priority="557" operator="equal">
      <formula>0</formula>
    </cfRule>
  </conditionalFormatting>
  <conditionalFormatting sqref="BX13 BZ13">
    <cfRule type="cellIs" dxfId="5973" priority="521" operator="equal">
      <formula>0</formula>
    </cfRule>
  </conditionalFormatting>
  <conditionalFormatting sqref="BX76 BZ76">
    <cfRule type="cellIs" dxfId="5972" priority="520" operator="equal">
      <formula>0</formula>
    </cfRule>
  </conditionalFormatting>
  <conditionalFormatting sqref="AZ91">
    <cfRule type="cellIs" dxfId="5971" priority="504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5970" priority="497" operator="equal">
      <formula>0</formula>
    </cfRule>
  </conditionalFormatting>
  <conditionalFormatting sqref="CU77:CV77 CY77">
    <cfRule type="cellIs" dxfId="5969" priority="496" operator="equal">
      <formula>0</formula>
    </cfRule>
  </conditionalFormatting>
  <conditionalFormatting sqref="CU76:CV76 CY76">
    <cfRule type="cellIs" dxfId="5968" priority="495" operator="equal">
      <formula>0</formula>
    </cfRule>
  </conditionalFormatting>
  <conditionalFormatting sqref="CU74:CV74 CY74">
    <cfRule type="cellIs" dxfId="5967" priority="494" operator="equal">
      <formula>0</formula>
    </cfRule>
  </conditionalFormatting>
  <conditionalFormatting sqref="CU80:CV80 CY80">
    <cfRule type="cellIs" dxfId="5966" priority="493" operator="equal">
      <formula>0</formula>
    </cfRule>
  </conditionalFormatting>
  <conditionalFormatting sqref="AR74 D74:AP74">
    <cfRule type="cellIs" dxfId="5965" priority="487" operator="equal">
      <formula>0</formula>
    </cfRule>
  </conditionalFormatting>
  <conditionalFormatting sqref="BX80 BZ80">
    <cfRule type="cellIs" dxfId="5964" priority="442" operator="equal">
      <formula>0</formula>
    </cfRule>
  </conditionalFormatting>
  <conditionalFormatting sqref="AR74 D74:AP74">
    <cfRule type="cellIs" dxfId="5963" priority="485" operator="equal">
      <formula>0</formula>
    </cfRule>
  </conditionalFormatting>
  <conditionalFormatting sqref="BX87 BZ87">
    <cfRule type="cellIs" dxfId="5962" priority="410" operator="equal">
      <formula>0</formula>
    </cfRule>
  </conditionalFormatting>
  <conditionalFormatting sqref="AP77">
    <cfRule type="cellIs" dxfId="5961" priority="459" operator="equal">
      <formula>0</formula>
    </cfRule>
  </conditionalFormatting>
  <conditionalFormatting sqref="AP77 AP13:AP71 BX14:BX71 AR14:AR71 BY15:BZ71 AQ15:AQ71 BX72:BZ73 AP72:AR73">
    <cfRule type="cellIs" dxfId="5960" priority="458" operator="equal">
      <formula>0</formula>
    </cfRule>
  </conditionalFormatting>
  <conditionalFormatting sqref="AS74">
    <cfRule type="cellIs" dxfId="5959" priority="452" operator="equal">
      <formula>0</formula>
    </cfRule>
  </conditionalFormatting>
  <conditionalFormatting sqref="BX80 BZ80">
    <cfRule type="cellIs" dxfId="5958" priority="441" operator="equal">
      <formula>0</formula>
    </cfRule>
  </conditionalFormatting>
  <conditionalFormatting sqref="AX80:AZ80">
    <cfRule type="cellIs" dxfId="5957" priority="438" operator="equal">
      <formula>0</formula>
    </cfRule>
  </conditionalFormatting>
  <conditionalFormatting sqref="AS85:AW85 BA85:BW85">
    <cfRule type="cellIs" dxfId="5956" priority="437" operator="equal">
      <formula>0</formula>
    </cfRule>
  </conditionalFormatting>
  <conditionalFormatting sqref="AS85:AW85 BA85:BW85">
    <cfRule type="cellIs" dxfId="5955" priority="435" operator="equal">
      <formula>0</formula>
    </cfRule>
  </conditionalFormatting>
  <conditionalFormatting sqref="BX85 BZ85">
    <cfRule type="cellIs" dxfId="5954" priority="434" operator="equal">
      <formula>0</formula>
    </cfRule>
  </conditionalFormatting>
  <conditionalFormatting sqref="AX85:AZ85">
    <cfRule type="cellIs" dxfId="5953" priority="430" operator="equal">
      <formula>0</formula>
    </cfRule>
  </conditionalFormatting>
  <conditionalFormatting sqref="AS90:AW90 BA90:BW90">
    <cfRule type="cellIs" dxfId="5952" priority="429" operator="equal">
      <formula>0</formula>
    </cfRule>
  </conditionalFormatting>
  <conditionalFormatting sqref="AS90:AW90 BA90:BW90">
    <cfRule type="cellIs" dxfId="5951" priority="427" operator="equal">
      <formula>0</formula>
    </cfRule>
  </conditionalFormatting>
  <conditionalFormatting sqref="BX90 BZ90">
    <cfRule type="cellIs" dxfId="5950" priority="426" operator="equal">
      <formula>0</formula>
    </cfRule>
  </conditionalFormatting>
  <conditionalFormatting sqref="AX90:AZ90">
    <cfRule type="cellIs" dxfId="5949" priority="422" operator="equal">
      <formula>0</formula>
    </cfRule>
  </conditionalFormatting>
  <conditionalFormatting sqref="AS82:AW82 BA82:BW82">
    <cfRule type="cellIs" dxfId="5948" priority="421" operator="equal">
      <formula>0</formula>
    </cfRule>
  </conditionalFormatting>
  <conditionalFormatting sqref="AS82:AW82 BA82:BW82">
    <cfRule type="cellIs" dxfId="5947" priority="419" operator="equal">
      <formula>0</formula>
    </cfRule>
  </conditionalFormatting>
  <conditionalFormatting sqref="BX82 BZ82">
    <cfRule type="cellIs" dxfId="5946" priority="418" operator="equal">
      <formula>0</formula>
    </cfRule>
  </conditionalFormatting>
  <conditionalFormatting sqref="AX82:AZ82">
    <cfRule type="cellIs" dxfId="5945" priority="414" operator="equal">
      <formula>0</formula>
    </cfRule>
  </conditionalFormatting>
  <conditionalFormatting sqref="AS87:AW87 BA87:BW87">
    <cfRule type="cellIs" dxfId="5944" priority="413" operator="equal">
      <formula>0</formula>
    </cfRule>
  </conditionalFormatting>
  <conditionalFormatting sqref="AS87:AW87 BA87:BW87">
    <cfRule type="cellIs" dxfId="5943" priority="411" operator="equal">
      <formula>0</formula>
    </cfRule>
  </conditionalFormatting>
  <conditionalFormatting sqref="AX87:AZ87">
    <cfRule type="cellIs" dxfId="5942" priority="406" operator="equal">
      <formula>0</formula>
    </cfRule>
  </conditionalFormatting>
  <conditionalFormatting sqref="BY13 BY92 BY76">
    <cfRule type="cellIs" dxfId="5941" priority="399" operator="equal">
      <formula>0</formula>
    </cfRule>
  </conditionalFormatting>
  <conditionalFormatting sqref="BY92">
    <cfRule type="cellIs" dxfId="5940" priority="397" operator="equal">
      <formula>0</formula>
    </cfRule>
  </conditionalFormatting>
  <conditionalFormatting sqref="BY74">
    <cfRule type="cellIs" dxfId="5939" priority="394" operator="equal">
      <formula>0</formula>
    </cfRule>
  </conditionalFormatting>
  <conditionalFormatting sqref="E12:AN12">
    <cfRule type="cellIs" dxfId="5938" priority="377" operator="equal">
      <formula>0</formula>
    </cfRule>
  </conditionalFormatting>
  <conditionalFormatting sqref="AS79">
    <cfRule type="cellIs" dxfId="5937" priority="368" operator="equal">
      <formula>0</formula>
    </cfRule>
  </conditionalFormatting>
  <conditionalFormatting sqref="BX79">
    <cfRule type="cellIs" dxfId="5936" priority="366" operator="equal">
      <formula>0</formula>
    </cfRule>
  </conditionalFormatting>
  <conditionalFormatting sqref="AR78 D78:AP78">
    <cfRule type="cellIs" dxfId="5935" priority="356" operator="equal">
      <formula>0</formula>
    </cfRule>
  </conditionalFormatting>
  <conditionalFormatting sqref="CU78:CV78 CY78">
    <cfRule type="cellIs" dxfId="5934" priority="357" operator="equal">
      <formula>0</formula>
    </cfRule>
  </conditionalFormatting>
  <conditionalFormatting sqref="AP78 AR78">
    <cfRule type="cellIs" dxfId="5933" priority="355" operator="equal">
      <formula>0</formula>
    </cfRule>
  </conditionalFormatting>
  <conditionalFormatting sqref="BY78">
    <cfRule type="cellIs" dxfId="5932" priority="343" operator="equal">
      <formula>0</formula>
    </cfRule>
  </conditionalFormatting>
  <conditionalFormatting sqref="BX77">
    <cfRule type="cellIs" dxfId="5931" priority="335" operator="equal">
      <formula>0</formula>
    </cfRule>
  </conditionalFormatting>
  <conditionalFormatting sqref="BX86">
    <cfRule type="cellIs" dxfId="5930" priority="330" operator="equal">
      <formula>0</formula>
    </cfRule>
  </conditionalFormatting>
  <conditionalFormatting sqref="CO79">
    <cfRule type="cellIs" dxfId="5929" priority="326" operator="equal">
      <formula>0</formula>
    </cfRule>
  </conditionalFormatting>
  <conditionalFormatting sqref="AR1">
    <cfRule type="cellIs" dxfId="5928" priority="556" operator="equal">
      <formula>0</formula>
    </cfRule>
  </conditionalFormatting>
  <conditionalFormatting sqref="AR2">
    <cfRule type="cellIs" dxfId="5927" priority="555" operator="equal">
      <formula>0</formula>
    </cfRule>
  </conditionalFormatting>
  <conditionalFormatting sqref="AR3">
    <cfRule type="cellIs" dxfId="5926" priority="554" operator="equal">
      <formula>0</formula>
    </cfRule>
  </conditionalFormatting>
  <conditionalFormatting sqref="AR4">
    <cfRule type="cellIs" dxfId="5925" priority="553" operator="equal">
      <formula>0</formula>
    </cfRule>
  </conditionalFormatting>
  <conditionalFormatting sqref="AR5">
    <cfRule type="cellIs" dxfId="5924" priority="552" operator="equal">
      <formula>0</formula>
    </cfRule>
  </conditionalFormatting>
  <conditionalFormatting sqref="E7">
    <cfRule type="cellIs" dxfId="5923" priority="551" operator="equal">
      <formula>0</formula>
    </cfRule>
  </conditionalFormatting>
  <conditionalFormatting sqref="CS79">
    <cfRule type="cellIs" dxfId="5922" priority="318" operator="equal">
      <formula>0</formula>
    </cfRule>
  </conditionalFormatting>
  <conditionalFormatting sqref="CS81">
    <cfRule type="cellIs" dxfId="5921" priority="316" operator="equal">
      <formula>0</formula>
    </cfRule>
  </conditionalFormatting>
  <conditionalFormatting sqref="CS86">
    <cfRule type="cellIs" dxfId="5920" priority="314" operator="equal">
      <formula>0</formula>
    </cfRule>
  </conditionalFormatting>
  <conditionalFormatting sqref="D79">
    <cfRule type="cellIs" dxfId="5919" priority="305" operator="equal">
      <formula>0</formula>
    </cfRule>
  </conditionalFormatting>
  <conditionalFormatting sqref="D83:D84">
    <cfRule type="cellIs" dxfId="5918" priority="301" operator="equal">
      <formula>0</formula>
    </cfRule>
  </conditionalFormatting>
  <conditionalFormatting sqref="D86">
    <cfRule type="cellIs" dxfId="5917" priority="299" operator="equal">
      <formula>0</formula>
    </cfRule>
  </conditionalFormatting>
  <conditionalFormatting sqref="D88:D89">
    <cfRule type="cellIs" dxfId="5916" priority="297" operator="equal">
      <formula>0</formula>
    </cfRule>
  </conditionalFormatting>
  <conditionalFormatting sqref="CP79:CQ79">
    <cfRule type="cellIs" dxfId="5915" priority="286" operator="equal">
      <formula>0</formula>
    </cfRule>
  </conditionalFormatting>
  <conditionalFormatting sqref="CU75:CV75">
    <cfRule type="cellIs" dxfId="5914" priority="285" operator="equal">
      <formula>0</formula>
    </cfRule>
  </conditionalFormatting>
  <conditionalFormatting sqref="CU81:CV81">
    <cfRule type="cellIs" dxfId="5913" priority="282" operator="equal">
      <formula>0</formula>
    </cfRule>
  </conditionalFormatting>
  <conditionalFormatting sqref="CU84:CV84">
    <cfRule type="cellIs" dxfId="5912" priority="280" operator="equal">
      <formula>0</formula>
    </cfRule>
  </conditionalFormatting>
  <conditionalFormatting sqref="CU88:CV88">
    <cfRule type="cellIs" dxfId="5911" priority="278" operator="equal">
      <formula>0</formula>
    </cfRule>
  </conditionalFormatting>
  <conditionalFormatting sqref="CY75">
    <cfRule type="cellIs" dxfId="5910" priority="276" operator="equal">
      <formula>0</formula>
    </cfRule>
  </conditionalFormatting>
  <conditionalFormatting sqref="CY79">
    <cfRule type="cellIs" dxfId="5909" priority="274" operator="equal">
      <formula>0</formula>
    </cfRule>
  </conditionalFormatting>
  <conditionalFormatting sqref="CY83">
    <cfRule type="cellIs" dxfId="5908" priority="272" operator="equal">
      <formula>0</formula>
    </cfRule>
  </conditionalFormatting>
  <conditionalFormatting sqref="A93:B1048576">
    <cfRule type="cellIs" dxfId="5907" priority="550" operator="equal">
      <formula>0</formula>
    </cfRule>
  </conditionalFormatting>
  <conditionalFormatting sqref="AR11:BX11 C9:D9 C10:E11 C12:D12 A9:B14 AS10:CA10 AR75:AW75 AR77:AW77 AR79:AW79 AR81:AW81 AR86:AW86 CA75 CA77 CA79 CA81 CA86 AR83:AW84 AR88:AW89 CA83:CA84 CA88:CA89 BZ11:CE11 CO10:CP10 CO11 AP11 C91:AW91 BA75:BX75 BA77:BX77 BA79:BX79 BA81:BX81 BA83:BX84 BA86:BX86 BA88:BX89 AZ91:CC91 CL74:CQ92 C13:BY13 CS74:CV92 CS10:CT11 CY10:CY11 CY74:XFD92 AR74:CD74 AR76:CD76 AR78:CD78 AR80:CD80 AR82:CD82 AR85:CD85 AR87:CD87 AR90:CD90 C92:CD92 CM10 CK11:CL11 CK92 CK90 CK87 CK85 CK82 CK80 CK78 CK76 CK74">
    <cfRule type="cellIs" dxfId="5906" priority="549" operator="equal">
      <formula>0</formula>
    </cfRule>
  </conditionalFormatting>
  <conditionalFormatting sqref="AS91 AS75 AS81 AS83:AS84 AS86 AS88:AS89">
    <cfRule type="cellIs" dxfId="5905" priority="548" operator="equal">
      <formula>0</formula>
    </cfRule>
  </conditionalFormatting>
  <conditionalFormatting sqref="AP75 AP81 AP86 AP91:AR91 AR75 AR81 AP83:AP84 AR83:AR84 AR86 AP88:AP89 AR88:AR89 CY13 CS13:CV13 AQ13:CD13 CK13:CQ13">
    <cfRule type="cellIs" dxfId="5904" priority="547" operator="equal">
      <formula>0</formula>
    </cfRule>
  </conditionalFormatting>
  <conditionalFormatting sqref="CO76:CQ76 CO74:CQ74 CO80:CQ80 CO82:CQ82 CO85:CQ85 CO87:CQ87 CO90:CQ90 AR76:AW76 CS13:CT13 CS90:CT90 CS87:CT87 CS85:CT85 CS82:CT82 CS80:CT80 CS74:CT74 CS76:CT76 BA13:BW13 D13:AW13 D76:AP76 CS92:CV92 CY92 CA13:CD13 D92:CD92 CK92:CQ92 CK13:CQ13">
    <cfRule type="cellIs" dxfId="5903" priority="546" operator="equal">
      <formula>0</formula>
    </cfRule>
  </conditionalFormatting>
  <conditionalFormatting sqref="CA77 BA77:BW77 E77:AO77 AR77 AT77:AW77 CL77:CN77">
    <cfRule type="cellIs" dxfId="5902" priority="545" operator="equal">
      <formula>0</formula>
    </cfRule>
  </conditionalFormatting>
  <conditionalFormatting sqref="AR77">
    <cfRule type="cellIs" dxfId="5901" priority="544" operator="equal">
      <formula>0</formula>
    </cfRule>
  </conditionalFormatting>
  <conditionalFormatting sqref="BA92:BW92 CA92:CD92 CK92:CN92">
    <cfRule type="cellIs" dxfId="5900" priority="524" operator="equal">
      <formula>0</formula>
    </cfRule>
  </conditionalFormatting>
  <conditionalFormatting sqref="BA76:BW76 CA76:CD76 CK76:CN76">
    <cfRule type="cellIs" dxfId="5899" priority="543" operator="equal">
      <formula>0</formula>
    </cfRule>
  </conditionalFormatting>
  <conditionalFormatting sqref="AS76">
    <cfRule type="cellIs" dxfId="5898" priority="542" operator="equal">
      <formula>0</formula>
    </cfRule>
  </conditionalFormatting>
  <conditionalFormatting sqref="AP76 AR76">
    <cfRule type="cellIs" dxfId="5897" priority="541" operator="equal">
      <formula>0</formula>
    </cfRule>
  </conditionalFormatting>
  <conditionalFormatting sqref="BA76:BW76 CA76:CD76 CK76:CN76">
    <cfRule type="cellIs" dxfId="5896" priority="540" operator="equal">
      <formula>0</formula>
    </cfRule>
  </conditionalFormatting>
  <conditionalFormatting sqref="CA74:CD74 CK74:CN74">
    <cfRule type="cellIs" dxfId="5895" priority="539" operator="equal">
      <formula>0</formula>
    </cfRule>
  </conditionalFormatting>
  <conditionalFormatting sqref="CA74:CD74 CK74:CN74">
    <cfRule type="cellIs" dxfId="5894" priority="538" operator="equal">
      <formula>0</formula>
    </cfRule>
  </conditionalFormatting>
  <conditionalFormatting sqref="CA80:CD80 CK80:CN80">
    <cfRule type="cellIs" dxfId="5893" priority="537" operator="equal">
      <formula>0</formula>
    </cfRule>
  </conditionalFormatting>
  <conditionalFormatting sqref="CA80:CD80 CK80:CN80">
    <cfRule type="cellIs" dxfId="5892" priority="536" operator="equal">
      <formula>0</formula>
    </cfRule>
  </conditionalFormatting>
  <conditionalFormatting sqref="CA82:CD82 CK82:CN82">
    <cfRule type="cellIs" dxfId="5891" priority="535" operator="equal">
      <formula>0</formula>
    </cfRule>
  </conditionalFormatting>
  <conditionalFormatting sqref="CA82:CD82 CK82:CN82">
    <cfRule type="cellIs" dxfId="5890" priority="534" operator="equal">
      <formula>0</formula>
    </cfRule>
  </conditionalFormatting>
  <conditionalFormatting sqref="CA85:CD85 CK85:CN85">
    <cfRule type="cellIs" dxfId="5889" priority="533" operator="equal">
      <formula>0</formula>
    </cfRule>
  </conditionalFormatting>
  <conditionalFormatting sqref="CA85:CD85 CK85:CN85">
    <cfRule type="cellIs" dxfId="5888" priority="532" operator="equal">
      <formula>0</formula>
    </cfRule>
  </conditionalFormatting>
  <conditionalFormatting sqref="CA87:CD87 CK87:CN87">
    <cfRule type="cellIs" dxfId="5887" priority="531" operator="equal">
      <formula>0</formula>
    </cfRule>
  </conditionalFormatting>
  <conditionalFormatting sqref="CA87:CD87 CK87:CN87">
    <cfRule type="cellIs" dxfId="5886" priority="530" operator="equal">
      <formula>0</formula>
    </cfRule>
  </conditionalFormatting>
  <conditionalFormatting sqref="CA90:CD90 CK90:CN90">
    <cfRule type="cellIs" dxfId="5885" priority="529" operator="equal">
      <formula>0</formula>
    </cfRule>
  </conditionalFormatting>
  <conditionalFormatting sqref="CA90:CD90 CK90:CN90">
    <cfRule type="cellIs" dxfId="5884" priority="528" operator="equal">
      <formula>0</formula>
    </cfRule>
  </conditionalFormatting>
  <conditionalFormatting sqref="BA92:BW92 CA92:CD92 CK92:CN92">
    <cfRule type="cellIs" dxfId="5883" priority="527" operator="equal">
      <formula>0</formula>
    </cfRule>
  </conditionalFormatting>
  <conditionalFormatting sqref="AS92">
    <cfRule type="cellIs" dxfId="5882" priority="526" operator="equal">
      <formula>0</formula>
    </cfRule>
  </conditionalFormatting>
  <conditionalFormatting sqref="AP92:AR92">
    <cfRule type="cellIs" dxfId="5881" priority="525" operator="equal">
      <formula>0</formula>
    </cfRule>
  </conditionalFormatting>
  <conditionalFormatting sqref="BX75 BX81 BX83:BX84 BX86 BX88:BX89 BX91 BZ91">
    <cfRule type="cellIs" dxfId="5880" priority="523" operator="equal">
      <formula>0</formula>
    </cfRule>
  </conditionalFormatting>
  <conditionalFormatting sqref="BX75 BX81 BX83:BX84 BX86 BX88:BX89 BX91 BZ91">
    <cfRule type="cellIs" dxfId="5879" priority="522" operator="equal">
      <formula>0</formula>
    </cfRule>
  </conditionalFormatting>
  <conditionalFormatting sqref="BX92 BZ92">
    <cfRule type="cellIs" dxfId="5878" priority="515" operator="equal">
      <formula>0</formula>
    </cfRule>
  </conditionalFormatting>
  <conditionalFormatting sqref="BX76 BZ76">
    <cfRule type="cellIs" dxfId="5877" priority="519" operator="equal">
      <formula>0</formula>
    </cfRule>
  </conditionalFormatting>
  <conditionalFormatting sqref="BX76 BZ76">
    <cfRule type="cellIs" dxfId="5876" priority="518" operator="equal">
      <formula>0</formula>
    </cfRule>
  </conditionalFormatting>
  <conditionalFormatting sqref="BX92 BZ92">
    <cfRule type="cellIs" dxfId="5875" priority="517" operator="equal">
      <formula>0</formula>
    </cfRule>
  </conditionalFormatting>
  <conditionalFormatting sqref="BX92 BZ92">
    <cfRule type="cellIs" dxfId="5874" priority="516" operator="equal">
      <formula>0</formula>
    </cfRule>
  </conditionalFormatting>
  <conditionalFormatting sqref="CO75 CO81 CO83:CO84 CO86 CO88:CO89 CS75 CS81 CS83:CS84 CS86 CS88:CS89 CS91 CO91">
    <cfRule type="cellIs" dxfId="5873" priority="514" operator="equal">
      <formula>0</formula>
    </cfRule>
  </conditionalFormatting>
  <conditionalFormatting sqref="CO77 CS77">
    <cfRule type="cellIs" dxfId="5872" priority="513" operator="equal">
      <formula>0</formula>
    </cfRule>
  </conditionalFormatting>
  <conditionalFormatting sqref="CS76 CO76">
    <cfRule type="cellIs" dxfId="5871" priority="512" operator="equal">
      <formula>0</formula>
    </cfRule>
  </conditionalFormatting>
  <conditionalFormatting sqref="CS74 CO74">
    <cfRule type="cellIs" dxfId="5870" priority="511" operator="equal">
      <formula>0</formula>
    </cfRule>
  </conditionalFormatting>
  <conditionalFormatting sqref="CS80 CO80">
    <cfRule type="cellIs" dxfId="5869" priority="510" operator="equal">
      <formula>0</formula>
    </cfRule>
  </conditionalFormatting>
  <conditionalFormatting sqref="CS82 CO82">
    <cfRule type="cellIs" dxfId="5868" priority="509" operator="equal">
      <formula>0</formula>
    </cfRule>
  </conditionalFormatting>
  <conditionalFormatting sqref="CS85 CO85">
    <cfRule type="cellIs" dxfId="5867" priority="508" operator="equal">
      <formula>0</formula>
    </cfRule>
  </conditionalFormatting>
  <conditionalFormatting sqref="CS87 CO87">
    <cfRule type="cellIs" dxfId="5866" priority="507" operator="equal">
      <formula>0</formula>
    </cfRule>
  </conditionalFormatting>
  <conditionalFormatting sqref="CS90 CO90">
    <cfRule type="cellIs" dxfId="5865" priority="506" operator="equal">
      <formula>0</formula>
    </cfRule>
  </conditionalFormatting>
  <conditionalFormatting sqref="CS92 CO92">
    <cfRule type="cellIs" dxfId="5864" priority="505" operator="equal">
      <formula>0</formula>
    </cfRule>
  </conditionalFormatting>
  <conditionalFormatting sqref="AR87 D87:AP87">
    <cfRule type="cellIs" dxfId="5863" priority="476" operator="equal">
      <formula>0</formula>
    </cfRule>
  </conditionalFormatting>
  <conditionalFormatting sqref="AX13:AZ13">
    <cfRule type="cellIs" dxfId="5862" priority="503" operator="equal">
      <formula>0</formula>
    </cfRule>
  </conditionalFormatting>
  <conditionalFormatting sqref="AX92:AZ92">
    <cfRule type="cellIs" dxfId="5861" priority="499" operator="equal">
      <formula>0</formula>
    </cfRule>
  </conditionalFormatting>
  <conditionalFormatting sqref="AX76:AZ76">
    <cfRule type="cellIs" dxfId="5860" priority="502" operator="equal">
      <formula>0</formula>
    </cfRule>
  </conditionalFormatting>
  <conditionalFormatting sqref="AX76:AZ76">
    <cfRule type="cellIs" dxfId="5859" priority="501" operator="equal">
      <formula>0</formula>
    </cfRule>
  </conditionalFormatting>
  <conditionalFormatting sqref="AX92:AZ92">
    <cfRule type="cellIs" dxfId="5858" priority="500" operator="equal">
      <formula>0</formula>
    </cfRule>
  </conditionalFormatting>
  <conditionalFormatting sqref="BX77">
    <cfRule type="cellIs" dxfId="5857" priority="455" operator="equal">
      <formula>0</formula>
    </cfRule>
  </conditionalFormatting>
  <conditionalFormatting sqref="AR82 D82:AP82">
    <cfRule type="cellIs" dxfId="5856" priority="470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5855" priority="498" operator="equal">
      <formula>0</formula>
    </cfRule>
  </conditionalFormatting>
  <conditionalFormatting sqref="CU82:CV82 CY82">
    <cfRule type="cellIs" dxfId="5854" priority="492" operator="equal">
      <formula>0</formula>
    </cfRule>
  </conditionalFormatting>
  <conditionalFormatting sqref="CU85:CV85 CY85">
    <cfRule type="cellIs" dxfId="5853" priority="491" operator="equal">
      <formula>0</formula>
    </cfRule>
  </conditionalFormatting>
  <conditionalFormatting sqref="CU87:CV87 CY87">
    <cfRule type="cellIs" dxfId="5852" priority="490" operator="equal">
      <formula>0</formula>
    </cfRule>
  </conditionalFormatting>
  <conditionalFormatting sqref="CU90:CV90 CY90">
    <cfRule type="cellIs" dxfId="5851" priority="489" operator="equal">
      <formula>0</formula>
    </cfRule>
  </conditionalFormatting>
  <conditionalFormatting sqref="CU92:CV92 CY92">
    <cfRule type="cellIs" dxfId="5850" priority="488" operator="equal">
      <formula>0</formula>
    </cfRule>
  </conditionalFormatting>
  <conditionalFormatting sqref="AX90:AZ90">
    <cfRule type="cellIs" dxfId="5849" priority="423" operator="equal">
      <formula>0</formula>
    </cfRule>
  </conditionalFormatting>
  <conditionalFormatting sqref="AP74 AR74">
    <cfRule type="cellIs" dxfId="5848" priority="486" operator="equal">
      <formula>0</formula>
    </cfRule>
  </conditionalFormatting>
  <conditionalFormatting sqref="AR80 D80:AP80">
    <cfRule type="cellIs" dxfId="5847" priority="484" operator="equal">
      <formula>0</formula>
    </cfRule>
  </conditionalFormatting>
  <conditionalFormatting sqref="AP80 AR80">
    <cfRule type="cellIs" dxfId="5846" priority="483" operator="equal">
      <formula>0</formula>
    </cfRule>
  </conditionalFormatting>
  <conditionalFormatting sqref="AR80 D80:AP80">
    <cfRule type="cellIs" dxfId="5845" priority="482" operator="equal">
      <formula>0</formula>
    </cfRule>
  </conditionalFormatting>
  <conditionalFormatting sqref="AR85 D85:AP85">
    <cfRule type="cellIs" dxfId="5844" priority="481" operator="equal">
      <formula>0</formula>
    </cfRule>
  </conditionalFormatting>
  <conditionalFormatting sqref="AP85 AR85">
    <cfRule type="cellIs" dxfId="5843" priority="480" operator="equal">
      <formula>0</formula>
    </cfRule>
  </conditionalFormatting>
  <conditionalFormatting sqref="AR85 D85:AP85">
    <cfRule type="cellIs" dxfId="5842" priority="479" operator="equal">
      <formula>0</formula>
    </cfRule>
  </conditionalFormatting>
  <conditionalFormatting sqref="AR87 D87:AP87">
    <cfRule type="cellIs" dxfId="5841" priority="478" operator="equal">
      <formula>0</formula>
    </cfRule>
  </conditionalFormatting>
  <conditionalFormatting sqref="AP87 AR87">
    <cfRule type="cellIs" dxfId="5840" priority="477" operator="equal">
      <formula>0</formula>
    </cfRule>
  </conditionalFormatting>
  <conditionalFormatting sqref="AR90 D90:AP90">
    <cfRule type="cellIs" dxfId="5839" priority="475" operator="equal">
      <formula>0</formula>
    </cfRule>
  </conditionalFormatting>
  <conditionalFormatting sqref="AP90 AR90">
    <cfRule type="cellIs" dxfId="5838" priority="474" operator="equal">
      <formula>0</formula>
    </cfRule>
  </conditionalFormatting>
  <conditionalFormatting sqref="AR90 D90:AP90">
    <cfRule type="cellIs" dxfId="5837" priority="473" operator="equal">
      <formula>0</formula>
    </cfRule>
  </conditionalFormatting>
  <conditionalFormatting sqref="AR82 D82:AP82">
    <cfRule type="cellIs" dxfId="5836" priority="472" operator="equal">
      <formula>0</formula>
    </cfRule>
  </conditionalFormatting>
  <conditionalFormatting sqref="AP82 AR82">
    <cfRule type="cellIs" dxfId="5835" priority="471" operator="equal">
      <formula>0</formula>
    </cfRule>
  </conditionalFormatting>
  <conditionalFormatting sqref="D77">
    <cfRule type="cellIs" dxfId="5834" priority="469" operator="equal">
      <formula>0</formula>
    </cfRule>
  </conditionalFormatting>
  <conditionalFormatting sqref="D77">
    <cfRule type="cellIs" dxfId="5833" priority="468" operator="equal">
      <formula>0</formula>
    </cfRule>
  </conditionalFormatting>
  <conditionalFormatting sqref="D75">
    <cfRule type="cellIs" dxfId="5832" priority="467" operator="equal">
      <formula>0</formula>
    </cfRule>
  </conditionalFormatting>
  <conditionalFormatting sqref="D81">
    <cfRule type="cellIs" dxfId="5831" priority="466" operator="equal">
      <formula>0</formula>
    </cfRule>
  </conditionalFormatting>
  <conditionalFormatting sqref="D83">
    <cfRule type="cellIs" dxfId="5830" priority="465" operator="equal">
      <formula>0</formula>
    </cfRule>
  </conditionalFormatting>
  <conditionalFormatting sqref="D84">
    <cfRule type="cellIs" dxfId="5829" priority="464" operator="equal">
      <formula>0</formula>
    </cfRule>
  </conditionalFormatting>
  <conditionalFormatting sqref="D86">
    <cfRule type="cellIs" dxfId="5828" priority="463" operator="equal">
      <formula>0</formula>
    </cfRule>
  </conditionalFormatting>
  <conditionalFormatting sqref="D88">
    <cfRule type="cellIs" dxfId="5827" priority="462" operator="equal">
      <formula>0</formula>
    </cfRule>
  </conditionalFormatting>
  <conditionalFormatting sqref="D89">
    <cfRule type="cellIs" dxfId="5826" priority="461" operator="equal">
      <formula>0</formula>
    </cfRule>
  </conditionalFormatting>
  <conditionalFormatting sqref="D91">
    <cfRule type="cellIs" dxfId="5825" priority="460" operator="equal">
      <formula>0</formula>
    </cfRule>
  </conditionalFormatting>
  <conditionalFormatting sqref="AS77">
    <cfRule type="cellIs" dxfId="5824" priority="457" operator="equal">
      <formula>0</formula>
    </cfRule>
  </conditionalFormatting>
  <conditionalFormatting sqref="AS77">
    <cfRule type="cellIs" dxfId="5823" priority="456" operator="equal">
      <formula>0</formula>
    </cfRule>
  </conditionalFormatting>
  <conditionalFormatting sqref="BX77">
    <cfRule type="cellIs" dxfId="5822" priority="454" operator="equal">
      <formula>0</formula>
    </cfRule>
  </conditionalFormatting>
  <conditionalFormatting sqref="AS74:AW74 BA74:BW74">
    <cfRule type="cellIs" dxfId="5821" priority="453" operator="equal">
      <formula>0</formula>
    </cfRule>
  </conditionalFormatting>
  <conditionalFormatting sqref="AS74:AW74 BA74:BW74">
    <cfRule type="cellIs" dxfId="5820" priority="451" operator="equal">
      <formula>0</formula>
    </cfRule>
  </conditionalFormatting>
  <conditionalFormatting sqref="BX74 BZ74">
    <cfRule type="cellIs" dxfId="5819" priority="450" operator="equal">
      <formula>0</formula>
    </cfRule>
  </conditionalFormatting>
  <conditionalFormatting sqref="BX74 BZ74">
    <cfRule type="cellIs" dxfId="5818" priority="449" operator="equal">
      <formula>0</formula>
    </cfRule>
  </conditionalFormatting>
  <conditionalFormatting sqref="BX74 BZ74">
    <cfRule type="cellIs" dxfId="5817" priority="448" operator="equal">
      <formula>0</formula>
    </cfRule>
  </conditionalFormatting>
  <conditionalFormatting sqref="AX74:AZ74">
    <cfRule type="cellIs" dxfId="5816" priority="447" operator="equal">
      <formula>0</formula>
    </cfRule>
  </conditionalFormatting>
  <conditionalFormatting sqref="AX74:AZ74">
    <cfRule type="cellIs" dxfId="5815" priority="446" operator="equal">
      <formula>0</formula>
    </cfRule>
  </conditionalFormatting>
  <conditionalFormatting sqref="AS80:AW80 BA80:BW80">
    <cfRule type="cellIs" dxfId="5814" priority="445" operator="equal">
      <formula>0</formula>
    </cfRule>
  </conditionalFormatting>
  <conditionalFormatting sqref="AS80">
    <cfRule type="cellIs" dxfId="5813" priority="444" operator="equal">
      <formula>0</formula>
    </cfRule>
  </conditionalFormatting>
  <conditionalFormatting sqref="AS80:AW80 BA80:BW80">
    <cfRule type="cellIs" dxfId="5812" priority="443" operator="equal">
      <formula>0</formula>
    </cfRule>
  </conditionalFormatting>
  <conditionalFormatting sqref="BX80 BZ80">
    <cfRule type="cellIs" dxfId="5811" priority="440" operator="equal">
      <formula>0</formula>
    </cfRule>
  </conditionalFormatting>
  <conditionalFormatting sqref="AX80:AZ80">
    <cfRule type="cellIs" dxfId="5810" priority="439" operator="equal">
      <formula>0</formula>
    </cfRule>
  </conditionalFormatting>
  <conditionalFormatting sqref="AS85">
    <cfRule type="cellIs" dxfId="5809" priority="436" operator="equal">
      <formula>0</formula>
    </cfRule>
  </conditionalFormatting>
  <conditionalFormatting sqref="BX85 BZ85">
    <cfRule type="cellIs" dxfId="5808" priority="433" operator="equal">
      <formula>0</formula>
    </cfRule>
  </conditionalFormatting>
  <conditionalFormatting sqref="BX85 BZ85">
    <cfRule type="cellIs" dxfId="5807" priority="432" operator="equal">
      <formula>0</formula>
    </cfRule>
  </conditionalFormatting>
  <conditionalFormatting sqref="AX85:AZ85">
    <cfRule type="cellIs" dxfId="5806" priority="431" operator="equal">
      <formula>0</formula>
    </cfRule>
  </conditionalFormatting>
  <conditionalFormatting sqref="AS90">
    <cfRule type="cellIs" dxfId="5805" priority="428" operator="equal">
      <formula>0</formula>
    </cfRule>
  </conditionalFormatting>
  <conditionalFormatting sqref="BX90 BZ90">
    <cfRule type="cellIs" dxfId="5804" priority="425" operator="equal">
      <formula>0</formula>
    </cfRule>
  </conditionalFormatting>
  <conditionalFormatting sqref="BX90 BZ90">
    <cfRule type="cellIs" dxfId="5803" priority="424" operator="equal">
      <formula>0</formula>
    </cfRule>
  </conditionalFormatting>
  <conditionalFormatting sqref="AS82">
    <cfRule type="cellIs" dxfId="5802" priority="420" operator="equal">
      <formula>0</formula>
    </cfRule>
  </conditionalFormatting>
  <conditionalFormatting sqref="BX82 BZ82">
    <cfRule type="cellIs" dxfId="5801" priority="417" operator="equal">
      <formula>0</formula>
    </cfRule>
  </conditionalFormatting>
  <conditionalFormatting sqref="BX82 BZ82">
    <cfRule type="cellIs" dxfId="5800" priority="416" operator="equal">
      <formula>0</formula>
    </cfRule>
  </conditionalFormatting>
  <conditionalFormatting sqref="AX82:AZ82">
    <cfRule type="cellIs" dxfId="5799" priority="415" operator="equal">
      <formula>0</formula>
    </cfRule>
  </conditionalFormatting>
  <conditionalFormatting sqref="AS87">
    <cfRule type="cellIs" dxfId="5798" priority="412" operator="equal">
      <formula>0</formula>
    </cfRule>
  </conditionalFormatting>
  <conditionalFormatting sqref="BX87 BZ87">
    <cfRule type="cellIs" dxfId="5797" priority="409" operator="equal">
      <formula>0</formula>
    </cfRule>
  </conditionalFormatting>
  <conditionalFormatting sqref="BX87 BZ87">
    <cfRule type="cellIs" dxfId="5796" priority="408" operator="equal">
      <formula>0</formula>
    </cfRule>
  </conditionalFormatting>
  <conditionalFormatting sqref="AX87:AZ87">
    <cfRule type="cellIs" dxfId="5795" priority="407" operator="equal">
      <formula>0</formula>
    </cfRule>
  </conditionalFormatting>
  <conditionalFormatting sqref="CO77">
    <cfRule type="cellIs" dxfId="5794" priority="405" operator="equal">
      <formula>0</formula>
    </cfRule>
  </conditionalFormatting>
  <conditionalFormatting sqref="CS77">
    <cfRule type="cellIs" dxfId="5793" priority="404" operator="equal">
      <formula>0</formula>
    </cfRule>
  </conditionalFormatting>
  <conditionalFormatting sqref="AS9 AP12 BX12 AR12:BV12">
    <cfRule type="cellIs" dxfId="5792" priority="403" operator="equal">
      <formula>0</formula>
    </cfRule>
  </conditionalFormatting>
  <conditionalFormatting sqref="D91">
    <cfRule type="cellIs" dxfId="5791" priority="402" operator="equal">
      <formula>0</formula>
    </cfRule>
  </conditionalFormatting>
  <conditionalFormatting sqref="AQ12">
    <cfRule type="cellIs" dxfId="5790" priority="401" operator="equal">
      <formula>0</formula>
    </cfRule>
  </conditionalFormatting>
  <conditionalFormatting sqref="BY91">
    <cfRule type="cellIs" dxfId="5789" priority="400" operator="equal">
      <formula>0</formula>
    </cfRule>
  </conditionalFormatting>
  <conditionalFormatting sqref="BY76">
    <cfRule type="cellIs" dxfId="5788" priority="398" operator="equal">
      <formula>0</formula>
    </cfRule>
  </conditionalFormatting>
  <conditionalFormatting sqref="BY87">
    <cfRule type="cellIs" dxfId="5787" priority="385" operator="equal">
      <formula>0</formula>
    </cfRule>
  </conditionalFormatting>
  <conditionalFormatting sqref="BY82">
    <cfRule type="cellIs" dxfId="5786" priority="379" operator="equal">
      <formula>0</formula>
    </cfRule>
  </conditionalFormatting>
  <conditionalFormatting sqref="BY74">
    <cfRule type="cellIs" dxfId="5785" priority="396" operator="equal">
      <formula>0</formula>
    </cfRule>
  </conditionalFormatting>
  <conditionalFormatting sqref="BY74">
    <cfRule type="cellIs" dxfId="5784" priority="395" operator="equal">
      <formula>0</formula>
    </cfRule>
  </conditionalFormatting>
  <conditionalFormatting sqref="BY80">
    <cfRule type="cellIs" dxfId="5783" priority="393" operator="equal">
      <formula>0</formula>
    </cfRule>
  </conditionalFormatting>
  <conditionalFormatting sqref="BY80">
    <cfRule type="cellIs" dxfId="5782" priority="392" operator="equal">
      <formula>0</formula>
    </cfRule>
  </conditionalFormatting>
  <conditionalFormatting sqref="BY80">
    <cfRule type="cellIs" dxfId="5781" priority="391" operator="equal">
      <formula>0</formula>
    </cfRule>
  </conditionalFormatting>
  <conditionalFormatting sqref="BY85">
    <cfRule type="cellIs" dxfId="5780" priority="390" operator="equal">
      <formula>0</formula>
    </cfRule>
  </conditionalFormatting>
  <conditionalFormatting sqref="BY85">
    <cfRule type="cellIs" dxfId="5779" priority="389" operator="equal">
      <formula>0</formula>
    </cfRule>
  </conditionalFormatting>
  <conditionalFormatting sqref="BY85">
    <cfRule type="cellIs" dxfId="5778" priority="388" operator="equal">
      <formula>0</formula>
    </cfRule>
  </conditionalFormatting>
  <conditionalFormatting sqref="BY87">
    <cfRule type="cellIs" dxfId="5777" priority="387" operator="equal">
      <formula>0</formula>
    </cfRule>
  </conditionalFormatting>
  <conditionalFormatting sqref="BY87">
    <cfRule type="cellIs" dxfId="5776" priority="386" operator="equal">
      <formula>0</formula>
    </cfRule>
  </conditionalFormatting>
  <conditionalFormatting sqref="BY90">
    <cfRule type="cellIs" dxfId="5775" priority="384" operator="equal">
      <formula>0</formula>
    </cfRule>
  </conditionalFormatting>
  <conditionalFormatting sqref="BY90">
    <cfRule type="cellIs" dxfId="5774" priority="383" operator="equal">
      <formula>0</formula>
    </cfRule>
  </conditionalFormatting>
  <conditionalFormatting sqref="BY90">
    <cfRule type="cellIs" dxfId="5773" priority="382" operator="equal">
      <formula>0</formula>
    </cfRule>
  </conditionalFormatting>
  <conditionalFormatting sqref="BY82">
    <cfRule type="cellIs" dxfId="5772" priority="381" operator="equal">
      <formula>0</formula>
    </cfRule>
  </conditionalFormatting>
  <conditionalFormatting sqref="BY82">
    <cfRule type="cellIs" dxfId="5771" priority="380" operator="equal">
      <formula>0</formula>
    </cfRule>
  </conditionalFormatting>
  <conditionalFormatting sqref="BY12">
    <cfRule type="cellIs" dxfId="5770" priority="378" operator="equal">
      <formula>0</formula>
    </cfRule>
  </conditionalFormatting>
  <conditionalFormatting sqref="CA79 BA79:BW79 E79:AO79 AR79 AT79:AW79 CL79:CN79">
    <cfRule type="cellIs" dxfId="5769" priority="376" operator="equal">
      <formula>0</formula>
    </cfRule>
  </conditionalFormatting>
  <conditionalFormatting sqref="AR79">
    <cfRule type="cellIs" dxfId="5768" priority="375" operator="equal">
      <formula>0</formula>
    </cfRule>
  </conditionalFormatting>
  <conditionalFormatting sqref="CO79 CS79">
    <cfRule type="cellIs" dxfId="5767" priority="374" operator="equal">
      <formula>0</formula>
    </cfRule>
  </conditionalFormatting>
  <conditionalFormatting sqref="CU79:CV79 CY79">
    <cfRule type="cellIs" dxfId="5766" priority="373" operator="equal">
      <formula>0</formula>
    </cfRule>
  </conditionalFormatting>
  <conditionalFormatting sqref="D79">
    <cfRule type="cellIs" dxfId="5765" priority="372" operator="equal">
      <formula>0</formula>
    </cfRule>
  </conditionalFormatting>
  <conditionalFormatting sqref="D79">
    <cfRule type="cellIs" dxfId="5764" priority="371" operator="equal">
      <formula>0</formula>
    </cfRule>
  </conditionalFormatting>
  <conditionalFormatting sqref="AP79">
    <cfRule type="cellIs" dxfId="5763" priority="370" operator="equal">
      <formula>0</formula>
    </cfRule>
  </conditionalFormatting>
  <conditionalFormatting sqref="AP79">
    <cfRule type="cellIs" dxfId="5762" priority="369" operator="equal">
      <formula>0</formula>
    </cfRule>
  </conditionalFormatting>
  <conditionalFormatting sqref="AS79">
    <cfRule type="cellIs" dxfId="5761" priority="367" operator="equal">
      <formula>0</formula>
    </cfRule>
  </conditionalFormatting>
  <conditionalFormatting sqref="BX79">
    <cfRule type="cellIs" dxfId="5760" priority="365" operator="equal">
      <formula>0</formula>
    </cfRule>
  </conditionalFormatting>
  <conditionalFormatting sqref="CO79">
    <cfRule type="cellIs" dxfId="5759" priority="364" operator="equal">
      <formula>0</formula>
    </cfRule>
  </conditionalFormatting>
  <conditionalFormatting sqref="CS79">
    <cfRule type="cellIs" dxfId="5758" priority="363" operator="equal">
      <formula>0</formula>
    </cfRule>
  </conditionalFormatting>
  <conditionalFormatting sqref="CO78:CQ78 CS78:CT78">
    <cfRule type="cellIs" dxfId="5757" priority="362" operator="equal">
      <formula>0</formula>
    </cfRule>
  </conditionalFormatting>
  <conditionalFormatting sqref="CA78:CD78 CK78:CN78">
    <cfRule type="cellIs" dxfId="5756" priority="361" operator="equal">
      <formula>0</formula>
    </cfRule>
  </conditionalFormatting>
  <conditionalFormatting sqref="CA78:CD78 CK78:CN78">
    <cfRule type="cellIs" dxfId="5755" priority="360" operator="equal">
      <formula>0</formula>
    </cfRule>
  </conditionalFormatting>
  <conditionalFormatting sqref="CS78 CO78">
    <cfRule type="cellIs" dxfId="5754" priority="359" operator="equal">
      <formula>0</formula>
    </cfRule>
  </conditionalFormatting>
  <conditionalFormatting sqref="CU78:CV78 CY78">
    <cfRule type="cellIs" dxfId="5753" priority="358" operator="equal">
      <formula>0</formula>
    </cfRule>
  </conditionalFormatting>
  <conditionalFormatting sqref="AR78 D78:AP78">
    <cfRule type="cellIs" dxfId="5752" priority="354" operator="equal">
      <formula>0</formula>
    </cfRule>
  </conditionalFormatting>
  <conditionalFormatting sqref="AS78:AW78 BA78:BW78">
    <cfRule type="cellIs" dxfId="5751" priority="353" operator="equal">
      <formula>0</formula>
    </cfRule>
  </conditionalFormatting>
  <conditionalFormatting sqref="AS78">
    <cfRule type="cellIs" dxfId="5750" priority="352" operator="equal">
      <formula>0</formula>
    </cfRule>
  </conditionalFormatting>
  <conditionalFormatting sqref="AS78:AW78 BA78:BW78">
    <cfRule type="cellIs" dxfId="5749" priority="351" operator="equal">
      <formula>0</formula>
    </cfRule>
  </conditionalFormatting>
  <conditionalFormatting sqref="BX78 BZ78">
    <cfRule type="cellIs" dxfId="5748" priority="350" operator="equal">
      <formula>0</formula>
    </cfRule>
  </conditionalFormatting>
  <conditionalFormatting sqref="BX78 BZ78">
    <cfRule type="cellIs" dxfId="5747" priority="349" operator="equal">
      <formula>0</formula>
    </cfRule>
  </conditionalFormatting>
  <conditionalFormatting sqref="BX78 BZ78">
    <cfRule type="cellIs" dxfId="5746" priority="348" operator="equal">
      <formula>0</formula>
    </cfRule>
  </conditionalFormatting>
  <conditionalFormatting sqref="AX78:AZ78">
    <cfRule type="cellIs" dxfId="5745" priority="347" operator="equal">
      <formula>0</formula>
    </cfRule>
  </conditionalFormatting>
  <conditionalFormatting sqref="AX78:AZ78">
    <cfRule type="cellIs" dxfId="5744" priority="346" operator="equal">
      <formula>0</formula>
    </cfRule>
  </conditionalFormatting>
  <conditionalFormatting sqref="BY78">
    <cfRule type="cellIs" dxfId="5743" priority="345" operator="equal">
      <formula>0</formula>
    </cfRule>
  </conditionalFormatting>
  <conditionalFormatting sqref="BY78">
    <cfRule type="cellIs" dxfId="5742" priority="344" operator="equal">
      <formula>0</formula>
    </cfRule>
  </conditionalFormatting>
  <conditionalFormatting sqref="AP77">
    <cfRule type="cellIs" dxfId="5741" priority="342" operator="equal">
      <formula>0</formula>
    </cfRule>
  </conditionalFormatting>
  <conditionalFormatting sqref="AP79">
    <cfRule type="cellIs" dxfId="5740" priority="341" operator="equal">
      <formula>0</formula>
    </cfRule>
  </conditionalFormatting>
  <conditionalFormatting sqref="AP79">
    <cfRule type="cellIs" dxfId="5739" priority="340" operator="equal">
      <formula>0</formula>
    </cfRule>
  </conditionalFormatting>
  <conditionalFormatting sqref="AS77">
    <cfRule type="cellIs" dxfId="5738" priority="339" operator="equal">
      <formula>0</formula>
    </cfRule>
  </conditionalFormatting>
  <conditionalFormatting sqref="AS79">
    <cfRule type="cellIs" dxfId="5737" priority="338" operator="equal">
      <formula>0</formula>
    </cfRule>
  </conditionalFormatting>
  <conditionalFormatting sqref="AS79">
    <cfRule type="cellIs" dxfId="5736" priority="337" operator="equal">
      <formula>0</formula>
    </cfRule>
  </conditionalFormatting>
  <conditionalFormatting sqref="BX75">
    <cfRule type="cellIs" dxfId="5735" priority="336" operator="equal">
      <formula>0</formula>
    </cfRule>
  </conditionalFormatting>
  <conditionalFormatting sqref="BX79">
    <cfRule type="cellIs" dxfId="5734" priority="334" operator="equal">
      <formula>0</formula>
    </cfRule>
  </conditionalFormatting>
  <conditionalFormatting sqref="BX79">
    <cfRule type="cellIs" dxfId="5733" priority="333" operator="equal">
      <formula>0</formula>
    </cfRule>
  </conditionalFormatting>
  <conditionalFormatting sqref="BX81">
    <cfRule type="cellIs" dxfId="5732" priority="332" operator="equal">
      <formula>0</formula>
    </cfRule>
  </conditionalFormatting>
  <conditionalFormatting sqref="BX83:BX84">
    <cfRule type="cellIs" dxfId="5731" priority="331" operator="equal">
      <formula>0</formula>
    </cfRule>
  </conditionalFormatting>
  <conditionalFormatting sqref="BX88:BX89">
    <cfRule type="cellIs" dxfId="5730" priority="329" operator="equal">
      <formula>0</formula>
    </cfRule>
  </conditionalFormatting>
  <conditionalFormatting sqref="CO75">
    <cfRule type="cellIs" dxfId="5729" priority="328" operator="equal">
      <formula>0</formula>
    </cfRule>
  </conditionalFormatting>
  <conditionalFormatting sqref="CO77">
    <cfRule type="cellIs" dxfId="5728" priority="327" operator="equal">
      <formula>0</formula>
    </cfRule>
  </conditionalFormatting>
  <conditionalFormatting sqref="CO79">
    <cfRule type="cellIs" dxfId="5727" priority="325" operator="equal">
      <formula>0</formula>
    </cfRule>
  </conditionalFormatting>
  <conditionalFormatting sqref="CO81">
    <cfRule type="cellIs" dxfId="5726" priority="324" operator="equal">
      <formula>0</formula>
    </cfRule>
  </conditionalFormatting>
  <conditionalFormatting sqref="CO83:CO84">
    <cfRule type="cellIs" dxfId="5725" priority="323" operator="equal">
      <formula>0</formula>
    </cfRule>
  </conditionalFormatting>
  <conditionalFormatting sqref="CO88:CO89">
    <cfRule type="cellIs" dxfId="5724" priority="322" operator="equal">
      <formula>0</formula>
    </cfRule>
  </conditionalFormatting>
  <conditionalFormatting sqref="CO91">
    <cfRule type="cellIs" dxfId="5723" priority="321" operator="equal">
      <formula>0</formula>
    </cfRule>
  </conditionalFormatting>
  <conditionalFormatting sqref="CS75">
    <cfRule type="cellIs" dxfId="5722" priority="320" operator="equal">
      <formula>0</formula>
    </cfRule>
  </conditionalFormatting>
  <conditionalFormatting sqref="CS77">
    <cfRule type="cellIs" dxfId="5721" priority="319" operator="equal">
      <formula>0</formula>
    </cfRule>
  </conditionalFormatting>
  <conditionalFormatting sqref="CS79">
    <cfRule type="cellIs" dxfId="5720" priority="317" operator="equal">
      <formula>0</formula>
    </cfRule>
  </conditionalFormatting>
  <conditionalFormatting sqref="CS83:CS84">
    <cfRule type="cellIs" dxfId="5719" priority="315" operator="equal">
      <formula>0</formula>
    </cfRule>
  </conditionalFormatting>
  <conditionalFormatting sqref="CS88:CS89">
    <cfRule type="cellIs" dxfId="5718" priority="313" operator="equal">
      <formula>0</formula>
    </cfRule>
  </conditionalFormatting>
  <conditionalFormatting sqref="CS91">
    <cfRule type="cellIs" dxfId="5717" priority="312" operator="equal">
      <formula>0</formula>
    </cfRule>
  </conditionalFormatting>
  <conditionalFormatting sqref="CO91">
    <cfRule type="cellIs" dxfId="5716" priority="311" operator="equal">
      <formula>0</formula>
    </cfRule>
  </conditionalFormatting>
  <conditionalFormatting sqref="D75">
    <cfRule type="cellIs" dxfId="5715" priority="310" operator="equal">
      <formula>0</formula>
    </cfRule>
  </conditionalFormatting>
  <conditionalFormatting sqref="D75">
    <cfRule type="cellIs" dxfId="5714" priority="309" operator="equal">
      <formula>0</formula>
    </cfRule>
  </conditionalFormatting>
  <conditionalFormatting sqref="D77">
    <cfRule type="cellIs" dxfId="5713" priority="308" operator="equal">
      <formula>0</formula>
    </cfRule>
  </conditionalFormatting>
  <conditionalFormatting sqref="D77">
    <cfRule type="cellIs" dxfId="5712" priority="307" operator="equal">
      <formula>0</formula>
    </cfRule>
  </conditionalFormatting>
  <conditionalFormatting sqref="D79">
    <cfRule type="cellIs" dxfId="5711" priority="306" operator="equal">
      <formula>0</formula>
    </cfRule>
  </conditionalFormatting>
  <conditionalFormatting sqref="D79">
    <cfRule type="cellIs" dxfId="5710" priority="304" operator="equal">
      <formula>0</formula>
    </cfRule>
  </conditionalFormatting>
  <conditionalFormatting sqref="D81">
    <cfRule type="cellIs" dxfId="5709" priority="303" operator="equal">
      <formula>0</formula>
    </cfRule>
  </conditionalFormatting>
  <conditionalFormatting sqref="D81">
    <cfRule type="cellIs" dxfId="5708" priority="302" operator="equal">
      <formula>0</formula>
    </cfRule>
  </conditionalFormatting>
  <conditionalFormatting sqref="D83:D84">
    <cfRule type="cellIs" dxfId="5707" priority="300" operator="equal">
      <formula>0</formula>
    </cfRule>
  </conditionalFormatting>
  <conditionalFormatting sqref="D86">
    <cfRule type="cellIs" dxfId="5706" priority="298" operator="equal">
      <formula>0</formula>
    </cfRule>
  </conditionalFormatting>
  <conditionalFormatting sqref="D88:D89">
    <cfRule type="cellIs" dxfId="5705" priority="296" operator="equal">
      <formula>0</formula>
    </cfRule>
  </conditionalFormatting>
  <conditionalFormatting sqref="D91">
    <cfRule type="cellIs" dxfId="5704" priority="295" operator="equal">
      <formula>0</formula>
    </cfRule>
  </conditionalFormatting>
  <conditionalFormatting sqref="D91">
    <cfRule type="cellIs" dxfId="5703" priority="294" operator="equal">
      <formula>0</formula>
    </cfRule>
  </conditionalFormatting>
  <conditionalFormatting sqref="A80:A92">
    <cfRule type="cellIs" dxfId="5702" priority="293" operator="equal">
      <formula>0</formula>
    </cfRule>
  </conditionalFormatting>
  <conditionalFormatting sqref="A79">
    <cfRule type="cellIs" dxfId="5701" priority="292" operator="equal">
      <formula>0</formula>
    </cfRule>
  </conditionalFormatting>
  <conditionalFormatting sqref="A78">
    <cfRule type="cellIs" dxfId="5700" priority="291" operator="equal">
      <formula>0</formula>
    </cfRule>
  </conditionalFormatting>
  <conditionalFormatting sqref="E79:AO79">
    <cfRule type="cellIs" dxfId="5699" priority="290" operator="equal">
      <formula>0</formula>
    </cfRule>
  </conditionalFormatting>
  <conditionalFormatting sqref="AT79:AW79 BA79:BW79">
    <cfRule type="cellIs" dxfId="5698" priority="289" operator="equal">
      <formula>0</formula>
    </cfRule>
  </conditionalFormatting>
  <conditionalFormatting sqref="CA79 CL79">
    <cfRule type="cellIs" dxfId="5697" priority="288" operator="equal">
      <formula>0</formula>
    </cfRule>
  </conditionalFormatting>
  <conditionalFormatting sqref="CM79:CN79">
    <cfRule type="cellIs" dxfId="5696" priority="287" operator="equal">
      <formula>0</formula>
    </cfRule>
  </conditionalFormatting>
  <conditionalFormatting sqref="CU77:CV77">
    <cfRule type="cellIs" dxfId="5695" priority="284" operator="equal">
      <formula>0</formula>
    </cfRule>
  </conditionalFormatting>
  <conditionalFormatting sqref="CU79:CV79">
    <cfRule type="cellIs" dxfId="5694" priority="283" operator="equal">
      <formula>0</formula>
    </cfRule>
  </conditionalFormatting>
  <conditionalFormatting sqref="CU83:CV83">
    <cfRule type="cellIs" dxfId="5693" priority="281" operator="equal">
      <formula>0</formula>
    </cfRule>
  </conditionalFormatting>
  <conditionalFormatting sqref="CU86:CV86">
    <cfRule type="cellIs" dxfId="5692" priority="279" operator="equal">
      <formula>0</formula>
    </cfRule>
  </conditionalFormatting>
  <conditionalFormatting sqref="CU89:CV89">
    <cfRule type="cellIs" dxfId="5691" priority="277" operator="equal">
      <formula>0</formula>
    </cfRule>
  </conditionalFormatting>
  <conditionalFormatting sqref="CY77">
    <cfRule type="cellIs" dxfId="5690" priority="275" operator="equal">
      <formula>0</formula>
    </cfRule>
  </conditionalFormatting>
  <conditionalFormatting sqref="CY81">
    <cfRule type="cellIs" dxfId="5689" priority="273" operator="equal">
      <formula>0</formula>
    </cfRule>
  </conditionalFormatting>
  <conditionalFormatting sqref="CY84">
    <cfRule type="cellIs" dxfId="5688" priority="271" operator="equal">
      <formula>0</formula>
    </cfRule>
  </conditionalFormatting>
  <conditionalFormatting sqref="CY86">
    <cfRule type="cellIs" dxfId="5687" priority="270" operator="equal">
      <formula>0</formula>
    </cfRule>
  </conditionalFormatting>
  <conditionalFormatting sqref="CY88">
    <cfRule type="cellIs" dxfId="5686" priority="269" operator="equal">
      <formula>0</formula>
    </cfRule>
  </conditionalFormatting>
  <conditionalFormatting sqref="CY89">
    <cfRule type="cellIs" dxfId="5685" priority="268" operator="equal">
      <formula>0</formula>
    </cfRule>
  </conditionalFormatting>
  <conditionalFormatting sqref="BZ14">
    <cfRule type="cellIs" dxfId="5684" priority="267" operator="equal">
      <formula>0</formula>
    </cfRule>
  </conditionalFormatting>
  <conditionalFormatting sqref="BZ14">
    <cfRule type="cellIs" dxfId="5683" priority="266" operator="equal">
      <formula>0</formula>
    </cfRule>
  </conditionalFormatting>
  <conditionalFormatting sqref="BZ75">
    <cfRule type="cellIs" dxfId="5682" priority="265" operator="equal">
      <formula>0</formula>
    </cfRule>
  </conditionalFormatting>
  <conditionalFormatting sqref="BZ75">
    <cfRule type="cellIs" dxfId="5681" priority="264" operator="equal">
      <formula>0</formula>
    </cfRule>
  </conditionalFormatting>
  <conditionalFormatting sqref="BZ77">
    <cfRule type="cellIs" dxfId="5680" priority="263" operator="equal">
      <formula>0</formula>
    </cfRule>
  </conditionalFormatting>
  <conditionalFormatting sqref="BZ77">
    <cfRule type="cellIs" dxfId="5679" priority="262" operator="equal">
      <formula>0</formula>
    </cfRule>
  </conditionalFormatting>
  <conditionalFormatting sqref="BZ79">
    <cfRule type="cellIs" dxfId="5678" priority="261" operator="equal">
      <formula>0</formula>
    </cfRule>
  </conditionalFormatting>
  <conditionalFormatting sqref="BZ79">
    <cfRule type="cellIs" dxfId="5677" priority="260" operator="equal">
      <formula>0</formula>
    </cfRule>
  </conditionalFormatting>
  <conditionalFormatting sqref="BZ81">
    <cfRule type="cellIs" dxfId="5676" priority="259" operator="equal">
      <formula>0</formula>
    </cfRule>
  </conditionalFormatting>
  <conditionalFormatting sqref="BZ81">
    <cfRule type="cellIs" dxfId="5675" priority="258" operator="equal">
      <formula>0</formula>
    </cfRule>
  </conditionalFormatting>
  <conditionalFormatting sqref="BZ83">
    <cfRule type="cellIs" dxfId="5674" priority="257" operator="equal">
      <formula>0</formula>
    </cfRule>
  </conditionalFormatting>
  <conditionalFormatting sqref="BZ83">
    <cfRule type="cellIs" dxfId="5673" priority="256" operator="equal">
      <formula>0</formula>
    </cfRule>
  </conditionalFormatting>
  <conditionalFormatting sqref="BZ84">
    <cfRule type="cellIs" dxfId="5672" priority="255" operator="equal">
      <formula>0</formula>
    </cfRule>
  </conditionalFormatting>
  <conditionalFormatting sqref="BZ84">
    <cfRule type="cellIs" dxfId="5671" priority="254" operator="equal">
      <formula>0</formula>
    </cfRule>
  </conditionalFormatting>
  <conditionalFormatting sqref="BZ86">
    <cfRule type="cellIs" dxfId="5670" priority="253" operator="equal">
      <formula>0</formula>
    </cfRule>
  </conditionalFormatting>
  <conditionalFormatting sqref="BZ86">
    <cfRule type="cellIs" dxfId="5669" priority="252" operator="equal">
      <formula>0</formula>
    </cfRule>
  </conditionalFormatting>
  <conditionalFormatting sqref="BZ88">
    <cfRule type="cellIs" dxfId="5668" priority="251" operator="equal">
      <formula>0</formula>
    </cfRule>
  </conditionalFormatting>
  <conditionalFormatting sqref="BZ88">
    <cfRule type="cellIs" dxfId="5667" priority="250" operator="equal">
      <formula>0</formula>
    </cfRule>
  </conditionalFormatting>
  <conditionalFormatting sqref="BZ89">
    <cfRule type="cellIs" dxfId="5666" priority="249" operator="equal">
      <formula>0</formula>
    </cfRule>
  </conditionalFormatting>
  <conditionalFormatting sqref="BZ89">
    <cfRule type="cellIs" dxfId="5665" priority="248" operator="equal">
      <formula>0</formula>
    </cfRule>
  </conditionalFormatting>
  <conditionalFormatting sqref="BY14">
    <cfRule type="cellIs" dxfId="5664" priority="247" operator="equal">
      <formula>0</formula>
    </cfRule>
  </conditionalFormatting>
  <conditionalFormatting sqref="BY14">
    <cfRule type="cellIs" dxfId="5663" priority="246" operator="equal">
      <formula>0</formula>
    </cfRule>
  </conditionalFormatting>
  <conditionalFormatting sqref="AQ76">
    <cfRule type="cellIs" dxfId="5662" priority="244" operator="equal">
      <formula>0</formula>
    </cfRule>
  </conditionalFormatting>
  <conditionalFormatting sqref="AQ74">
    <cfRule type="cellIs" dxfId="5661" priority="240" operator="equal">
      <formula>0</formula>
    </cfRule>
  </conditionalFormatting>
  <conditionalFormatting sqref="AQ78">
    <cfRule type="cellIs" dxfId="5660" priority="222" operator="equal">
      <formula>0</formula>
    </cfRule>
  </conditionalFormatting>
  <conditionalFormatting sqref="AQ90 AQ87 AQ85 AQ82 AQ80 AQ78 AQ76 AQ74">
    <cfRule type="cellIs" dxfId="5659" priority="245" operator="equal">
      <formula>0</formula>
    </cfRule>
  </conditionalFormatting>
  <conditionalFormatting sqref="AQ76">
    <cfRule type="cellIs" dxfId="5658" priority="243" operator="equal">
      <formula>0</formula>
    </cfRule>
  </conditionalFormatting>
  <conditionalFormatting sqref="AQ87">
    <cfRule type="cellIs" dxfId="5657" priority="231" operator="equal">
      <formula>0</formula>
    </cfRule>
  </conditionalFormatting>
  <conditionalFormatting sqref="AQ82">
    <cfRule type="cellIs" dxfId="5656" priority="225" operator="equal">
      <formula>0</formula>
    </cfRule>
  </conditionalFormatting>
  <conditionalFormatting sqref="AQ74">
    <cfRule type="cellIs" dxfId="5655" priority="242" operator="equal">
      <formula>0</formula>
    </cfRule>
  </conditionalFormatting>
  <conditionalFormatting sqref="AQ74">
    <cfRule type="cellIs" dxfId="5654" priority="241" operator="equal">
      <formula>0</formula>
    </cfRule>
  </conditionalFormatting>
  <conditionalFormatting sqref="AQ80">
    <cfRule type="cellIs" dxfId="5653" priority="239" operator="equal">
      <formula>0</formula>
    </cfRule>
  </conditionalFormatting>
  <conditionalFormatting sqref="AQ80">
    <cfRule type="cellIs" dxfId="5652" priority="238" operator="equal">
      <formula>0</formula>
    </cfRule>
  </conditionalFormatting>
  <conditionalFormatting sqref="AQ80">
    <cfRule type="cellIs" dxfId="5651" priority="237" operator="equal">
      <formula>0</formula>
    </cfRule>
  </conditionalFormatting>
  <conditionalFormatting sqref="AQ85">
    <cfRule type="cellIs" dxfId="5650" priority="236" operator="equal">
      <formula>0</formula>
    </cfRule>
  </conditionalFormatting>
  <conditionalFormatting sqref="AQ85">
    <cfRule type="cellIs" dxfId="5649" priority="235" operator="equal">
      <formula>0</formula>
    </cfRule>
  </conditionalFormatting>
  <conditionalFormatting sqref="AQ85">
    <cfRule type="cellIs" dxfId="5648" priority="234" operator="equal">
      <formula>0</formula>
    </cfRule>
  </conditionalFormatting>
  <conditionalFormatting sqref="AQ87">
    <cfRule type="cellIs" dxfId="5647" priority="233" operator="equal">
      <formula>0</formula>
    </cfRule>
  </conditionalFormatting>
  <conditionalFormatting sqref="AQ87">
    <cfRule type="cellIs" dxfId="5646" priority="232" operator="equal">
      <formula>0</formula>
    </cfRule>
  </conditionalFormatting>
  <conditionalFormatting sqref="AQ90">
    <cfRule type="cellIs" dxfId="5645" priority="230" operator="equal">
      <formula>0</formula>
    </cfRule>
  </conditionalFormatting>
  <conditionalFormatting sqref="AQ90">
    <cfRule type="cellIs" dxfId="5644" priority="229" operator="equal">
      <formula>0</formula>
    </cfRule>
  </conditionalFormatting>
  <conditionalFormatting sqref="AQ90">
    <cfRule type="cellIs" dxfId="5643" priority="228" operator="equal">
      <formula>0</formula>
    </cfRule>
  </conditionalFormatting>
  <conditionalFormatting sqref="AQ82">
    <cfRule type="cellIs" dxfId="5642" priority="227" operator="equal">
      <formula>0</formula>
    </cfRule>
  </conditionalFormatting>
  <conditionalFormatting sqref="AQ82">
    <cfRule type="cellIs" dxfId="5641" priority="226" operator="equal">
      <formula>0</formula>
    </cfRule>
  </conditionalFormatting>
  <conditionalFormatting sqref="AQ78">
    <cfRule type="cellIs" dxfId="5640" priority="224" operator="equal">
      <formula>0</formula>
    </cfRule>
  </conditionalFormatting>
  <conditionalFormatting sqref="AQ78">
    <cfRule type="cellIs" dxfId="5639" priority="223" operator="equal">
      <formula>0</formula>
    </cfRule>
  </conditionalFormatting>
  <conditionalFormatting sqref="AQ14">
    <cfRule type="cellIs" dxfId="5638" priority="221" operator="equal">
      <formula>0</formula>
    </cfRule>
  </conditionalFormatting>
  <conditionalFormatting sqref="AQ14">
    <cfRule type="cellIs" dxfId="5637" priority="220" operator="equal">
      <formula>0</formula>
    </cfRule>
  </conditionalFormatting>
  <conditionalFormatting sqref="AQ75">
    <cfRule type="cellIs" dxfId="5636" priority="219" operator="equal">
      <formula>0</formula>
    </cfRule>
  </conditionalFormatting>
  <conditionalFormatting sqref="AQ75">
    <cfRule type="cellIs" dxfId="5635" priority="218" operator="equal">
      <formula>0</formula>
    </cfRule>
  </conditionalFormatting>
  <conditionalFormatting sqref="AQ77">
    <cfRule type="cellIs" dxfId="5634" priority="217" operator="equal">
      <formula>0</formula>
    </cfRule>
  </conditionalFormatting>
  <conditionalFormatting sqref="AQ77">
    <cfRule type="cellIs" dxfId="5633" priority="216" operator="equal">
      <formula>0</formula>
    </cfRule>
  </conditionalFormatting>
  <conditionalFormatting sqref="AQ79">
    <cfRule type="cellIs" dxfId="5632" priority="215" operator="equal">
      <formula>0</formula>
    </cfRule>
  </conditionalFormatting>
  <conditionalFormatting sqref="AQ79">
    <cfRule type="cellIs" dxfId="5631" priority="214" operator="equal">
      <formula>0</formula>
    </cfRule>
  </conditionalFormatting>
  <conditionalFormatting sqref="AQ81">
    <cfRule type="cellIs" dxfId="5630" priority="213" operator="equal">
      <formula>0</formula>
    </cfRule>
  </conditionalFormatting>
  <conditionalFormatting sqref="AQ81">
    <cfRule type="cellIs" dxfId="5629" priority="212" operator="equal">
      <formula>0</formula>
    </cfRule>
  </conditionalFormatting>
  <conditionalFormatting sqref="AQ83">
    <cfRule type="cellIs" dxfId="5628" priority="211" operator="equal">
      <formula>0</formula>
    </cfRule>
  </conditionalFormatting>
  <conditionalFormatting sqref="AQ83">
    <cfRule type="cellIs" dxfId="5627" priority="210" operator="equal">
      <formula>0</formula>
    </cfRule>
  </conditionalFormatting>
  <conditionalFormatting sqref="AQ84">
    <cfRule type="cellIs" dxfId="5626" priority="209" operator="equal">
      <formula>0</formula>
    </cfRule>
  </conditionalFormatting>
  <conditionalFormatting sqref="AQ84">
    <cfRule type="cellIs" dxfId="5625" priority="208" operator="equal">
      <formula>0</formula>
    </cfRule>
  </conditionalFormatting>
  <conditionalFormatting sqref="AQ86">
    <cfRule type="cellIs" dxfId="5624" priority="207" operator="equal">
      <formula>0</formula>
    </cfRule>
  </conditionalFormatting>
  <conditionalFormatting sqref="AQ86">
    <cfRule type="cellIs" dxfId="5623" priority="206" operator="equal">
      <formula>0</formula>
    </cfRule>
  </conditionalFormatting>
  <conditionalFormatting sqref="AQ88">
    <cfRule type="cellIs" dxfId="5622" priority="205" operator="equal">
      <formula>0</formula>
    </cfRule>
  </conditionalFormatting>
  <conditionalFormatting sqref="AQ88">
    <cfRule type="cellIs" dxfId="5621" priority="204" operator="equal">
      <formula>0</formula>
    </cfRule>
  </conditionalFormatting>
  <conditionalFormatting sqref="AQ89">
    <cfRule type="cellIs" dxfId="5620" priority="203" operator="equal">
      <formula>0</formula>
    </cfRule>
  </conditionalFormatting>
  <conditionalFormatting sqref="AQ89">
    <cfRule type="cellIs" dxfId="5619" priority="202" operator="equal">
      <formula>0</formula>
    </cfRule>
  </conditionalFormatting>
  <conditionalFormatting sqref="BY75">
    <cfRule type="cellIs" dxfId="5618" priority="201" operator="equal">
      <formula>0</formula>
    </cfRule>
  </conditionalFormatting>
  <conditionalFormatting sqref="BY75">
    <cfRule type="cellIs" dxfId="5617" priority="200" operator="equal">
      <formula>0</formula>
    </cfRule>
  </conditionalFormatting>
  <conditionalFormatting sqref="BY77">
    <cfRule type="cellIs" dxfId="5616" priority="199" operator="equal">
      <formula>0</formula>
    </cfRule>
  </conditionalFormatting>
  <conditionalFormatting sqref="BY77">
    <cfRule type="cellIs" dxfId="5615" priority="198" operator="equal">
      <formula>0</formula>
    </cfRule>
  </conditionalFormatting>
  <conditionalFormatting sqref="BY79">
    <cfRule type="cellIs" dxfId="5614" priority="197" operator="equal">
      <formula>0</formula>
    </cfRule>
  </conditionalFormatting>
  <conditionalFormatting sqref="BY79">
    <cfRule type="cellIs" dxfId="5613" priority="196" operator="equal">
      <formula>0</formula>
    </cfRule>
  </conditionalFormatting>
  <conditionalFormatting sqref="BY81">
    <cfRule type="cellIs" dxfId="5612" priority="195" operator="equal">
      <formula>0</formula>
    </cfRule>
  </conditionalFormatting>
  <conditionalFormatting sqref="BY81">
    <cfRule type="cellIs" dxfId="5611" priority="194" operator="equal">
      <formula>0</formula>
    </cfRule>
  </conditionalFormatting>
  <conditionalFormatting sqref="BY83">
    <cfRule type="cellIs" dxfId="5610" priority="193" operator="equal">
      <formula>0</formula>
    </cfRule>
  </conditionalFormatting>
  <conditionalFormatting sqref="BY83">
    <cfRule type="cellIs" dxfId="5609" priority="192" operator="equal">
      <formula>0</formula>
    </cfRule>
  </conditionalFormatting>
  <conditionalFormatting sqref="BY84">
    <cfRule type="cellIs" dxfId="5608" priority="191" operator="equal">
      <formula>0</formula>
    </cfRule>
  </conditionalFormatting>
  <conditionalFormatting sqref="BY84">
    <cfRule type="cellIs" dxfId="5607" priority="190" operator="equal">
      <formula>0</formula>
    </cfRule>
  </conditionalFormatting>
  <conditionalFormatting sqref="BY86">
    <cfRule type="cellIs" dxfId="5606" priority="189" operator="equal">
      <formula>0</formula>
    </cfRule>
  </conditionalFormatting>
  <conditionalFormatting sqref="BY86">
    <cfRule type="cellIs" dxfId="5605" priority="188" operator="equal">
      <formula>0</formula>
    </cfRule>
  </conditionalFormatting>
  <conditionalFormatting sqref="BY88">
    <cfRule type="cellIs" dxfId="5604" priority="187" operator="equal">
      <formula>0</formula>
    </cfRule>
  </conditionalFormatting>
  <conditionalFormatting sqref="BY88">
    <cfRule type="cellIs" dxfId="5603" priority="186" operator="equal">
      <formula>0</formula>
    </cfRule>
  </conditionalFormatting>
  <conditionalFormatting sqref="BY89">
    <cfRule type="cellIs" dxfId="5602" priority="185" operator="equal">
      <formula>0</formula>
    </cfRule>
  </conditionalFormatting>
  <conditionalFormatting sqref="BY89">
    <cfRule type="cellIs" dxfId="5601" priority="184" operator="equal">
      <formula>0</formula>
    </cfRule>
  </conditionalFormatting>
  <conditionalFormatting sqref="CB75">
    <cfRule type="cellIs" dxfId="5600" priority="183" operator="equal">
      <formula>0</formula>
    </cfRule>
  </conditionalFormatting>
  <conditionalFormatting sqref="CB77">
    <cfRule type="cellIs" dxfId="5599" priority="182" operator="equal">
      <formula>0</formula>
    </cfRule>
  </conditionalFormatting>
  <conditionalFormatting sqref="CB79">
    <cfRule type="cellIs" dxfId="5598" priority="181" operator="equal">
      <formula>0</formula>
    </cfRule>
  </conditionalFormatting>
  <conditionalFormatting sqref="CB81">
    <cfRule type="cellIs" dxfId="5597" priority="180" operator="equal">
      <formula>0</formula>
    </cfRule>
  </conditionalFormatting>
  <conditionalFormatting sqref="CB83">
    <cfRule type="cellIs" dxfId="5596" priority="179" operator="equal">
      <formula>0</formula>
    </cfRule>
  </conditionalFormatting>
  <conditionalFormatting sqref="CB84">
    <cfRule type="cellIs" dxfId="5595" priority="178" operator="equal">
      <formula>0</formula>
    </cfRule>
  </conditionalFormatting>
  <conditionalFormatting sqref="CB86">
    <cfRule type="cellIs" dxfId="5594" priority="177" operator="equal">
      <formula>0</formula>
    </cfRule>
  </conditionalFormatting>
  <conditionalFormatting sqref="CB88">
    <cfRule type="cellIs" dxfId="5593" priority="176" operator="equal">
      <formula>0</formula>
    </cfRule>
  </conditionalFormatting>
  <conditionalFormatting sqref="CB89">
    <cfRule type="cellIs" dxfId="5592" priority="175" operator="equal">
      <formula>0</formula>
    </cfRule>
  </conditionalFormatting>
  <conditionalFormatting sqref="CR12:CR13">
    <cfRule type="cellIs" dxfId="5591" priority="174" operator="equal">
      <formula>0</formula>
    </cfRule>
  </conditionalFormatting>
  <conditionalFormatting sqref="CR79">
    <cfRule type="cellIs" dxfId="5590" priority="153" operator="equal">
      <formula>0</formula>
    </cfRule>
  </conditionalFormatting>
  <conditionalFormatting sqref="CR81">
    <cfRule type="cellIs" dxfId="5589" priority="151" operator="equal">
      <formula>0</formula>
    </cfRule>
  </conditionalFormatting>
  <conditionalFormatting sqref="CR86">
    <cfRule type="cellIs" dxfId="5588" priority="149" operator="equal">
      <formula>0</formula>
    </cfRule>
  </conditionalFormatting>
  <conditionalFormatting sqref="CR10:CR11">
    <cfRule type="cellIs" dxfId="5587" priority="173" operator="equal">
      <formula>0</formula>
    </cfRule>
  </conditionalFormatting>
  <conditionalFormatting sqref="CR13">
    <cfRule type="cellIs" dxfId="5586" priority="172" operator="equal">
      <formula>0</formula>
    </cfRule>
  </conditionalFormatting>
  <conditionalFormatting sqref="CR92 CR13 CR90 CR87 CR85 CR82 CR80 CR74 CR76">
    <cfRule type="cellIs" dxfId="5585" priority="171" operator="equal">
      <formula>0</formula>
    </cfRule>
  </conditionalFormatting>
  <conditionalFormatting sqref="CR75 CR81 CR83:CR84 CR86 CR88:CR89 CR91">
    <cfRule type="cellIs" dxfId="5584" priority="170" operator="equal">
      <formula>0</formula>
    </cfRule>
  </conditionalFormatting>
  <conditionalFormatting sqref="CR77">
    <cfRule type="cellIs" dxfId="5583" priority="169" operator="equal">
      <formula>0</formula>
    </cfRule>
  </conditionalFormatting>
  <conditionalFormatting sqref="CR76">
    <cfRule type="cellIs" dxfId="5582" priority="168" operator="equal">
      <formula>0</formula>
    </cfRule>
  </conditionalFormatting>
  <conditionalFormatting sqref="CR74">
    <cfRule type="cellIs" dxfId="5581" priority="167" operator="equal">
      <formula>0</formula>
    </cfRule>
  </conditionalFormatting>
  <conditionalFormatting sqref="CR80">
    <cfRule type="cellIs" dxfId="5580" priority="166" operator="equal">
      <formula>0</formula>
    </cfRule>
  </conditionalFormatting>
  <conditionalFormatting sqref="CR82">
    <cfRule type="cellIs" dxfId="5579" priority="165" operator="equal">
      <formula>0</formula>
    </cfRule>
  </conditionalFormatting>
  <conditionalFormatting sqref="CR85">
    <cfRule type="cellIs" dxfId="5578" priority="164" operator="equal">
      <formula>0</formula>
    </cfRule>
  </conditionalFormatting>
  <conditionalFormatting sqref="CR87">
    <cfRule type="cellIs" dxfId="5577" priority="163" operator="equal">
      <formula>0</formula>
    </cfRule>
  </conditionalFormatting>
  <conditionalFormatting sqref="CR90">
    <cfRule type="cellIs" dxfId="5576" priority="162" operator="equal">
      <formula>0</formula>
    </cfRule>
  </conditionalFormatting>
  <conditionalFormatting sqref="CR92">
    <cfRule type="cellIs" dxfId="5575" priority="161" operator="equal">
      <formula>0</formula>
    </cfRule>
  </conditionalFormatting>
  <conditionalFormatting sqref="CR77">
    <cfRule type="cellIs" dxfId="5574" priority="160" operator="equal">
      <formula>0</formula>
    </cfRule>
  </conditionalFormatting>
  <conditionalFormatting sqref="CR79">
    <cfRule type="cellIs" dxfId="5573" priority="159" operator="equal">
      <formula>0</formula>
    </cfRule>
  </conditionalFormatting>
  <conditionalFormatting sqref="CR79">
    <cfRule type="cellIs" dxfId="5572" priority="158" operator="equal">
      <formula>0</formula>
    </cfRule>
  </conditionalFormatting>
  <conditionalFormatting sqref="CR78">
    <cfRule type="cellIs" dxfId="5571" priority="157" operator="equal">
      <formula>0</formula>
    </cfRule>
  </conditionalFormatting>
  <conditionalFormatting sqref="CR78">
    <cfRule type="cellIs" dxfId="5570" priority="156" operator="equal">
      <formula>0</formula>
    </cfRule>
  </conditionalFormatting>
  <conditionalFormatting sqref="CR75">
    <cfRule type="cellIs" dxfId="5569" priority="155" operator="equal">
      <formula>0</formula>
    </cfRule>
  </conditionalFormatting>
  <conditionalFormatting sqref="CR77">
    <cfRule type="cellIs" dxfId="5568" priority="154" operator="equal">
      <formula>0</formula>
    </cfRule>
  </conditionalFormatting>
  <conditionalFormatting sqref="CR79">
    <cfRule type="cellIs" dxfId="5567" priority="152" operator="equal">
      <formula>0</formula>
    </cfRule>
  </conditionalFormatting>
  <conditionalFormatting sqref="CR83:CR84">
    <cfRule type="cellIs" dxfId="5566" priority="150" operator="equal">
      <formula>0</formula>
    </cfRule>
  </conditionalFormatting>
  <conditionalFormatting sqref="CR88:CR89">
    <cfRule type="cellIs" dxfId="5565" priority="148" operator="equal">
      <formula>0</formula>
    </cfRule>
  </conditionalFormatting>
  <conditionalFormatting sqref="CR91">
    <cfRule type="cellIs" dxfId="5564" priority="147" operator="equal">
      <formula>0</formula>
    </cfRule>
  </conditionalFormatting>
  <conditionalFormatting sqref="AX91:AY91">
    <cfRule type="cellIs" dxfId="5563" priority="146" operator="equal">
      <formula>0</formula>
    </cfRule>
  </conditionalFormatting>
  <conditionalFormatting sqref="CC75">
    <cfRule type="cellIs" dxfId="5562" priority="145" operator="equal">
      <formula>0</formula>
    </cfRule>
  </conditionalFormatting>
  <conditionalFormatting sqref="CC77">
    <cfRule type="cellIs" dxfId="5561" priority="144" operator="equal">
      <formula>0</formula>
    </cfRule>
  </conditionalFormatting>
  <conditionalFormatting sqref="CC79">
    <cfRule type="cellIs" dxfId="5560" priority="143" operator="equal">
      <formula>0</formula>
    </cfRule>
  </conditionalFormatting>
  <conditionalFormatting sqref="CC81">
    <cfRule type="cellIs" dxfId="5559" priority="142" operator="equal">
      <formula>0</formula>
    </cfRule>
  </conditionalFormatting>
  <conditionalFormatting sqref="CC83">
    <cfRule type="cellIs" dxfId="5558" priority="141" operator="equal">
      <formula>0</formula>
    </cfRule>
  </conditionalFormatting>
  <conditionalFormatting sqref="CC84">
    <cfRule type="cellIs" dxfId="5557" priority="140" operator="equal">
      <formula>0</formula>
    </cfRule>
  </conditionalFormatting>
  <conditionalFormatting sqref="CC86">
    <cfRule type="cellIs" dxfId="5556" priority="139" operator="equal">
      <formula>0</formula>
    </cfRule>
  </conditionalFormatting>
  <conditionalFormatting sqref="CC88">
    <cfRule type="cellIs" dxfId="5555" priority="138" operator="equal">
      <formula>0</formula>
    </cfRule>
  </conditionalFormatting>
  <conditionalFormatting sqref="CC89">
    <cfRule type="cellIs" dxfId="5554" priority="137" operator="equal">
      <formula>0</formula>
    </cfRule>
  </conditionalFormatting>
  <conditionalFormatting sqref="CM76">
    <cfRule type="cellIs" dxfId="5553" priority="136" operator="equal">
      <formula>0</formula>
    </cfRule>
  </conditionalFormatting>
  <conditionalFormatting sqref="CM76">
    <cfRule type="cellIs" dxfId="5552" priority="135" operator="equal">
      <formula>0</formula>
    </cfRule>
  </conditionalFormatting>
  <conditionalFormatting sqref="CM74">
    <cfRule type="cellIs" dxfId="5551" priority="134" operator="equal">
      <formula>0</formula>
    </cfRule>
  </conditionalFormatting>
  <conditionalFormatting sqref="CM74">
    <cfRule type="cellIs" dxfId="5550" priority="133" operator="equal">
      <formula>0</formula>
    </cfRule>
  </conditionalFormatting>
  <conditionalFormatting sqref="CM74">
    <cfRule type="cellIs" dxfId="5549" priority="132" operator="equal">
      <formula>0</formula>
    </cfRule>
  </conditionalFormatting>
  <conditionalFormatting sqref="CM74">
    <cfRule type="cellIs" dxfId="5548" priority="131" operator="equal">
      <formula>0</formula>
    </cfRule>
  </conditionalFormatting>
  <conditionalFormatting sqref="CN74">
    <cfRule type="cellIs" dxfId="5547" priority="130" operator="equal">
      <formula>0</formula>
    </cfRule>
  </conditionalFormatting>
  <conditionalFormatting sqref="CN74">
    <cfRule type="cellIs" dxfId="5546" priority="129" operator="equal">
      <formula>0</formula>
    </cfRule>
  </conditionalFormatting>
  <conditionalFormatting sqref="AO11">
    <cfRule type="cellIs" dxfId="5545" priority="128" operator="equal">
      <formula>0</formula>
    </cfRule>
  </conditionalFormatting>
  <conditionalFormatting sqref="CC76">
    <cfRule type="cellIs" dxfId="5544" priority="127" operator="equal">
      <formula>0</formula>
    </cfRule>
  </conditionalFormatting>
  <conditionalFormatting sqref="CC76">
    <cfRule type="cellIs" dxfId="5543" priority="126" operator="equal">
      <formula>0</formula>
    </cfRule>
  </conditionalFormatting>
  <conditionalFormatting sqref="CD76 CK76">
    <cfRule type="cellIs" dxfId="5542" priority="125" operator="equal">
      <formula>0</formula>
    </cfRule>
  </conditionalFormatting>
  <conditionalFormatting sqref="CD76 CK76">
    <cfRule type="cellIs" dxfId="5541" priority="124" operator="equal">
      <formula>0</formula>
    </cfRule>
  </conditionalFormatting>
  <conditionalFormatting sqref="CC78">
    <cfRule type="cellIs" dxfId="5540" priority="123" operator="equal">
      <formula>0</formula>
    </cfRule>
  </conditionalFormatting>
  <conditionalFormatting sqref="CC78">
    <cfRule type="cellIs" dxfId="5539" priority="122" operator="equal">
      <formula>0</formula>
    </cfRule>
  </conditionalFormatting>
  <conditionalFormatting sqref="CD78 CK78">
    <cfRule type="cellIs" dxfId="5538" priority="121" operator="equal">
      <formula>0</formula>
    </cfRule>
  </conditionalFormatting>
  <conditionalFormatting sqref="CD78 CK78">
    <cfRule type="cellIs" dxfId="5537" priority="120" operator="equal">
      <formula>0</formula>
    </cfRule>
  </conditionalFormatting>
  <conditionalFormatting sqref="CC80">
    <cfRule type="cellIs" dxfId="5536" priority="119" operator="equal">
      <formula>0</formula>
    </cfRule>
  </conditionalFormatting>
  <conditionalFormatting sqref="CC80">
    <cfRule type="cellIs" dxfId="5535" priority="118" operator="equal">
      <formula>0</formula>
    </cfRule>
  </conditionalFormatting>
  <conditionalFormatting sqref="CD80 CK80">
    <cfRule type="cellIs" dxfId="5534" priority="117" operator="equal">
      <formula>0</formula>
    </cfRule>
  </conditionalFormatting>
  <conditionalFormatting sqref="CD80 CK80">
    <cfRule type="cellIs" dxfId="5533" priority="116" operator="equal">
      <formula>0</formula>
    </cfRule>
  </conditionalFormatting>
  <conditionalFormatting sqref="CC82">
    <cfRule type="cellIs" dxfId="5532" priority="115" operator="equal">
      <formula>0</formula>
    </cfRule>
  </conditionalFormatting>
  <conditionalFormatting sqref="CC82">
    <cfRule type="cellIs" dxfId="5531" priority="114" operator="equal">
      <formula>0</formula>
    </cfRule>
  </conditionalFormatting>
  <conditionalFormatting sqref="CD82 CK82">
    <cfRule type="cellIs" dxfId="5530" priority="113" operator="equal">
      <formula>0</formula>
    </cfRule>
  </conditionalFormatting>
  <conditionalFormatting sqref="CD82 CK82">
    <cfRule type="cellIs" dxfId="5529" priority="112" operator="equal">
      <formula>0</formula>
    </cfRule>
  </conditionalFormatting>
  <conditionalFormatting sqref="CC85">
    <cfRule type="cellIs" dxfId="5528" priority="111" operator="equal">
      <formula>0</formula>
    </cfRule>
  </conditionalFormatting>
  <conditionalFormatting sqref="CC85">
    <cfRule type="cellIs" dxfId="5527" priority="110" operator="equal">
      <formula>0</formula>
    </cfRule>
  </conditionalFormatting>
  <conditionalFormatting sqref="CD85 CK85">
    <cfRule type="cellIs" dxfId="5526" priority="109" operator="equal">
      <formula>0</formula>
    </cfRule>
  </conditionalFormatting>
  <conditionalFormatting sqref="CD85 CK85">
    <cfRule type="cellIs" dxfId="5525" priority="108" operator="equal">
      <formula>0</formula>
    </cfRule>
  </conditionalFormatting>
  <conditionalFormatting sqref="CC87">
    <cfRule type="cellIs" dxfId="5524" priority="107" operator="equal">
      <formula>0</formula>
    </cfRule>
  </conditionalFormatting>
  <conditionalFormatting sqref="CC87">
    <cfRule type="cellIs" dxfId="5523" priority="106" operator="equal">
      <formula>0</formula>
    </cfRule>
  </conditionalFormatting>
  <conditionalFormatting sqref="CD87 CK87">
    <cfRule type="cellIs" dxfId="5522" priority="105" operator="equal">
      <formula>0</formula>
    </cfRule>
  </conditionalFormatting>
  <conditionalFormatting sqref="CD87 CK87">
    <cfRule type="cellIs" dxfId="5521" priority="104" operator="equal">
      <formula>0</formula>
    </cfRule>
  </conditionalFormatting>
  <conditionalFormatting sqref="CC90">
    <cfRule type="cellIs" dxfId="5520" priority="103" operator="equal">
      <formula>0</formula>
    </cfRule>
  </conditionalFormatting>
  <conditionalFormatting sqref="CC90">
    <cfRule type="cellIs" dxfId="5519" priority="102" operator="equal">
      <formula>0</formula>
    </cfRule>
  </conditionalFormatting>
  <conditionalFormatting sqref="CD90 CK90">
    <cfRule type="cellIs" dxfId="5518" priority="101" operator="equal">
      <formula>0</formula>
    </cfRule>
  </conditionalFormatting>
  <conditionalFormatting sqref="CD90 CK90">
    <cfRule type="cellIs" dxfId="5517" priority="100" operator="equal">
      <formula>0</formula>
    </cfRule>
  </conditionalFormatting>
  <conditionalFormatting sqref="CC92">
    <cfRule type="cellIs" dxfId="5516" priority="99" operator="equal">
      <formula>0</formula>
    </cfRule>
  </conditionalFormatting>
  <conditionalFormatting sqref="CC92">
    <cfRule type="cellIs" dxfId="5515" priority="98" operator="equal">
      <formula>0</formula>
    </cfRule>
  </conditionalFormatting>
  <conditionalFormatting sqref="CD92 CK92">
    <cfRule type="cellIs" dxfId="5514" priority="97" operator="equal">
      <formula>0</formula>
    </cfRule>
  </conditionalFormatting>
  <conditionalFormatting sqref="CD92 CK92">
    <cfRule type="cellIs" dxfId="5513" priority="96" operator="equal">
      <formula>0</formula>
    </cfRule>
  </conditionalFormatting>
  <conditionalFormatting sqref="CD92 CK92">
    <cfRule type="cellIs" dxfId="5512" priority="95" operator="equal">
      <formula>0</formula>
    </cfRule>
  </conditionalFormatting>
  <conditionalFormatting sqref="CD92 CK92">
    <cfRule type="cellIs" dxfId="5511" priority="94" operator="equal">
      <formula>0</formula>
    </cfRule>
  </conditionalFormatting>
  <conditionalFormatting sqref="CD75 CK75">
    <cfRule type="cellIs" dxfId="5510" priority="93" operator="equal">
      <formula>0</formula>
    </cfRule>
  </conditionalFormatting>
  <conditionalFormatting sqref="CD77 CK77">
    <cfRule type="cellIs" dxfId="5509" priority="92" operator="equal">
      <formula>0</formula>
    </cfRule>
  </conditionalFormatting>
  <conditionalFormatting sqref="CD79 CK79">
    <cfRule type="cellIs" dxfId="5508" priority="91" operator="equal">
      <formula>0</formula>
    </cfRule>
  </conditionalFormatting>
  <conditionalFormatting sqref="CD81 CK81">
    <cfRule type="cellIs" dxfId="5507" priority="90" operator="equal">
      <formula>0</formula>
    </cfRule>
  </conditionalFormatting>
  <conditionalFormatting sqref="CD83:CD84 CK83:CK84">
    <cfRule type="cellIs" dxfId="5506" priority="89" operator="equal">
      <formula>0</formula>
    </cfRule>
  </conditionalFormatting>
  <conditionalFormatting sqref="CD86 CK86">
    <cfRule type="cellIs" dxfId="5505" priority="88" operator="equal">
      <formula>0</formula>
    </cfRule>
  </conditionalFormatting>
  <conditionalFormatting sqref="CD88:CD89 CK88:CK89">
    <cfRule type="cellIs" dxfId="5504" priority="87" operator="equal">
      <formula>0</formula>
    </cfRule>
  </conditionalFormatting>
  <conditionalFormatting sqref="CD91 CK91">
    <cfRule type="cellIs" dxfId="5503" priority="86" operator="equal">
      <formula>0</formula>
    </cfRule>
  </conditionalFormatting>
  <conditionalFormatting sqref="C23">
    <cfRule type="cellIs" dxfId="5502" priority="85" operator="equal">
      <formula>0</formula>
    </cfRule>
  </conditionalFormatting>
  <conditionalFormatting sqref="C73">
    <cfRule type="cellIs" dxfId="5501" priority="84" operator="equal">
      <formula>0</formula>
    </cfRule>
  </conditionalFormatting>
  <conditionalFormatting sqref="CR75">
    <cfRule type="cellIs" dxfId="5500" priority="83" operator="equal">
      <formula>0</formula>
    </cfRule>
  </conditionalFormatting>
  <conditionalFormatting sqref="CR77">
    <cfRule type="cellIs" dxfId="5499" priority="82" operator="equal">
      <formula>0</formula>
    </cfRule>
  </conditionalFormatting>
  <conditionalFormatting sqref="CR79">
    <cfRule type="cellIs" dxfId="5498" priority="81" operator="equal">
      <formula>0</formula>
    </cfRule>
  </conditionalFormatting>
  <conditionalFormatting sqref="CR81">
    <cfRule type="cellIs" dxfId="5497" priority="80" operator="equal">
      <formula>0</formula>
    </cfRule>
  </conditionalFormatting>
  <conditionalFormatting sqref="CR83:CR84">
    <cfRule type="cellIs" dxfId="5496" priority="79" operator="equal">
      <formula>0</formula>
    </cfRule>
  </conditionalFormatting>
  <conditionalFormatting sqref="CR86">
    <cfRule type="cellIs" dxfId="5495" priority="78" operator="equal">
      <formula>0</formula>
    </cfRule>
  </conditionalFormatting>
  <conditionalFormatting sqref="CR88:CR89">
    <cfRule type="cellIs" dxfId="5494" priority="77" operator="equal">
      <formula>0</formula>
    </cfRule>
  </conditionalFormatting>
  <conditionalFormatting sqref="AX14:AZ73">
    <cfRule type="cellIs" dxfId="5493" priority="76" operator="equal">
      <formula>0</formula>
    </cfRule>
  </conditionalFormatting>
  <conditionalFormatting sqref="CW13:CX73">
    <cfRule type="cellIs" dxfId="5492" priority="75" operator="equal">
      <formula>0</formula>
    </cfRule>
  </conditionalFormatting>
  <conditionalFormatting sqref="CW79">
    <cfRule type="cellIs" dxfId="5491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5490" priority="74" operator="equal">
      <formula>0</formula>
    </cfRule>
  </conditionalFormatting>
  <conditionalFormatting sqref="CW13:CX13">
    <cfRule type="cellIs" dxfId="5489" priority="73" operator="equal">
      <formula>0</formula>
    </cfRule>
  </conditionalFormatting>
  <conditionalFormatting sqref="CW76:CX76 CW74:CX74 CW80:CX80 CW82:CX82 CW85:CX85 CW87:CX87 CW90:CX90 CW13:CX13 CW92:CX92">
    <cfRule type="cellIs" dxfId="5488" priority="72" operator="equal">
      <formula>0</formula>
    </cfRule>
  </conditionalFormatting>
  <conditionalFormatting sqref="CW78:CX78">
    <cfRule type="cellIs" dxfId="5487" priority="71" operator="equal">
      <formula>0</formula>
    </cfRule>
  </conditionalFormatting>
  <conditionalFormatting sqref="CU10:CU11">
    <cfRule type="cellIs" dxfId="5486" priority="69" operator="equal">
      <formula>0</formula>
    </cfRule>
  </conditionalFormatting>
  <conditionalFormatting sqref="CU13">
    <cfRule type="cellIs" dxfId="5485" priority="68" operator="equal">
      <formula>0</formula>
    </cfRule>
  </conditionalFormatting>
  <conditionalFormatting sqref="CV11:CW11 CW12:CX12">
    <cfRule type="cellIs" dxfId="5484" priority="67" operator="equal">
      <formula>0</formula>
    </cfRule>
  </conditionalFormatting>
  <conditionalFormatting sqref="AX75:AZ75">
    <cfRule type="cellIs" dxfId="5483" priority="66" operator="equal">
      <formula>0</formula>
    </cfRule>
  </conditionalFormatting>
  <conditionalFormatting sqref="AX77:AZ77">
    <cfRule type="cellIs" dxfId="5482" priority="65" operator="equal">
      <formula>0</formula>
    </cfRule>
  </conditionalFormatting>
  <conditionalFormatting sqref="AX79:AZ79">
    <cfRule type="cellIs" dxfId="5481" priority="64" operator="equal">
      <formula>0</formula>
    </cfRule>
  </conditionalFormatting>
  <conditionalFormatting sqref="AX81:AZ81">
    <cfRule type="cellIs" dxfId="5480" priority="63" operator="equal">
      <formula>0</formula>
    </cfRule>
  </conditionalFormatting>
  <conditionalFormatting sqref="AX83:AZ84">
    <cfRule type="cellIs" dxfId="5479" priority="62" operator="equal">
      <formula>0</formula>
    </cfRule>
  </conditionalFormatting>
  <conditionalFormatting sqref="AX86:AZ86">
    <cfRule type="cellIs" dxfId="5478" priority="61" operator="equal">
      <formula>0</formula>
    </cfRule>
  </conditionalFormatting>
  <conditionalFormatting sqref="AX88:AZ89">
    <cfRule type="cellIs" dxfId="5477" priority="60" operator="equal">
      <formula>0</formula>
    </cfRule>
  </conditionalFormatting>
  <conditionalFormatting sqref="CK12">
    <cfRule type="cellIs" dxfId="5476" priority="59" operator="equal">
      <formula>0</formula>
    </cfRule>
  </conditionalFormatting>
  <conditionalFormatting sqref="CX75">
    <cfRule type="cellIs" dxfId="5475" priority="58" operator="equal">
      <formula>0</formula>
    </cfRule>
  </conditionalFormatting>
  <conditionalFormatting sqref="CX77">
    <cfRule type="cellIs" dxfId="5474" priority="57" operator="equal">
      <formula>0</formula>
    </cfRule>
  </conditionalFormatting>
  <conditionalFormatting sqref="CX79">
    <cfRule type="cellIs" dxfId="5473" priority="56" operator="equal">
      <formula>0</formula>
    </cfRule>
  </conditionalFormatting>
  <conditionalFormatting sqref="CX81">
    <cfRule type="cellIs" dxfId="5472" priority="55" operator="equal">
      <formula>0</formula>
    </cfRule>
  </conditionalFormatting>
  <conditionalFormatting sqref="CX83:CX84">
    <cfRule type="cellIs" dxfId="5471" priority="54" operator="equal">
      <formula>0</formula>
    </cfRule>
  </conditionalFormatting>
  <conditionalFormatting sqref="CX86">
    <cfRule type="cellIs" dxfId="5470" priority="53" operator="equal">
      <formula>0</formula>
    </cfRule>
  </conditionalFormatting>
  <conditionalFormatting sqref="CX88:CX89">
    <cfRule type="cellIs" dxfId="5469" priority="52" operator="equal">
      <formula>0</formula>
    </cfRule>
  </conditionalFormatting>
  <conditionalFormatting sqref="CX91">
    <cfRule type="cellIs" dxfId="5468" priority="51" operator="equal">
      <formula>0</formula>
    </cfRule>
  </conditionalFormatting>
  <conditionalFormatting sqref="CE12:CI12">
    <cfRule type="cellIs" dxfId="5467" priority="50" operator="equal">
      <formula>0</formula>
    </cfRule>
  </conditionalFormatting>
  <conditionalFormatting sqref="CJ12">
    <cfRule type="cellIs" dxfId="5466" priority="49" operator="equal">
      <formula>0</formula>
    </cfRule>
  </conditionalFormatting>
  <conditionalFormatting sqref="CE13:CJ74 CE76:CJ76 CE78:CJ78 CE80:CJ80 CE82:CJ82 CE85:CJ85 CE87:CJ87 CE90:CJ92">
    <cfRule type="cellIs" dxfId="5465" priority="48" operator="equal">
      <formula>0</formula>
    </cfRule>
  </conditionalFormatting>
  <conditionalFormatting sqref="CE13:CJ13">
    <cfRule type="cellIs" dxfId="5464" priority="47" operator="equal">
      <formula>0</formula>
    </cfRule>
  </conditionalFormatting>
  <conditionalFormatting sqref="CE13:CJ13 CE92:CJ92">
    <cfRule type="cellIs" dxfId="5463" priority="46" operator="equal">
      <formula>0</formula>
    </cfRule>
  </conditionalFormatting>
  <conditionalFormatting sqref="CE92:CJ92">
    <cfRule type="cellIs" dxfId="5462" priority="30" operator="equal">
      <formula>0</formula>
    </cfRule>
  </conditionalFormatting>
  <conditionalFormatting sqref="CE76:CJ76">
    <cfRule type="cellIs" dxfId="5461" priority="45" operator="equal">
      <formula>0</formula>
    </cfRule>
  </conditionalFormatting>
  <conditionalFormatting sqref="CE76:CJ76">
    <cfRule type="cellIs" dxfId="5460" priority="44" operator="equal">
      <formula>0</formula>
    </cfRule>
  </conditionalFormatting>
  <conditionalFormatting sqref="CE74:CJ74">
    <cfRule type="cellIs" dxfId="5459" priority="43" operator="equal">
      <formula>0</formula>
    </cfRule>
  </conditionalFormatting>
  <conditionalFormatting sqref="CE74:CJ74">
    <cfRule type="cellIs" dxfId="5458" priority="42" operator="equal">
      <formula>0</formula>
    </cfRule>
  </conditionalFormatting>
  <conditionalFormatting sqref="CE80:CJ80">
    <cfRule type="cellIs" dxfId="5457" priority="41" operator="equal">
      <formula>0</formula>
    </cfRule>
  </conditionalFormatting>
  <conditionalFormatting sqref="CE80:CJ80">
    <cfRule type="cellIs" dxfId="5456" priority="40" operator="equal">
      <formula>0</formula>
    </cfRule>
  </conditionalFormatting>
  <conditionalFormatting sqref="CE82:CJ82">
    <cfRule type="cellIs" dxfId="5455" priority="39" operator="equal">
      <formula>0</formula>
    </cfRule>
  </conditionalFormatting>
  <conditionalFormatting sqref="CE82:CJ82">
    <cfRule type="cellIs" dxfId="5454" priority="38" operator="equal">
      <formula>0</formula>
    </cfRule>
  </conditionalFormatting>
  <conditionalFormatting sqref="CE85:CJ85">
    <cfRule type="cellIs" dxfId="5453" priority="37" operator="equal">
      <formula>0</formula>
    </cfRule>
  </conditionalFormatting>
  <conditionalFormatting sqref="CE85:CJ85">
    <cfRule type="cellIs" dxfId="5452" priority="36" operator="equal">
      <formula>0</formula>
    </cfRule>
  </conditionalFormatting>
  <conditionalFormatting sqref="CE87:CJ87">
    <cfRule type="cellIs" dxfId="5451" priority="35" operator="equal">
      <formula>0</formula>
    </cfRule>
  </conditionalFormatting>
  <conditionalFormatting sqref="CE87:CJ87">
    <cfRule type="cellIs" dxfId="5450" priority="34" operator="equal">
      <formula>0</formula>
    </cfRule>
  </conditionalFormatting>
  <conditionalFormatting sqref="CE90:CJ90">
    <cfRule type="cellIs" dxfId="5449" priority="33" operator="equal">
      <formula>0</formula>
    </cfRule>
  </conditionalFormatting>
  <conditionalFormatting sqref="CE90:CJ90">
    <cfRule type="cellIs" dxfId="5448" priority="32" operator="equal">
      <formula>0</formula>
    </cfRule>
  </conditionalFormatting>
  <conditionalFormatting sqref="CE92:CJ92">
    <cfRule type="cellIs" dxfId="5447" priority="31" operator="equal">
      <formula>0</formula>
    </cfRule>
  </conditionalFormatting>
  <conditionalFormatting sqref="CE78:CJ78">
    <cfRule type="cellIs" dxfId="5446" priority="29" operator="equal">
      <formula>0</formula>
    </cfRule>
  </conditionalFormatting>
  <conditionalFormatting sqref="CE78:CJ78">
    <cfRule type="cellIs" dxfId="5445" priority="28" operator="equal">
      <formula>0</formula>
    </cfRule>
  </conditionalFormatting>
  <conditionalFormatting sqref="CE76:CJ76">
    <cfRule type="cellIs" dxfId="5444" priority="27" operator="equal">
      <formula>0</formula>
    </cfRule>
  </conditionalFormatting>
  <conditionalFormatting sqref="CE76:CJ76">
    <cfRule type="cellIs" dxfId="5443" priority="26" operator="equal">
      <formula>0</formula>
    </cfRule>
  </conditionalFormatting>
  <conditionalFormatting sqref="CE78:CJ78">
    <cfRule type="cellIs" dxfId="5442" priority="25" operator="equal">
      <formula>0</formula>
    </cfRule>
  </conditionalFormatting>
  <conditionalFormatting sqref="CE78:CJ78">
    <cfRule type="cellIs" dxfId="5441" priority="24" operator="equal">
      <formula>0</formula>
    </cfRule>
  </conditionalFormatting>
  <conditionalFormatting sqref="CE80:CJ80">
    <cfRule type="cellIs" dxfId="5440" priority="23" operator="equal">
      <formula>0</formula>
    </cfRule>
  </conditionalFormatting>
  <conditionalFormatting sqref="CE80:CJ80">
    <cfRule type="cellIs" dxfId="5439" priority="22" operator="equal">
      <formula>0</formula>
    </cfRule>
  </conditionalFormatting>
  <conditionalFormatting sqref="CE82:CJ82">
    <cfRule type="cellIs" dxfId="5438" priority="21" operator="equal">
      <formula>0</formula>
    </cfRule>
  </conditionalFormatting>
  <conditionalFormatting sqref="CE82:CJ82">
    <cfRule type="cellIs" dxfId="5437" priority="20" operator="equal">
      <formula>0</formula>
    </cfRule>
  </conditionalFormatting>
  <conditionalFormatting sqref="CE85:CJ85">
    <cfRule type="cellIs" dxfId="5436" priority="19" operator="equal">
      <formula>0</formula>
    </cfRule>
  </conditionalFormatting>
  <conditionalFormatting sqref="CE85:CJ85">
    <cfRule type="cellIs" dxfId="5435" priority="18" operator="equal">
      <formula>0</formula>
    </cfRule>
  </conditionalFormatting>
  <conditionalFormatting sqref="CE87:CJ87">
    <cfRule type="cellIs" dxfId="5434" priority="17" operator="equal">
      <formula>0</formula>
    </cfRule>
  </conditionalFormatting>
  <conditionalFormatting sqref="CE87:CJ87">
    <cfRule type="cellIs" dxfId="5433" priority="16" operator="equal">
      <formula>0</formula>
    </cfRule>
  </conditionalFormatting>
  <conditionalFormatting sqref="CE90:CJ90">
    <cfRule type="cellIs" dxfId="5432" priority="15" operator="equal">
      <formula>0</formula>
    </cfRule>
  </conditionalFormatting>
  <conditionalFormatting sqref="CE90:CJ90">
    <cfRule type="cellIs" dxfId="5431" priority="14" operator="equal">
      <formula>0</formula>
    </cfRule>
  </conditionalFormatting>
  <conditionalFormatting sqref="CE92:CJ92">
    <cfRule type="cellIs" dxfId="5430" priority="13" operator="equal">
      <formula>0</formula>
    </cfRule>
  </conditionalFormatting>
  <conditionalFormatting sqref="CE92:CJ92">
    <cfRule type="cellIs" dxfId="5429" priority="12" operator="equal">
      <formula>0</formula>
    </cfRule>
  </conditionalFormatting>
  <conditionalFormatting sqref="CE92:CJ92">
    <cfRule type="cellIs" dxfId="5428" priority="11" operator="equal">
      <formula>0</formula>
    </cfRule>
  </conditionalFormatting>
  <conditionalFormatting sqref="CE92:CJ92">
    <cfRule type="cellIs" dxfId="5427" priority="10" operator="equal">
      <formula>0</formula>
    </cfRule>
  </conditionalFormatting>
  <conditionalFormatting sqref="CE75:CJ75">
    <cfRule type="cellIs" dxfId="5426" priority="9" operator="equal">
      <formula>0</formula>
    </cfRule>
  </conditionalFormatting>
  <conditionalFormatting sqref="CE77:CJ77">
    <cfRule type="cellIs" dxfId="5425" priority="8" operator="equal">
      <formula>0</formula>
    </cfRule>
  </conditionalFormatting>
  <conditionalFormatting sqref="CE79:CJ79">
    <cfRule type="cellIs" dxfId="5424" priority="7" operator="equal">
      <formula>0</formula>
    </cfRule>
  </conditionalFormatting>
  <conditionalFormatting sqref="CE81:CJ81">
    <cfRule type="cellIs" dxfId="5423" priority="6" operator="equal">
      <formula>0</formula>
    </cfRule>
  </conditionalFormatting>
  <conditionalFormatting sqref="CE83:CJ83">
    <cfRule type="cellIs" dxfId="5422" priority="5" operator="equal">
      <formula>0</formula>
    </cfRule>
  </conditionalFormatting>
  <conditionalFormatting sqref="CE84:CJ84">
    <cfRule type="cellIs" dxfId="5421" priority="4" operator="equal">
      <formula>0</formula>
    </cfRule>
  </conditionalFormatting>
  <conditionalFormatting sqref="CE86:CJ86">
    <cfRule type="cellIs" dxfId="5420" priority="3" operator="equal">
      <formula>0</formula>
    </cfRule>
  </conditionalFormatting>
  <conditionalFormatting sqref="CE88:CJ88">
    <cfRule type="cellIs" dxfId="5419" priority="2" operator="equal">
      <formula>0</formula>
    </cfRule>
  </conditionalFormatting>
  <conditionalFormatting sqref="CE89:CJ89">
    <cfRule type="cellIs" dxfId="541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BS13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204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187" t="s">
        <v>205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206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207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CY7</f>
        <v>Продолжение таблицы 4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189</v>
      </c>
      <c r="CW8" s="125" t="s">
        <v>190</v>
      </c>
      <c r="CX8" s="125" t="s">
        <v>191</v>
      </c>
    </row>
    <row r="9" spans="1:105" ht="12" customHeight="1" x14ac:dyDescent="0.2">
      <c r="A9" s="188" t="s">
        <v>9</v>
      </c>
      <c r="B9" s="13"/>
      <c r="C9" s="191" t="s">
        <v>10</v>
      </c>
      <c r="D9" s="193" t="s">
        <v>11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 t="s">
        <v>11</v>
      </c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46"/>
      <c r="CO9" s="209" t="s">
        <v>12</v>
      </c>
      <c r="CP9" s="210"/>
      <c r="CQ9" s="210"/>
      <c r="CR9" s="210"/>
      <c r="CS9" s="210"/>
      <c r="CT9" s="210"/>
      <c r="CU9" s="210"/>
      <c r="CV9" s="210"/>
      <c r="CW9" s="210"/>
      <c r="CX9" s="210"/>
      <c r="CY9" s="211"/>
    </row>
    <row r="10" spans="1:105" s="16" customFormat="1" ht="25.5" customHeight="1" x14ac:dyDescent="0.2">
      <c r="A10" s="189"/>
      <c r="B10" s="15"/>
      <c r="C10" s="192"/>
      <c r="D10" s="198" t="s">
        <v>13</v>
      </c>
      <c r="E10" s="200" t="s">
        <v>14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198" t="s">
        <v>15</v>
      </c>
      <c r="AT10" s="200" t="s">
        <v>16</v>
      </c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1"/>
      <c r="CA10" s="175" t="s">
        <v>17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76"/>
      <c r="CM10" s="175" t="s">
        <v>18</v>
      </c>
      <c r="CN10" s="177"/>
      <c r="CO10" s="180" t="s">
        <v>192</v>
      </c>
      <c r="CP10" s="183" t="s">
        <v>20</v>
      </c>
      <c r="CQ10" s="183"/>
      <c r="CR10" s="185" t="s">
        <v>21</v>
      </c>
      <c r="CS10" s="185" t="s">
        <v>193</v>
      </c>
      <c r="CT10" s="158" t="s">
        <v>20</v>
      </c>
      <c r="CU10" s="202" t="s">
        <v>194</v>
      </c>
      <c r="CV10" s="203"/>
      <c r="CW10" s="203"/>
      <c r="CX10" s="204"/>
      <c r="CY10" s="161" t="s">
        <v>18</v>
      </c>
    </row>
    <row r="11" spans="1:105" s="16" customFormat="1" ht="12" customHeight="1" x14ac:dyDescent="0.2">
      <c r="A11" s="189"/>
      <c r="B11" s="15"/>
      <c r="C11" s="192"/>
      <c r="D11" s="199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6" t="s">
        <v>26</v>
      </c>
      <c r="AQ11" s="17" t="s">
        <v>27</v>
      </c>
      <c r="AR11" s="170" t="s">
        <v>28</v>
      </c>
      <c r="AS11" s="199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50" t="s">
        <v>30</v>
      </c>
      <c r="CA11" s="18"/>
      <c r="CB11" s="19"/>
      <c r="CC11" s="19"/>
      <c r="CD11" s="19"/>
      <c r="CE11" s="152" t="s">
        <v>31</v>
      </c>
      <c r="CF11" s="152"/>
      <c r="CG11" s="152"/>
      <c r="CH11" s="152"/>
      <c r="CI11" s="152"/>
      <c r="CJ11" s="152"/>
      <c r="CK11" s="19"/>
      <c r="CL11" s="20"/>
      <c r="CM11" s="178"/>
      <c r="CN11" s="179"/>
      <c r="CO11" s="181"/>
      <c r="CP11" s="184"/>
      <c r="CQ11" s="184"/>
      <c r="CR11" s="186"/>
      <c r="CS11" s="186"/>
      <c r="CT11" s="159"/>
      <c r="CU11" s="153" t="s">
        <v>195</v>
      </c>
      <c r="CV11" s="153" t="s">
        <v>33</v>
      </c>
      <c r="CW11" s="156" t="s">
        <v>34</v>
      </c>
      <c r="CX11" s="157"/>
      <c r="CY11" s="162"/>
    </row>
    <row r="12" spans="1:105" s="16" customFormat="1" ht="102.75" customHeight="1" x14ac:dyDescent="0.2">
      <c r="A12" s="190"/>
      <c r="B12" s="15"/>
      <c r="C12" s="192"/>
      <c r="D12" s="199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196</v>
      </c>
      <c r="O12" s="21" t="s">
        <v>45</v>
      </c>
      <c r="P12" s="21" t="s">
        <v>46</v>
      </c>
      <c r="Q12" s="21" t="s">
        <v>47</v>
      </c>
      <c r="R12" s="21" t="s">
        <v>197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198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67"/>
      <c r="AP12" s="207"/>
      <c r="AQ12" s="25" t="s">
        <v>71</v>
      </c>
      <c r="AR12" s="171"/>
      <c r="AS12" s="199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67"/>
      <c r="BX12" s="174"/>
      <c r="BY12" s="25" t="s">
        <v>83</v>
      </c>
      <c r="BZ12" s="151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199</v>
      </c>
      <c r="CM12" s="30" t="s">
        <v>96</v>
      </c>
      <c r="CN12" s="31" t="s">
        <v>97</v>
      </c>
      <c r="CO12" s="181"/>
      <c r="CP12" s="32" t="s">
        <v>98</v>
      </c>
      <c r="CQ12" s="32" t="s">
        <v>99</v>
      </c>
      <c r="CR12" s="186"/>
      <c r="CS12" s="186"/>
      <c r="CT12" s="32" t="s">
        <v>100</v>
      </c>
      <c r="CU12" s="154"/>
      <c r="CV12" s="155"/>
      <c r="CW12" s="127" t="s">
        <v>101</v>
      </c>
      <c r="CX12" s="128" t="s">
        <v>102</v>
      </c>
      <c r="CY12" s="205"/>
    </row>
    <row r="13" spans="1:105" s="49" customFormat="1" ht="24" x14ac:dyDescent="0.2">
      <c r="A13" s="36"/>
      <c r="B13" s="51"/>
      <c r="C13" s="38" t="s">
        <v>103</v>
      </c>
      <c r="D13" s="39">
        <f>SUM(D14:D73)</f>
        <v>18678</v>
      </c>
      <c r="E13" s="40">
        <f t="shared" ref="E13:BQ13" si="0">SUM(E14:E73)</f>
        <v>84</v>
      </c>
      <c r="F13" s="40">
        <f t="shared" si="0"/>
        <v>109</v>
      </c>
      <c r="G13" s="40">
        <f t="shared" si="0"/>
        <v>0</v>
      </c>
      <c r="H13" s="40">
        <f t="shared" si="0"/>
        <v>1418</v>
      </c>
      <c r="I13" s="40">
        <f t="shared" si="0"/>
        <v>127</v>
      </c>
      <c r="J13" s="40">
        <f t="shared" si="0"/>
        <v>940</v>
      </c>
      <c r="K13" s="40">
        <f t="shared" si="0"/>
        <v>1172</v>
      </c>
      <c r="L13" s="40">
        <f t="shared" si="0"/>
        <v>559</v>
      </c>
      <c r="M13" s="40">
        <f t="shared" si="0"/>
        <v>669</v>
      </c>
      <c r="N13" s="40">
        <f t="shared" si="0"/>
        <v>164</v>
      </c>
      <c r="O13" s="40">
        <f t="shared" si="0"/>
        <v>359</v>
      </c>
      <c r="P13" s="40">
        <f t="shared" si="0"/>
        <v>1059</v>
      </c>
      <c r="Q13" s="40">
        <f t="shared" si="0"/>
        <v>464</v>
      </c>
      <c r="R13" s="40">
        <f t="shared" si="0"/>
        <v>161</v>
      </c>
      <c r="S13" s="40">
        <f t="shared" si="0"/>
        <v>78</v>
      </c>
      <c r="T13" s="40">
        <f t="shared" si="0"/>
        <v>1008</v>
      </c>
      <c r="U13" s="40">
        <f t="shared" si="0"/>
        <v>193</v>
      </c>
      <c r="V13" s="40">
        <f t="shared" si="0"/>
        <v>368</v>
      </c>
      <c r="W13" s="40">
        <f t="shared" si="0"/>
        <v>452</v>
      </c>
      <c r="X13" s="40">
        <f t="shared" si="0"/>
        <v>651</v>
      </c>
      <c r="Y13" s="40">
        <f t="shared" si="0"/>
        <v>117</v>
      </c>
      <c r="Z13" s="40">
        <f t="shared" si="0"/>
        <v>859</v>
      </c>
      <c r="AA13" s="40">
        <f t="shared" si="0"/>
        <v>101</v>
      </c>
      <c r="AB13" s="40">
        <f t="shared" si="0"/>
        <v>284</v>
      </c>
      <c r="AC13" s="40">
        <f t="shared" si="0"/>
        <v>175</v>
      </c>
      <c r="AD13" s="40">
        <f t="shared" si="0"/>
        <v>127</v>
      </c>
      <c r="AE13" s="40">
        <f t="shared" si="0"/>
        <v>2816</v>
      </c>
      <c r="AF13" s="40">
        <f t="shared" si="0"/>
        <v>3</v>
      </c>
      <c r="AG13" s="40">
        <f t="shared" si="0"/>
        <v>5</v>
      </c>
      <c r="AH13" s="40">
        <f t="shared" si="0"/>
        <v>664</v>
      </c>
      <c r="AI13" s="40">
        <f t="shared" si="0"/>
        <v>453</v>
      </c>
      <c r="AJ13" s="40">
        <f t="shared" si="0"/>
        <v>2614</v>
      </c>
      <c r="AK13" s="40">
        <f t="shared" si="0"/>
        <v>81</v>
      </c>
      <c r="AL13" s="40">
        <f t="shared" si="0"/>
        <v>214</v>
      </c>
      <c r="AM13" s="40">
        <f t="shared" si="0"/>
        <v>116</v>
      </c>
      <c r="AN13" s="40">
        <f t="shared" si="0"/>
        <v>14</v>
      </c>
      <c r="AO13" s="40">
        <f t="shared" si="0"/>
        <v>185</v>
      </c>
      <c r="AP13" s="40">
        <f t="shared" si="0"/>
        <v>18072</v>
      </c>
      <c r="AQ13" s="40">
        <f t="shared" si="0"/>
        <v>2981</v>
      </c>
      <c r="AR13" s="41">
        <f t="shared" si="0"/>
        <v>606</v>
      </c>
      <c r="AS13" s="39">
        <f t="shared" si="0"/>
        <v>7080</v>
      </c>
      <c r="AT13" s="40">
        <f t="shared" si="0"/>
        <v>53</v>
      </c>
      <c r="AU13" s="40">
        <f t="shared" si="0"/>
        <v>0</v>
      </c>
      <c r="AV13" s="40">
        <f t="shared" si="0"/>
        <v>0</v>
      </c>
      <c r="AW13" s="40">
        <f t="shared" si="0"/>
        <v>517</v>
      </c>
      <c r="AX13" s="40">
        <f t="shared" si="0"/>
        <v>63</v>
      </c>
      <c r="AY13" s="40">
        <f t="shared" si="0"/>
        <v>7</v>
      </c>
      <c r="AZ13" s="40">
        <f t="shared" si="0"/>
        <v>26</v>
      </c>
      <c r="BA13" s="40">
        <f t="shared" si="0"/>
        <v>75</v>
      </c>
      <c r="BB13" s="40">
        <f t="shared" si="0"/>
        <v>16</v>
      </c>
      <c r="BC13" s="40">
        <f t="shared" si="0"/>
        <v>236</v>
      </c>
      <c r="BD13" s="40">
        <f t="shared" si="0"/>
        <v>844</v>
      </c>
      <c r="BE13" s="40">
        <f t="shared" si="0"/>
        <v>212</v>
      </c>
      <c r="BF13" s="40">
        <f t="shared" si="0"/>
        <v>614</v>
      </c>
      <c r="BG13" s="40">
        <f t="shared" si="0"/>
        <v>122</v>
      </c>
      <c r="BH13" s="40">
        <f t="shared" si="0"/>
        <v>30</v>
      </c>
      <c r="BI13" s="40">
        <f t="shared" si="0"/>
        <v>357</v>
      </c>
      <c r="BJ13" s="40">
        <f t="shared" si="0"/>
        <v>194</v>
      </c>
      <c r="BK13" s="40">
        <f t="shared" si="0"/>
        <v>424</v>
      </c>
      <c r="BL13" s="40">
        <f t="shared" si="0"/>
        <v>22</v>
      </c>
      <c r="BM13" s="40">
        <f t="shared" si="0"/>
        <v>10</v>
      </c>
      <c r="BN13" s="40">
        <f t="shared" si="0"/>
        <v>35</v>
      </c>
      <c r="BO13" s="40">
        <f t="shared" si="0"/>
        <v>0</v>
      </c>
      <c r="BP13" s="40">
        <f t="shared" si="0"/>
        <v>2495</v>
      </c>
      <c r="BQ13" s="40">
        <f t="shared" si="0"/>
        <v>179</v>
      </c>
      <c r="BR13" s="40">
        <f t="shared" ref="BR13:CY13" si="1">SUM(BR14:BR73)</f>
        <v>31</v>
      </c>
      <c r="BS13" s="40">
        <f t="shared" si="1"/>
        <v>512</v>
      </c>
      <c r="BT13" s="40">
        <f t="shared" si="1"/>
        <v>7</v>
      </c>
      <c r="BU13" s="40">
        <f t="shared" si="1"/>
        <v>24</v>
      </c>
      <c r="BV13" s="40">
        <f t="shared" si="1"/>
        <v>71</v>
      </c>
      <c r="BW13" s="40">
        <f t="shared" si="1"/>
        <v>2418</v>
      </c>
      <c r="BX13" s="40">
        <f t="shared" si="1"/>
        <v>7080</v>
      </c>
      <c r="BY13" s="40">
        <f t="shared" si="1"/>
        <v>255</v>
      </c>
      <c r="BZ13" s="41">
        <f t="shared" si="1"/>
        <v>0</v>
      </c>
      <c r="CA13" s="39">
        <f t="shared" si="1"/>
        <v>804944</v>
      </c>
      <c r="CB13" s="42">
        <f t="shared" si="1"/>
        <v>2014</v>
      </c>
      <c r="CC13" s="42">
        <f t="shared" si="1"/>
        <v>316</v>
      </c>
      <c r="CD13" s="42">
        <f t="shared" si="1"/>
        <v>308</v>
      </c>
      <c r="CE13" s="42">
        <f t="shared" si="1"/>
        <v>2808</v>
      </c>
      <c r="CF13" s="42">
        <f t="shared" si="1"/>
        <v>1300</v>
      </c>
      <c r="CG13" s="42">
        <f t="shared" si="1"/>
        <v>12337</v>
      </c>
      <c r="CH13" s="42">
        <f t="shared" si="1"/>
        <v>5164</v>
      </c>
      <c r="CI13" s="42">
        <f t="shared" si="1"/>
        <v>0</v>
      </c>
      <c r="CJ13" s="42">
        <f t="shared" si="1"/>
        <v>5558</v>
      </c>
      <c r="CK13" s="42">
        <f t="shared" si="1"/>
        <v>0</v>
      </c>
      <c r="CL13" s="41">
        <f t="shared" si="1"/>
        <v>357238</v>
      </c>
      <c r="CM13" s="43">
        <f t="shared" si="1"/>
        <v>29503</v>
      </c>
      <c r="CN13" s="44">
        <f t="shared" si="1"/>
        <v>54</v>
      </c>
      <c r="CO13" s="45">
        <f t="shared" si="1"/>
        <v>101</v>
      </c>
      <c r="CP13" s="46">
        <f t="shared" si="1"/>
        <v>20</v>
      </c>
      <c r="CQ13" s="46">
        <f t="shared" si="1"/>
        <v>81</v>
      </c>
      <c r="CR13" s="47">
        <f t="shared" si="1"/>
        <v>87</v>
      </c>
      <c r="CS13" s="47">
        <f t="shared" si="1"/>
        <v>2</v>
      </c>
      <c r="CT13" s="46">
        <f t="shared" si="1"/>
        <v>2</v>
      </c>
      <c r="CU13" s="147">
        <f t="shared" si="1"/>
        <v>23405</v>
      </c>
      <c r="CV13" s="46">
        <f t="shared" si="1"/>
        <v>914</v>
      </c>
      <c r="CW13" s="48">
        <f t="shared" si="1"/>
        <v>627</v>
      </c>
      <c r="CX13" s="129">
        <f t="shared" si="1"/>
        <v>287</v>
      </c>
      <c r="CY13" s="129">
        <f t="shared" si="1"/>
        <v>396</v>
      </c>
    </row>
    <row r="14" spans="1:105" s="49" customFormat="1" ht="12" customHeight="1" x14ac:dyDescent="0.2">
      <c r="A14" s="50">
        <v>430002</v>
      </c>
      <c r="B14" s="51">
        <f t="shared" ref="B14:B21" si="2">A14-430000</f>
        <v>2</v>
      </c>
      <c r="C14" s="51" t="s">
        <v>104</v>
      </c>
      <c r="D14" s="52">
        <f>SUM(E14:AN14)</f>
        <v>380</v>
      </c>
      <c r="E14" s="53">
        <v>52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123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82</v>
      </c>
      <c r="AC14" s="53">
        <v>0</v>
      </c>
      <c r="AD14" s="53">
        <v>0</v>
      </c>
      <c r="AE14" s="53">
        <v>123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f t="shared" ref="AP14:AP83" si="3">D14-AR14</f>
        <v>378</v>
      </c>
      <c r="AQ14" s="53">
        <v>288</v>
      </c>
      <c r="AR14" s="55">
        <v>2</v>
      </c>
      <c r="AS14" s="52">
        <f t="shared" ref="AS14:AS83" si="4">SUM(AT14:AW14,BA14:BV14)</f>
        <v>102</v>
      </c>
      <c r="AT14" s="56">
        <v>5</v>
      </c>
      <c r="AU14" s="56">
        <v>0</v>
      </c>
      <c r="AV14" s="56">
        <v>0</v>
      </c>
      <c r="AW14" s="56">
        <v>8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11</v>
      </c>
      <c r="BI14" s="56">
        <v>0</v>
      </c>
      <c r="BJ14" s="56">
        <v>34</v>
      </c>
      <c r="BK14" s="56">
        <v>0</v>
      </c>
      <c r="BL14" s="56">
        <v>0</v>
      </c>
      <c r="BM14" s="56">
        <v>8</v>
      </c>
      <c r="BN14" s="56">
        <v>0</v>
      </c>
      <c r="BO14" s="56">
        <v>0</v>
      </c>
      <c r="BP14" s="56">
        <v>36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f t="shared" ref="BX14:BX83" si="5">AS14-BZ14</f>
        <v>102</v>
      </c>
      <c r="BY14" s="53">
        <v>60</v>
      </c>
      <c r="BZ14" s="55">
        <v>0</v>
      </c>
      <c r="CA14" s="58">
        <v>19899</v>
      </c>
      <c r="CB14" s="59">
        <v>0</v>
      </c>
      <c r="CC14" s="59">
        <v>0</v>
      </c>
      <c r="CD14" s="7">
        <v>16</v>
      </c>
      <c r="CE14" s="59">
        <v>8</v>
      </c>
      <c r="CF14" s="59">
        <v>0</v>
      </c>
      <c r="CG14" s="59">
        <v>0</v>
      </c>
      <c r="CH14" s="59">
        <v>90</v>
      </c>
      <c r="CI14" s="59">
        <v>0</v>
      </c>
      <c r="CJ14" s="59">
        <v>0</v>
      </c>
      <c r="CK14" s="59">
        <v>0</v>
      </c>
      <c r="CL14" s="130">
        <v>666</v>
      </c>
      <c r="CM14" s="61">
        <v>0</v>
      </c>
      <c r="CN14" s="62">
        <v>0</v>
      </c>
      <c r="CO14" s="63">
        <f>SUM(CP14:CQ14)</f>
        <v>0</v>
      </c>
      <c r="CP14" s="64">
        <v>0</v>
      </c>
      <c r="CQ14" s="64">
        <v>0</v>
      </c>
      <c r="CR14" s="65">
        <v>0</v>
      </c>
      <c r="CS14" s="65">
        <f t="shared" ref="CS14:CS73" si="6">SUM(CT14:CT14)</f>
        <v>0</v>
      </c>
      <c r="CT14" s="64">
        <v>0</v>
      </c>
      <c r="CU14" s="67">
        <v>0</v>
      </c>
      <c r="CV14" s="65">
        <f>SUM(CW14:CX14)</f>
        <v>11</v>
      </c>
      <c r="CW14" s="70">
        <v>11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f t="shared" si="2"/>
        <v>4</v>
      </c>
      <c r="C15" s="51" t="s">
        <v>105</v>
      </c>
      <c r="D15" s="52">
        <f t="shared" ref="D15:D83" si="7">SUM(E15:AN15)</f>
        <v>241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24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18</v>
      </c>
      <c r="AE15" s="53">
        <v>94</v>
      </c>
      <c r="AF15" s="53">
        <v>0</v>
      </c>
      <c r="AG15" s="53">
        <v>0</v>
      </c>
      <c r="AH15" s="53">
        <v>0</v>
      </c>
      <c r="AI15" s="53">
        <v>0</v>
      </c>
      <c r="AJ15" s="53">
        <v>105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f t="shared" si="3"/>
        <v>241</v>
      </c>
      <c r="AQ15" s="53">
        <v>198</v>
      </c>
      <c r="AR15" s="55">
        <v>0</v>
      </c>
      <c r="AS15" s="52">
        <f t="shared" si="4"/>
        <v>72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11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4</v>
      </c>
      <c r="BL15" s="56">
        <v>0</v>
      </c>
      <c r="BM15" s="56">
        <v>0</v>
      </c>
      <c r="BN15" s="56">
        <v>0</v>
      </c>
      <c r="BO15" s="56">
        <v>0</v>
      </c>
      <c r="BP15" s="56">
        <v>29</v>
      </c>
      <c r="BQ15" s="56">
        <v>0</v>
      </c>
      <c r="BR15" s="56">
        <v>0</v>
      </c>
      <c r="BS15" s="56">
        <v>15</v>
      </c>
      <c r="BT15" s="56">
        <v>0</v>
      </c>
      <c r="BU15" s="56">
        <v>0</v>
      </c>
      <c r="BV15" s="56">
        <v>0</v>
      </c>
      <c r="BW15" s="56">
        <v>0</v>
      </c>
      <c r="BX15" s="54">
        <f t="shared" si="5"/>
        <v>72</v>
      </c>
      <c r="BY15" s="53">
        <v>31</v>
      </c>
      <c r="BZ15" s="55">
        <v>0</v>
      </c>
      <c r="CA15" s="58">
        <v>13049</v>
      </c>
      <c r="CB15" s="59">
        <v>0</v>
      </c>
      <c r="CC15" s="59">
        <v>0</v>
      </c>
      <c r="CD15" s="59">
        <v>5</v>
      </c>
      <c r="CE15" s="59">
        <v>0</v>
      </c>
      <c r="CF15" s="59">
        <v>0</v>
      </c>
      <c r="CG15" s="59">
        <v>320</v>
      </c>
      <c r="CH15" s="59">
        <v>110</v>
      </c>
      <c r="CI15" s="59">
        <v>0</v>
      </c>
      <c r="CJ15" s="59">
        <v>0</v>
      </c>
      <c r="CK15" s="59">
        <v>0</v>
      </c>
      <c r="CL15" s="130">
        <v>7225</v>
      </c>
      <c r="CM15" s="61">
        <v>0</v>
      </c>
      <c r="CN15" s="62">
        <v>0</v>
      </c>
      <c r="CO15" s="63">
        <f t="shared" ref="CO15:CO73" si="8">SUM(CP15:CQ15)</f>
        <v>0</v>
      </c>
      <c r="CP15" s="64">
        <v>0</v>
      </c>
      <c r="CQ15" s="64">
        <v>0</v>
      </c>
      <c r="CR15" s="65">
        <v>22</v>
      </c>
      <c r="CS15" s="65">
        <f t="shared" si="6"/>
        <v>0</v>
      </c>
      <c r="CT15" s="64">
        <v>0</v>
      </c>
      <c r="CU15" s="67">
        <v>129</v>
      </c>
      <c r="CV15" s="65">
        <f t="shared" ref="CV15:CV73" si="9">SUM(CW15:CX15)</f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f t="shared" si="2"/>
        <v>6</v>
      </c>
      <c r="C16" s="51" t="s">
        <v>106</v>
      </c>
      <c r="D16" s="52">
        <f t="shared" si="7"/>
        <v>710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710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f t="shared" si="3"/>
        <v>710</v>
      </c>
      <c r="AQ16" s="53">
        <v>0</v>
      </c>
      <c r="AR16" s="55">
        <v>0</v>
      </c>
      <c r="AS16" s="52">
        <f t="shared" si="4"/>
        <v>69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69</v>
      </c>
      <c r="BW16" s="56">
        <v>0</v>
      </c>
      <c r="BX16" s="54">
        <f t="shared" si="5"/>
        <v>69</v>
      </c>
      <c r="BY16" s="53">
        <v>0</v>
      </c>
      <c r="BZ16" s="55">
        <v>0</v>
      </c>
      <c r="CA16" s="58">
        <v>990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0</v>
      </c>
      <c r="CL16" s="130">
        <v>0</v>
      </c>
      <c r="CM16" s="61">
        <v>0</v>
      </c>
      <c r="CN16" s="62">
        <v>0</v>
      </c>
      <c r="CO16" s="63">
        <f t="shared" si="8"/>
        <v>0</v>
      </c>
      <c r="CP16" s="64">
        <v>0</v>
      </c>
      <c r="CQ16" s="64">
        <v>0</v>
      </c>
      <c r="CR16" s="65">
        <v>0</v>
      </c>
      <c r="CS16" s="65">
        <f t="shared" si="6"/>
        <v>0</v>
      </c>
      <c r="CT16" s="64">
        <v>0</v>
      </c>
      <c r="CU16" s="67">
        <v>0</v>
      </c>
      <c r="CV16" s="65">
        <f t="shared" si="9"/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f t="shared" si="2"/>
        <v>9</v>
      </c>
      <c r="C17" s="51" t="s">
        <v>107</v>
      </c>
      <c r="D17" s="52">
        <f t="shared" si="7"/>
        <v>161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161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f t="shared" si="3"/>
        <v>137</v>
      </c>
      <c r="AQ17" s="53">
        <v>0</v>
      </c>
      <c r="AR17" s="55">
        <v>24</v>
      </c>
      <c r="AS17" s="52">
        <f t="shared" si="4"/>
        <v>267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267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f t="shared" si="5"/>
        <v>267</v>
      </c>
      <c r="BY17" s="53">
        <v>0</v>
      </c>
      <c r="BZ17" s="55">
        <v>0</v>
      </c>
      <c r="CA17" s="58">
        <v>3480</v>
      </c>
      <c r="CB17" s="59">
        <v>0</v>
      </c>
      <c r="CC17" s="59">
        <v>4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f t="shared" si="8"/>
        <v>0</v>
      </c>
      <c r="CP17" s="64">
        <v>0</v>
      </c>
      <c r="CQ17" s="64">
        <v>0</v>
      </c>
      <c r="CR17" s="65">
        <v>0</v>
      </c>
      <c r="CS17" s="65">
        <f t="shared" si="6"/>
        <v>0</v>
      </c>
      <c r="CT17" s="64">
        <v>0</v>
      </c>
      <c r="CU17" s="67">
        <v>0</v>
      </c>
      <c r="CV17" s="65">
        <f t="shared" si="9"/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f t="shared" si="2"/>
        <v>14</v>
      </c>
      <c r="C18" s="51" t="s">
        <v>108</v>
      </c>
      <c r="D18" s="52">
        <f t="shared" si="7"/>
        <v>524</v>
      </c>
      <c r="E18" s="53">
        <v>0</v>
      </c>
      <c r="F18" s="53">
        <v>25</v>
      </c>
      <c r="G18" s="53">
        <v>0</v>
      </c>
      <c r="H18" s="53">
        <v>72</v>
      </c>
      <c r="I18" s="53">
        <v>0</v>
      </c>
      <c r="J18" s="53">
        <v>75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42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35</v>
      </c>
      <c r="Y18" s="53">
        <v>0</v>
      </c>
      <c r="Z18" s="53">
        <v>40</v>
      </c>
      <c r="AA18" s="53">
        <v>0</v>
      </c>
      <c r="AB18" s="53">
        <v>75</v>
      </c>
      <c r="AC18" s="53">
        <v>0</v>
      </c>
      <c r="AD18" s="53">
        <v>0</v>
      </c>
      <c r="AE18" s="53">
        <v>69</v>
      </c>
      <c r="AF18" s="53">
        <v>0</v>
      </c>
      <c r="AG18" s="53">
        <v>0</v>
      </c>
      <c r="AH18" s="53">
        <v>0</v>
      </c>
      <c r="AI18" s="53">
        <v>0</v>
      </c>
      <c r="AJ18" s="53">
        <v>90</v>
      </c>
      <c r="AK18" s="53">
        <v>0</v>
      </c>
      <c r="AL18" s="53">
        <v>0</v>
      </c>
      <c r="AM18" s="53">
        <v>0</v>
      </c>
      <c r="AN18" s="53">
        <v>1</v>
      </c>
      <c r="AO18" s="53">
        <v>0</v>
      </c>
      <c r="AP18" s="54">
        <f t="shared" si="3"/>
        <v>524</v>
      </c>
      <c r="AQ18" s="53">
        <v>253</v>
      </c>
      <c r="AR18" s="55">
        <v>0</v>
      </c>
      <c r="AS18" s="52">
        <f t="shared" si="4"/>
        <v>130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88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f t="shared" si="5"/>
        <v>130</v>
      </c>
      <c r="BY18" s="53">
        <v>20</v>
      </c>
      <c r="BZ18" s="55">
        <v>0</v>
      </c>
      <c r="CA18" s="58">
        <v>25209</v>
      </c>
      <c r="CB18" s="59">
        <v>0</v>
      </c>
      <c r="CC18" s="59">
        <v>1</v>
      </c>
      <c r="CD18" s="59">
        <v>14</v>
      </c>
      <c r="CE18" s="59">
        <v>0</v>
      </c>
      <c r="CF18" s="59">
        <v>0</v>
      </c>
      <c r="CG18" s="59">
        <v>261</v>
      </c>
      <c r="CH18" s="59">
        <v>16</v>
      </c>
      <c r="CI18" s="59">
        <v>0</v>
      </c>
      <c r="CJ18" s="59">
        <v>0</v>
      </c>
      <c r="CK18" s="59">
        <v>0</v>
      </c>
      <c r="CL18" s="130">
        <v>11825</v>
      </c>
      <c r="CM18" s="61">
        <v>0</v>
      </c>
      <c r="CN18" s="62">
        <v>0</v>
      </c>
      <c r="CO18" s="63">
        <f t="shared" si="8"/>
        <v>0</v>
      </c>
      <c r="CP18" s="64">
        <v>0</v>
      </c>
      <c r="CQ18" s="64">
        <v>0</v>
      </c>
      <c r="CR18" s="65">
        <v>0</v>
      </c>
      <c r="CS18" s="65">
        <f t="shared" si="6"/>
        <v>0</v>
      </c>
      <c r="CT18" s="64">
        <v>0</v>
      </c>
      <c r="CU18" s="67">
        <v>598</v>
      </c>
      <c r="CV18" s="65">
        <f t="shared" si="9"/>
        <v>31</v>
      </c>
      <c r="CW18" s="70">
        <v>3</v>
      </c>
      <c r="CX18" s="131">
        <v>28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f t="shared" si="2"/>
        <v>30</v>
      </c>
      <c r="C19" s="51" t="s">
        <v>109</v>
      </c>
      <c r="D19" s="52">
        <f t="shared" si="7"/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f t="shared" si="3"/>
        <v>0</v>
      </c>
      <c r="AQ19" s="53">
        <v>0</v>
      </c>
      <c r="AR19" s="55">
        <v>0</v>
      </c>
      <c r="AS19" s="52">
        <f t="shared" si="4"/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f t="shared" si="5"/>
        <v>0</v>
      </c>
      <c r="BY19" s="53">
        <v>0</v>
      </c>
      <c r="BZ19" s="55">
        <v>0</v>
      </c>
      <c r="CA19" s="58">
        <v>497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29503</v>
      </c>
      <c r="CN19" s="62">
        <v>54</v>
      </c>
      <c r="CO19" s="63">
        <f t="shared" si="8"/>
        <v>0</v>
      </c>
      <c r="CP19" s="64">
        <v>0</v>
      </c>
      <c r="CQ19" s="64">
        <v>0</v>
      </c>
      <c r="CR19" s="65">
        <v>0</v>
      </c>
      <c r="CS19" s="65">
        <f t="shared" si="6"/>
        <v>0</v>
      </c>
      <c r="CT19" s="64">
        <v>0</v>
      </c>
      <c r="CU19" s="67">
        <v>0</v>
      </c>
      <c r="CV19" s="65">
        <f t="shared" si="9"/>
        <v>0</v>
      </c>
      <c r="CW19" s="70">
        <v>0</v>
      </c>
      <c r="CX19" s="131">
        <v>0</v>
      </c>
      <c r="CY19" s="132">
        <v>396</v>
      </c>
      <c r="DA19" s="7"/>
    </row>
    <row r="20" spans="1:105" s="49" customFormat="1" ht="12" customHeight="1" x14ac:dyDescent="0.2">
      <c r="A20" s="50">
        <v>430037</v>
      </c>
      <c r="B20" s="51">
        <f t="shared" si="2"/>
        <v>37</v>
      </c>
      <c r="C20" s="51" t="s">
        <v>110</v>
      </c>
      <c r="D20" s="52">
        <f t="shared" si="7"/>
        <v>1911</v>
      </c>
      <c r="E20" s="53">
        <v>0</v>
      </c>
      <c r="F20" s="53">
        <v>65</v>
      </c>
      <c r="G20" s="53">
        <v>0</v>
      </c>
      <c r="H20" s="53">
        <v>90</v>
      </c>
      <c r="I20" s="53">
        <v>0</v>
      </c>
      <c r="J20" s="53">
        <v>0</v>
      </c>
      <c r="K20" s="53">
        <v>0</v>
      </c>
      <c r="L20" s="53">
        <v>72</v>
      </c>
      <c r="M20" s="53">
        <v>276</v>
      </c>
      <c r="N20" s="53">
        <v>164</v>
      </c>
      <c r="O20" s="53">
        <v>0</v>
      </c>
      <c r="P20" s="53">
        <v>62</v>
      </c>
      <c r="Q20" s="53">
        <v>139</v>
      </c>
      <c r="R20" s="53">
        <v>78</v>
      </c>
      <c r="S20" s="53">
        <v>45</v>
      </c>
      <c r="T20" s="53">
        <v>0</v>
      </c>
      <c r="U20" s="53">
        <v>0</v>
      </c>
      <c r="V20" s="53">
        <v>110</v>
      </c>
      <c r="W20" s="53">
        <v>189</v>
      </c>
      <c r="X20" s="53">
        <v>0</v>
      </c>
      <c r="Y20" s="53">
        <v>0</v>
      </c>
      <c r="Z20" s="53">
        <v>0</v>
      </c>
      <c r="AA20" s="53">
        <v>0</v>
      </c>
      <c r="AB20" s="53">
        <v>50</v>
      </c>
      <c r="AC20" s="53">
        <v>79</v>
      </c>
      <c r="AD20" s="53">
        <v>109</v>
      </c>
      <c r="AE20" s="53">
        <v>0</v>
      </c>
      <c r="AF20" s="53">
        <v>0</v>
      </c>
      <c r="AG20" s="53">
        <v>0</v>
      </c>
      <c r="AH20" s="53">
        <v>0</v>
      </c>
      <c r="AI20" s="53">
        <v>133</v>
      </c>
      <c r="AJ20" s="53">
        <v>99</v>
      </c>
      <c r="AK20" s="53">
        <v>81</v>
      </c>
      <c r="AL20" s="53">
        <v>70</v>
      </c>
      <c r="AM20" s="53">
        <v>0</v>
      </c>
      <c r="AN20" s="53">
        <v>0</v>
      </c>
      <c r="AO20" s="53">
        <v>169</v>
      </c>
      <c r="AP20" s="54">
        <f t="shared" si="3"/>
        <v>1562</v>
      </c>
      <c r="AQ20" s="53">
        <v>0</v>
      </c>
      <c r="AR20" s="55">
        <v>349</v>
      </c>
      <c r="AS20" s="52">
        <f t="shared" si="4"/>
        <v>272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4</v>
      </c>
      <c r="BE20" s="56">
        <v>211</v>
      </c>
      <c r="BF20" s="56">
        <v>0</v>
      </c>
      <c r="BG20" s="56">
        <v>0</v>
      </c>
      <c r="BH20" s="56">
        <v>0</v>
      </c>
      <c r="BI20" s="56">
        <v>50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7</v>
      </c>
      <c r="BU20" s="56">
        <v>0</v>
      </c>
      <c r="BV20" s="56">
        <v>0</v>
      </c>
      <c r="BW20" s="56">
        <v>2418</v>
      </c>
      <c r="BX20" s="54">
        <f t="shared" si="5"/>
        <v>272</v>
      </c>
      <c r="BY20" s="53">
        <v>0</v>
      </c>
      <c r="BZ20" s="55">
        <v>0</v>
      </c>
      <c r="CA20" s="58">
        <v>11740</v>
      </c>
      <c r="CB20" s="59">
        <v>1983</v>
      </c>
      <c r="CC20" s="59">
        <v>46</v>
      </c>
      <c r="CD20" s="59">
        <v>0</v>
      </c>
      <c r="CE20" s="59">
        <v>112</v>
      </c>
      <c r="CF20" s="59">
        <v>392</v>
      </c>
      <c r="CG20" s="59">
        <v>1155</v>
      </c>
      <c r="CH20" s="59">
        <v>254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f t="shared" si="8"/>
        <v>0</v>
      </c>
      <c r="CP20" s="64">
        <v>0</v>
      </c>
      <c r="CQ20" s="64">
        <v>0</v>
      </c>
      <c r="CR20" s="65">
        <v>0</v>
      </c>
      <c r="CS20" s="65">
        <f t="shared" si="6"/>
        <v>0</v>
      </c>
      <c r="CT20" s="64">
        <v>0</v>
      </c>
      <c r="CU20" s="67">
        <v>0</v>
      </c>
      <c r="CV20" s="65">
        <f t="shared" si="9"/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f t="shared" si="2"/>
        <v>38</v>
      </c>
      <c r="C21" s="51" t="s">
        <v>111</v>
      </c>
      <c r="D21" s="52">
        <f t="shared" si="7"/>
        <v>898</v>
      </c>
      <c r="E21" s="53">
        <v>32</v>
      </c>
      <c r="F21" s="53">
        <v>19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18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13</v>
      </c>
      <c r="S21" s="53">
        <v>33</v>
      </c>
      <c r="T21" s="53">
        <v>0</v>
      </c>
      <c r="U21" s="53">
        <v>0</v>
      </c>
      <c r="V21" s="53">
        <v>115</v>
      </c>
      <c r="W21" s="53">
        <v>99</v>
      </c>
      <c r="X21" s="53">
        <v>0</v>
      </c>
      <c r="Y21" s="53">
        <v>33</v>
      </c>
      <c r="Z21" s="53">
        <v>83</v>
      </c>
      <c r="AA21" s="53">
        <v>0</v>
      </c>
      <c r="AB21" s="53">
        <v>39</v>
      </c>
      <c r="AC21" s="53">
        <v>21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67</v>
      </c>
      <c r="AJ21" s="53">
        <v>226</v>
      </c>
      <c r="AK21" s="53">
        <v>0</v>
      </c>
      <c r="AL21" s="53">
        <v>30</v>
      </c>
      <c r="AM21" s="53">
        <v>0</v>
      </c>
      <c r="AN21" s="53">
        <v>0</v>
      </c>
      <c r="AO21" s="53">
        <v>13</v>
      </c>
      <c r="AP21" s="54">
        <f t="shared" si="3"/>
        <v>882</v>
      </c>
      <c r="AQ21" s="53">
        <v>0</v>
      </c>
      <c r="AR21" s="55">
        <v>16</v>
      </c>
      <c r="AS21" s="52">
        <f t="shared" si="4"/>
        <v>10</v>
      </c>
      <c r="AT21" s="56">
        <v>1</v>
      </c>
      <c r="AU21" s="56">
        <v>0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1</v>
      </c>
      <c r="BE21" s="56">
        <v>1</v>
      </c>
      <c r="BF21" s="56">
        <v>0</v>
      </c>
      <c r="BG21" s="56">
        <v>0</v>
      </c>
      <c r="BH21" s="56">
        <v>4</v>
      </c>
      <c r="BI21" s="56">
        <v>0</v>
      </c>
      <c r="BJ21" s="56">
        <v>0</v>
      </c>
      <c r="BK21" s="56">
        <v>1</v>
      </c>
      <c r="BL21" s="56">
        <v>0</v>
      </c>
      <c r="BM21" s="56">
        <v>2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0</v>
      </c>
      <c r="BT21" s="56">
        <v>0</v>
      </c>
      <c r="BU21" s="56">
        <v>0</v>
      </c>
      <c r="BV21" s="56">
        <v>0</v>
      </c>
      <c r="BW21" s="56">
        <v>0</v>
      </c>
      <c r="BX21" s="54">
        <f t="shared" si="5"/>
        <v>10</v>
      </c>
      <c r="BY21" s="53">
        <v>0</v>
      </c>
      <c r="BZ21" s="55">
        <v>0</v>
      </c>
      <c r="CA21" s="58">
        <v>13988</v>
      </c>
      <c r="CB21" s="59">
        <v>31</v>
      </c>
      <c r="CC21" s="59">
        <v>0</v>
      </c>
      <c r="CD21" s="59">
        <v>0</v>
      </c>
      <c r="CE21" s="59">
        <v>0</v>
      </c>
      <c r="CF21" s="59">
        <v>74</v>
      </c>
      <c r="CG21" s="59">
        <v>0</v>
      </c>
      <c r="CH21" s="59">
        <v>0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f t="shared" si="8"/>
        <v>0</v>
      </c>
      <c r="CP21" s="64">
        <v>0</v>
      </c>
      <c r="CQ21" s="64">
        <v>0</v>
      </c>
      <c r="CR21" s="65">
        <v>4</v>
      </c>
      <c r="CS21" s="65">
        <f t="shared" si="6"/>
        <v>0</v>
      </c>
      <c r="CT21" s="64">
        <v>0</v>
      </c>
      <c r="CU21" s="67">
        <v>0</v>
      </c>
      <c r="CV21" s="65">
        <f t="shared" si="9"/>
        <v>1</v>
      </c>
      <c r="CW21" s="70">
        <v>0</v>
      </c>
      <c r="CX21" s="131">
        <v>1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f t="shared" si="7"/>
        <v>127</v>
      </c>
      <c r="E22" s="53">
        <v>0</v>
      </c>
      <c r="F22" s="53">
        <v>0</v>
      </c>
      <c r="G22" s="53">
        <v>0</v>
      </c>
      <c r="H22" s="53">
        <v>0</v>
      </c>
      <c r="I22" s="53">
        <v>127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f t="shared" si="3"/>
        <v>127</v>
      </c>
      <c r="AQ22" s="53">
        <v>0</v>
      </c>
      <c r="AR22" s="55">
        <v>0</v>
      </c>
      <c r="AS22" s="52">
        <f t="shared" si="4"/>
        <v>69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69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f t="shared" si="5"/>
        <v>69</v>
      </c>
      <c r="BY22" s="53">
        <v>0</v>
      </c>
      <c r="BZ22" s="55">
        <v>0</v>
      </c>
      <c r="CA22" s="58">
        <v>6465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f t="shared" si="8"/>
        <v>20</v>
      </c>
      <c r="CP22" s="64">
        <v>20</v>
      </c>
      <c r="CQ22" s="64">
        <v>0</v>
      </c>
      <c r="CR22" s="65">
        <v>0</v>
      </c>
      <c r="CS22" s="65">
        <f t="shared" si="6"/>
        <v>0</v>
      </c>
      <c r="CT22" s="64">
        <v>0</v>
      </c>
      <c r="CU22" s="67">
        <v>2261</v>
      </c>
      <c r="CV22" s="65">
        <f t="shared" si="9"/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f t="shared" ref="B23:B71" si="10">A23-430000</f>
        <v>42</v>
      </c>
      <c r="C23" s="51" t="s">
        <v>113</v>
      </c>
      <c r="D23" s="52">
        <f t="shared" si="7"/>
        <v>1013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1008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f t="shared" si="3"/>
        <v>907</v>
      </c>
      <c r="AQ23" s="53">
        <v>0</v>
      </c>
      <c r="AR23" s="55">
        <v>106</v>
      </c>
      <c r="AS23" s="52">
        <f t="shared" si="4"/>
        <v>614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614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f t="shared" si="5"/>
        <v>614</v>
      </c>
      <c r="BY23" s="53">
        <v>0</v>
      </c>
      <c r="BZ23" s="55">
        <v>0</v>
      </c>
      <c r="CA23" s="58">
        <v>14510</v>
      </c>
      <c r="CB23" s="59">
        <v>0</v>
      </c>
      <c r="CC23" s="59">
        <v>18</v>
      </c>
      <c r="CD23" s="59">
        <v>0</v>
      </c>
      <c r="CE23" s="59">
        <v>60</v>
      </c>
      <c r="CF23" s="59">
        <v>178</v>
      </c>
      <c r="CG23" s="59">
        <v>0</v>
      </c>
      <c r="CH23" s="59">
        <v>375</v>
      </c>
      <c r="CI23" s="59">
        <v>0</v>
      </c>
      <c r="CJ23" s="59">
        <v>2958</v>
      </c>
      <c r="CK23" s="59">
        <v>0</v>
      </c>
      <c r="CL23" s="130">
        <v>0</v>
      </c>
      <c r="CM23" s="61">
        <v>0</v>
      </c>
      <c r="CN23" s="62">
        <v>0</v>
      </c>
      <c r="CO23" s="63">
        <f t="shared" si="8"/>
        <v>0</v>
      </c>
      <c r="CP23" s="64">
        <v>0</v>
      </c>
      <c r="CQ23" s="64">
        <v>0</v>
      </c>
      <c r="CR23" s="65">
        <v>0</v>
      </c>
      <c r="CS23" s="65">
        <f t="shared" si="6"/>
        <v>0</v>
      </c>
      <c r="CT23" s="64">
        <v>0</v>
      </c>
      <c r="CU23" s="67">
        <v>0</v>
      </c>
      <c r="CV23" s="65">
        <f t="shared" si="9"/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f t="shared" si="10"/>
        <v>47</v>
      </c>
      <c r="C24" s="51" t="s">
        <v>114</v>
      </c>
      <c r="D24" s="52">
        <f t="shared" si="7"/>
        <v>398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109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118</v>
      </c>
      <c r="AF24" s="53">
        <v>0</v>
      </c>
      <c r="AG24" s="53">
        <v>0</v>
      </c>
      <c r="AH24" s="53">
        <v>0</v>
      </c>
      <c r="AI24" s="53">
        <v>15</v>
      </c>
      <c r="AJ24" s="53">
        <v>75</v>
      </c>
      <c r="AK24" s="53">
        <v>0</v>
      </c>
      <c r="AL24" s="53">
        <v>0</v>
      </c>
      <c r="AM24" s="53">
        <v>81</v>
      </c>
      <c r="AN24" s="53">
        <v>0</v>
      </c>
      <c r="AO24" s="53">
        <v>0</v>
      </c>
      <c r="AP24" s="54">
        <f t="shared" si="3"/>
        <v>398</v>
      </c>
      <c r="AQ24" s="53">
        <v>0</v>
      </c>
      <c r="AR24" s="55">
        <v>0</v>
      </c>
      <c r="AS24" s="52">
        <f t="shared" si="4"/>
        <v>43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15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f t="shared" si="5"/>
        <v>43</v>
      </c>
      <c r="BY24" s="53">
        <v>0</v>
      </c>
      <c r="BZ24" s="55">
        <v>0</v>
      </c>
      <c r="CA24" s="58">
        <v>1023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f t="shared" si="8"/>
        <v>0</v>
      </c>
      <c r="CP24" s="64">
        <v>0</v>
      </c>
      <c r="CQ24" s="64">
        <v>0</v>
      </c>
      <c r="CR24" s="65">
        <v>0</v>
      </c>
      <c r="CS24" s="65">
        <f t="shared" si="6"/>
        <v>0</v>
      </c>
      <c r="CT24" s="64">
        <v>0</v>
      </c>
      <c r="CU24" s="67">
        <v>0</v>
      </c>
      <c r="CV24" s="65">
        <f t="shared" si="9"/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f t="shared" si="10"/>
        <v>48</v>
      </c>
      <c r="C25" s="51" t="s">
        <v>115</v>
      </c>
      <c r="D25" s="52">
        <f t="shared" si="7"/>
        <v>784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70</v>
      </c>
      <c r="S25" s="53">
        <v>0</v>
      </c>
      <c r="T25" s="53">
        <v>0</v>
      </c>
      <c r="U25" s="53">
        <v>193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521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f t="shared" si="3"/>
        <v>717</v>
      </c>
      <c r="AQ25" s="53">
        <v>0</v>
      </c>
      <c r="AR25" s="55">
        <v>67</v>
      </c>
      <c r="AS25" s="52">
        <f t="shared" si="4"/>
        <v>247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74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173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f t="shared" si="5"/>
        <v>247</v>
      </c>
      <c r="BY25" s="53">
        <v>0</v>
      </c>
      <c r="BZ25" s="55">
        <v>0</v>
      </c>
      <c r="CA25" s="58">
        <v>15871</v>
      </c>
      <c r="CB25" s="59">
        <v>0</v>
      </c>
      <c r="CC25" s="59">
        <v>8</v>
      </c>
      <c r="CD25" s="59">
        <v>0</v>
      </c>
      <c r="CE25" s="59">
        <v>33</v>
      </c>
      <c r="CF25" s="59">
        <v>59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f t="shared" si="8"/>
        <v>0</v>
      </c>
      <c r="CP25" s="64">
        <v>0</v>
      </c>
      <c r="CQ25" s="64">
        <v>0</v>
      </c>
      <c r="CR25" s="65">
        <v>0</v>
      </c>
      <c r="CS25" s="65">
        <f t="shared" si="6"/>
        <v>0</v>
      </c>
      <c r="CT25" s="64">
        <v>0</v>
      </c>
      <c r="CU25" s="67">
        <v>0</v>
      </c>
      <c r="CV25" s="65">
        <f t="shared" si="9"/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f t="shared" si="10"/>
        <v>80</v>
      </c>
      <c r="C26" s="51" t="s">
        <v>116</v>
      </c>
      <c r="D26" s="52">
        <f t="shared" si="7"/>
        <v>56</v>
      </c>
      <c r="E26" s="53">
        <v>0</v>
      </c>
      <c r="F26" s="53">
        <v>0</v>
      </c>
      <c r="G26" s="53">
        <v>0</v>
      </c>
      <c r="H26" s="53">
        <v>2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10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7</v>
      </c>
      <c r="AA26" s="53">
        <v>0</v>
      </c>
      <c r="AB26" s="53">
        <v>0</v>
      </c>
      <c r="AC26" s="53">
        <v>0</v>
      </c>
      <c r="AD26" s="53">
        <v>0</v>
      </c>
      <c r="AE26" s="53">
        <v>29</v>
      </c>
      <c r="AF26" s="53">
        <v>0</v>
      </c>
      <c r="AG26" s="53">
        <v>0</v>
      </c>
      <c r="AH26" s="53">
        <v>0</v>
      </c>
      <c r="AI26" s="53">
        <v>0</v>
      </c>
      <c r="AJ26" s="53">
        <v>8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f t="shared" si="3"/>
        <v>56</v>
      </c>
      <c r="AQ26" s="53">
        <v>0</v>
      </c>
      <c r="AR26" s="55">
        <v>0</v>
      </c>
      <c r="AS26" s="52">
        <f t="shared" si="4"/>
        <v>31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5</v>
      </c>
      <c r="BL26" s="56">
        <v>0</v>
      </c>
      <c r="BM26" s="56">
        <v>0</v>
      </c>
      <c r="BN26" s="56">
        <v>0</v>
      </c>
      <c r="BO26" s="56">
        <v>0</v>
      </c>
      <c r="BP26" s="56">
        <v>20</v>
      </c>
      <c r="BQ26" s="56">
        <v>0</v>
      </c>
      <c r="BR26" s="56">
        <v>0</v>
      </c>
      <c r="BS26" s="56">
        <v>1</v>
      </c>
      <c r="BT26" s="56">
        <v>0</v>
      </c>
      <c r="BU26" s="56">
        <v>0</v>
      </c>
      <c r="BV26" s="56">
        <v>0</v>
      </c>
      <c r="BW26" s="56">
        <v>0</v>
      </c>
      <c r="BX26" s="54">
        <f t="shared" si="5"/>
        <v>31</v>
      </c>
      <c r="BY26" s="53">
        <v>0</v>
      </c>
      <c r="BZ26" s="55">
        <v>0</v>
      </c>
      <c r="CA26" s="58">
        <v>4772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809</v>
      </c>
      <c r="CM26" s="61">
        <v>0</v>
      </c>
      <c r="CN26" s="62">
        <v>0</v>
      </c>
      <c r="CO26" s="63">
        <f t="shared" si="8"/>
        <v>0</v>
      </c>
      <c r="CP26" s="64">
        <v>0</v>
      </c>
      <c r="CQ26" s="64">
        <v>0</v>
      </c>
      <c r="CR26" s="65">
        <v>0</v>
      </c>
      <c r="CS26" s="65">
        <f t="shared" si="6"/>
        <v>0</v>
      </c>
      <c r="CT26" s="64">
        <v>0</v>
      </c>
      <c r="CU26" s="67">
        <v>420</v>
      </c>
      <c r="CV26" s="65">
        <f t="shared" si="9"/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f t="shared" si="10"/>
        <v>83</v>
      </c>
      <c r="C27" s="51" t="s">
        <v>117</v>
      </c>
      <c r="D27" s="52">
        <f t="shared" si="7"/>
        <v>122</v>
      </c>
      <c r="E27" s="53">
        <v>0</v>
      </c>
      <c r="F27" s="53">
        <v>0</v>
      </c>
      <c r="G27" s="53">
        <v>0</v>
      </c>
      <c r="H27" s="53">
        <v>10</v>
      </c>
      <c r="I27" s="53">
        <v>0</v>
      </c>
      <c r="J27" s="53">
        <v>3</v>
      </c>
      <c r="K27" s="53">
        <v>11</v>
      </c>
      <c r="L27" s="53">
        <v>0</v>
      </c>
      <c r="M27" s="53">
        <v>0</v>
      </c>
      <c r="N27" s="53">
        <v>0</v>
      </c>
      <c r="O27" s="53">
        <v>0</v>
      </c>
      <c r="P27" s="53">
        <v>13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9</v>
      </c>
      <c r="AA27" s="53">
        <v>0</v>
      </c>
      <c r="AB27" s="53">
        <v>0</v>
      </c>
      <c r="AC27" s="53">
        <v>0</v>
      </c>
      <c r="AD27" s="53">
        <v>0</v>
      </c>
      <c r="AE27" s="53">
        <v>39</v>
      </c>
      <c r="AF27" s="53">
        <v>0</v>
      </c>
      <c r="AG27" s="53">
        <v>0</v>
      </c>
      <c r="AH27" s="53">
        <v>0</v>
      </c>
      <c r="AI27" s="53">
        <v>0</v>
      </c>
      <c r="AJ27" s="53">
        <v>31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f t="shared" si="3"/>
        <v>122</v>
      </c>
      <c r="AQ27" s="53">
        <v>0</v>
      </c>
      <c r="AR27" s="55">
        <v>0</v>
      </c>
      <c r="AS27" s="52">
        <f t="shared" si="4"/>
        <v>27</v>
      </c>
      <c r="AT27" s="56">
        <v>0</v>
      </c>
      <c r="AU27" s="56">
        <v>0</v>
      </c>
      <c r="AV27" s="56">
        <v>0</v>
      </c>
      <c r="AW27" s="56">
        <v>2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1</v>
      </c>
      <c r="BI27" s="56">
        <v>0</v>
      </c>
      <c r="BJ27" s="56">
        <v>2</v>
      </c>
      <c r="BK27" s="56">
        <v>0</v>
      </c>
      <c r="BL27" s="56">
        <v>0</v>
      </c>
      <c r="BM27" s="56">
        <v>0</v>
      </c>
      <c r="BN27" s="56">
        <v>0</v>
      </c>
      <c r="BO27" s="56">
        <v>0</v>
      </c>
      <c r="BP27" s="56">
        <v>13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f t="shared" si="5"/>
        <v>27</v>
      </c>
      <c r="BY27" s="53">
        <v>0</v>
      </c>
      <c r="BZ27" s="55">
        <v>0</v>
      </c>
      <c r="CA27" s="58">
        <v>8842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64</v>
      </c>
      <c r="CH27" s="59">
        <v>23</v>
      </c>
      <c r="CI27" s="59">
        <v>0</v>
      </c>
      <c r="CJ27" s="59">
        <v>0</v>
      </c>
      <c r="CK27" s="59">
        <v>0</v>
      </c>
      <c r="CL27" s="130">
        <v>1073</v>
      </c>
      <c r="CM27" s="61">
        <v>0</v>
      </c>
      <c r="CN27" s="62">
        <v>0</v>
      </c>
      <c r="CO27" s="63">
        <f t="shared" si="8"/>
        <v>0</v>
      </c>
      <c r="CP27" s="64">
        <v>0</v>
      </c>
      <c r="CQ27" s="64">
        <v>0</v>
      </c>
      <c r="CR27" s="65">
        <v>0</v>
      </c>
      <c r="CS27" s="65">
        <f t="shared" si="6"/>
        <v>0</v>
      </c>
      <c r="CT27" s="64">
        <v>0</v>
      </c>
      <c r="CU27" s="67">
        <v>295</v>
      </c>
      <c r="CV27" s="65">
        <f t="shared" si="9"/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f t="shared" si="10"/>
        <v>88</v>
      </c>
      <c r="C28" s="51" t="s">
        <v>118</v>
      </c>
      <c r="D28" s="52">
        <f t="shared" si="7"/>
        <v>148</v>
      </c>
      <c r="E28" s="53">
        <v>0</v>
      </c>
      <c r="F28" s="53">
        <v>0</v>
      </c>
      <c r="G28" s="53">
        <v>0</v>
      </c>
      <c r="H28" s="53">
        <v>6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18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30</v>
      </c>
      <c r="AA28" s="53">
        <v>0</v>
      </c>
      <c r="AB28" s="53">
        <v>0</v>
      </c>
      <c r="AC28" s="53">
        <v>0</v>
      </c>
      <c r="AD28" s="53">
        <v>0</v>
      </c>
      <c r="AE28" s="53">
        <v>48</v>
      </c>
      <c r="AF28" s="53">
        <v>0</v>
      </c>
      <c r="AG28" s="53">
        <v>0</v>
      </c>
      <c r="AH28" s="53">
        <v>0</v>
      </c>
      <c r="AI28" s="53">
        <v>0</v>
      </c>
      <c r="AJ28" s="53">
        <v>46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f t="shared" si="3"/>
        <v>148</v>
      </c>
      <c r="AQ28" s="53">
        <v>0</v>
      </c>
      <c r="AR28" s="55">
        <v>0</v>
      </c>
      <c r="AS28" s="52">
        <f t="shared" si="4"/>
        <v>48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7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3</v>
      </c>
      <c r="BL28" s="56">
        <v>0</v>
      </c>
      <c r="BM28" s="56">
        <v>0</v>
      </c>
      <c r="BN28" s="56">
        <v>0</v>
      </c>
      <c r="BO28" s="56">
        <v>0</v>
      </c>
      <c r="BP28" s="56">
        <v>38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f t="shared" si="5"/>
        <v>48</v>
      </c>
      <c r="BY28" s="53">
        <v>0</v>
      </c>
      <c r="BZ28" s="55">
        <v>0</v>
      </c>
      <c r="CA28" s="58">
        <v>10201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5086</v>
      </c>
      <c r="CM28" s="61">
        <v>0</v>
      </c>
      <c r="CN28" s="62">
        <v>0</v>
      </c>
      <c r="CO28" s="63">
        <f t="shared" si="8"/>
        <v>0</v>
      </c>
      <c r="CP28" s="64">
        <v>0</v>
      </c>
      <c r="CQ28" s="64">
        <v>0</v>
      </c>
      <c r="CR28" s="65">
        <v>0</v>
      </c>
      <c r="CS28" s="65">
        <f t="shared" si="6"/>
        <v>0</v>
      </c>
      <c r="CT28" s="64">
        <v>0</v>
      </c>
      <c r="CU28" s="67">
        <v>112</v>
      </c>
      <c r="CV28" s="65">
        <f t="shared" si="9"/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f t="shared" si="10"/>
        <v>96</v>
      </c>
      <c r="C29" s="51" t="s">
        <v>119</v>
      </c>
      <c r="D29" s="52">
        <f t="shared" si="7"/>
        <v>174</v>
      </c>
      <c r="E29" s="53">
        <v>0</v>
      </c>
      <c r="F29" s="53">
        <v>0</v>
      </c>
      <c r="G29" s="53">
        <v>0</v>
      </c>
      <c r="H29" s="53">
        <v>22</v>
      </c>
      <c r="I29" s="53">
        <v>0</v>
      </c>
      <c r="J29" s="53">
        <v>5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7</v>
      </c>
      <c r="Y29" s="53">
        <v>0</v>
      </c>
      <c r="Z29" s="53">
        <v>31</v>
      </c>
      <c r="AA29" s="53">
        <v>0</v>
      </c>
      <c r="AB29" s="53">
        <v>0</v>
      </c>
      <c r="AC29" s="53">
        <v>0</v>
      </c>
      <c r="AD29" s="53">
        <v>0</v>
      </c>
      <c r="AE29" s="53">
        <v>68</v>
      </c>
      <c r="AF29" s="53">
        <v>0</v>
      </c>
      <c r="AG29" s="53">
        <v>0</v>
      </c>
      <c r="AH29" s="53">
        <v>0</v>
      </c>
      <c r="AI29" s="53">
        <v>0</v>
      </c>
      <c r="AJ29" s="53">
        <v>41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f t="shared" si="3"/>
        <v>174</v>
      </c>
      <c r="AQ29" s="53">
        <v>0</v>
      </c>
      <c r="AR29" s="55">
        <v>0</v>
      </c>
      <c r="AS29" s="52">
        <f t="shared" si="4"/>
        <v>75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72</v>
      </c>
      <c r="BQ29" s="56">
        <v>0</v>
      </c>
      <c r="BR29" s="56">
        <v>0</v>
      </c>
      <c r="BS29" s="56">
        <v>2</v>
      </c>
      <c r="BT29" s="56">
        <v>0</v>
      </c>
      <c r="BU29" s="56">
        <v>0</v>
      </c>
      <c r="BV29" s="56">
        <v>0</v>
      </c>
      <c r="BW29" s="56">
        <v>0</v>
      </c>
      <c r="BX29" s="54">
        <f t="shared" si="5"/>
        <v>75</v>
      </c>
      <c r="BY29" s="53">
        <v>0</v>
      </c>
      <c r="BZ29" s="55">
        <v>0</v>
      </c>
      <c r="CA29" s="58">
        <v>13704</v>
      </c>
      <c r="CB29" s="59">
        <v>0</v>
      </c>
      <c r="CC29" s="59">
        <v>0</v>
      </c>
      <c r="CD29" s="59">
        <v>9</v>
      </c>
      <c r="CE29" s="59">
        <v>0</v>
      </c>
      <c r="CF29" s="59">
        <v>0</v>
      </c>
      <c r="CG29" s="59">
        <v>49</v>
      </c>
      <c r="CH29" s="59">
        <v>117</v>
      </c>
      <c r="CI29" s="59">
        <v>0</v>
      </c>
      <c r="CJ29" s="59">
        <v>0</v>
      </c>
      <c r="CK29" s="59">
        <v>0</v>
      </c>
      <c r="CL29" s="130">
        <v>4740</v>
      </c>
      <c r="CM29" s="61">
        <v>0</v>
      </c>
      <c r="CN29" s="62">
        <v>0</v>
      </c>
      <c r="CO29" s="63">
        <f t="shared" si="8"/>
        <v>0</v>
      </c>
      <c r="CP29" s="64">
        <v>0</v>
      </c>
      <c r="CQ29" s="64">
        <v>0</v>
      </c>
      <c r="CR29" s="65">
        <v>0</v>
      </c>
      <c r="CS29" s="65">
        <f t="shared" si="6"/>
        <v>0</v>
      </c>
      <c r="CT29" s="64">
        <v>0</v>
      </c>
      <c r="CU29" s="67">
        <v>728</v>
      </c>
      <c r="CV29" s="65">
        <f t="shared" si="9"/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f t="shared" si="10"/>
        <v>105</v>
      </c>
      <c r="C30" s="51" t="s">
        <v>120</v>
      </c>
      <c r="D30" s="52">
        <f t="shared" si="7"/>
        <v>53</v>
      </c>
      <c r="E30" s="53">
        <v>0</v>
      </c>
      <c r="F30" s="53">
        <v>0</v>
      </c>
      <c r="G30" s="53">
        <v>0</v>
      </c>
      <c r="H30" s="53">
        <v>5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1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15</v>
      </c>
      <c r="AF30" s="53">
        <v>0</v>
      </c>
      <c r="AG30" s="53">
        <v>0</v>
      </c>
      <c r="AH30" s="53">
        <v>0</v>
      </c>
      <c r="AI30" s="53">
        <v>0</v>
      </c>
      <c r="AJ30" s="53">
        <v>16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f t="shared" si="3"/>
        <v>53</v>
      </c>
      <c r="AQ30" s="53">
        <v>0</v>
      </c>
      <c r="AR30" s="55">
        <v>0</v>
      </c>
      <c r="AS30" s="52">
        <f t="shared" si="4"/>
        <v>25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f t="shared" si="5"/>
        <v>25</v>
      </c>
      <c r="BY30" s="53">
        <v>0</v>
      </c>
      <c r="BZ30" s="55">
        <v>0</v>
      </c>
      <c r="CA30" s="58">
        <v>4182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96</v>
      </c>
      <c r="CH30" s="59">
        <v>38</v>
      </c>
      <c r="CI30" s="59">
        <v>0</v>
      </c>
      <c r="CJ30" s="59">
        <v>0</v>
      </c>
      <c r="CK30" s="59">
        <v>0</v>
      </c>
      <c r="CL30" s="130">
        <v>2518</v>
      </c>
      <c r="CM30" s="61">
        <v>0</v>
      </c>
      <c r="CN30" s="62">
        <v>0</v>
      </c>
      <c r="CO30" s="63">
        <f t="shared" si="8"/>
        <v>0</v>
      </c>
      <c r="CP30" s="64">
        <v>0</v>
      </c>
      <c r="CQ30" s="64">
        <v>0</v>
      </c>
      <c r="CR30" s="65">
        <v>0</v>
      </c>
      <c r="CS30" s="65">
        <f t="shared" si="6"/>
        <v>0</v>
      </c>
      <c r="CT30" s="64">
        <v>0</v>
      </c>
      <c r="CU30" s="67">
        <v>142</v>
      </c>
      <c r="CV30" s="65">
        <f t="shared" si="9"/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f t="shared" si="10"/>
        <v>116</v>
      </c>
      <c r="C31" s="51" t="s">
        <v>121</v>
      </c>
      <c r="D31" s="52">
        <f t="shared" si="7"/>
        <v>85</v>
      </c>
      <c r="E31" s="53">
        <v>0</v>
      </c>
      <c r="F31" s="53">
        <v>0</v>
      </c>
      <c r="G31" s="53">
        <v>0</v>
      </c>
      <c r="H31" s="53">
        <v>5</v>
      </c>
      <c r="I31" s="53">
        <v>0</v>
      </c>
      <c r="J31" s="53">
        <v>0</v>
      </c>
      <c r="K31" s="53">
        <v>6</v>
      </c>
      <c r="L31" s="53">
        <v>0</v>
      </c>
      <c r="M31" s="53">
        <v>0</v>
      </c>
      <c r="N31" s="53">
        <v>0</v>
      </c>
      <c r="O31" s="53">
        <v>0</v>
      </c>
      <c r="P31" s="53">
        <v>12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15</v>
      </c>
      <c r="AA31" s="53">
        <v>0</v>
      </c>
      <c r="AB31" s="53">
        <v>0</v>
      </c>
      <c r="AC31" s="53">
        <v>0</v>
      </c>
      <c r="AD31" s="53">
        <v>0</v>
      </c>
      <c r="AE31" s="53">
        <v>33</v>
      </c>
      <c r="AF31" s="53">
        <v>0</v>
      </c>
      <c r="AG31" s="53">
        <v>0</v>
      </c>
      <c r="AH31" s="53">
        <v>0</v>
      </c>
      <c r="AI31" s="53">
        <v>0</v>
      </c>
      <c r="AJ31" s="53">
        <v>14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f t="shared" si="3"/>
        <v>85</v>
      </c>
      <c r="AQ31" s="53">
        <v>0</v>
      </c>
      <c r="AR31" s="55">
        <v>0</v>
      </c>
      <c r="AS31" s="52">
        <f t="shared" si="4"/>
        <v>33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13</v>
      </c>
      <c r="BE31" s="56">
        <v>0</v>
      </c>
      <c r="BF31" s="56">
        <v>0</v>
      </c>
      <c r="BG31" s="56">
        <v>0</v>
      </c>
      <c r="BH31" s="56">
        <v>2</v>
      </c>
      <c r="BI31" s="56">
        <v>0</v>
      </c>
      <c r="BJ31" s="56">
        <v>0</v>
      </c>
      <c r="BK31" s="56">
        <v>2</v>
      </c>
      <c r="BL31" s="56">
        <v>0</v>
      </c>
      <c r="BM31" s="56">
        <v>0</v>
      </c>
      <c r="BN31" s="56">
        <v>0</v>
      </c>
      <c r="BO31" s="56">
        <v>0</v>
      </c>
      <c r="BP31" s="56">
        <v>16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f t="shared" si="5"/>
        <v>33</v>
      </c>
      <c r="BY31" s="53">
        <v>0</v>
      </c>
      <c r="BZ31" s="55">
        <v>0</v>
      </c>
      <c r="CA31" s="58">
        <v>7242</v>
      </c>
      <c r="CB31" s="59">
        <v>0</v>
      </c>
      <c r="CC31" s="59">
        <v>0</v>
      </c>
      <c r="CD31" s="59">
        <v>4</v>
      </c>
      <c r="CE31" s="59">
        <v>0</v>
      </c>
      <c r="CF31" s="59">
        <v>0</v>
      </c>
      <c r="CG31" s="59">
        <v>36</v>
      </c>
      <c r="CH31" s="59">
        <v>33</v>
      </c>
      <c r="CI31" s="59">
        <v>0</v>
      </c>
      <c r="CJ31" s="59">
        <v>0</v>
      </c>
      <c r="CK31" s="59">
        <v>0</v>
      </c>
      <c r="CL31" s="130">
        <v>864</v>
      </c>
      <c r="CM31" s="61">
        <v>0</v>
      </c>
      <c r="CN31" s="62">
        <v>0</v>
      </c>
      <c r="CO31" s="63">
        <f t="shared" si="8"/>
        <v>0</v>
      </c>
      <c r="CP31" s="64">
        <v>0</v>
      </c>
      <c r="CQ31" s="64">
        <v>0</v>
      </c>
      <c r="CR31" s="65">
        <v>0</v>
      </c>
      <c r="CS31" s="65">
        <f t="shared" si="6"/>
        <v>0</v>
      </c>
      <c r="CT31" s="64">
        <v>0</v>
      </c>
      <c r="CU31" s="67">
        <v>344</v>
      </c>
      <c r="CV31" s="65">
        <f t="shared" si="9"/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f t="shared" si="10"/>
        <v>121</v>
      </c>
      <c r="C32" s="51" t="s">
        <v>122</v>
      </c>
      <c r="D32" s="52">
        <f t="shared" si="7"/>
        <v>216</v>
      </c>
      <c r="E32" s="53">
        <v>0</v>
      </c>
      <c r="F32" s="53">
        <v>0</v>
      </c>
      <c r="G32" s="53">
        <v>0</v>
      </c>
      <c r="H32" s="53">
        <v>14</v>
      </c>
      <c r="I32" s="53">
        <v>0</v>
      </c>
      <c r="J32" s="53">
        <v>9</v>
      </c>
      <c r="K32" s="53">
        <v>19</v>
      </c>
      <c r="L32" s="53">
        <v>0</v>
      </c>
      <c r="M32" s="53">
        <v>0</v>
      </c>
      <c r="N32" s="53">
        <v>0</v>
      </c>
      <c r="O32" s="53">
        <v>0</v>
      </c>
      <c r="P32" s="53">
        <v>14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5</v>
      </c>
      <c r="Y32" s="53">
        <v>0</v>
      </c>
      <c r="Z32" s="53">
        <v>28</v>
      </c>
      <c r="AA32" s="53">
        <v>0</v>
      </c>
      <c r="AB32" s="53">
        <v>0</v>
      </c>
      <c r="AC32" s="53">
        <v>0</v>
      </c>
      <c r="AD32" s="53">
        <v>0</v>
      </c>
      <c r="AE32" s="53">
        <v>63</v>
      </c>
      <c r="AF32" s="53">
        <v>0</v>
      </c>
      <c r="AG32" s="53">
        <v>0</v>
      </c>
      <c r="AH32" s="53">
        <v>0</v>
      </c>
      <c r="AI32" s="53">
        <v>0</v>
      </c>
      <c r="AJ32" s="53">
        <v>63</v>
      </c>
      <c r="AK32" s="53">
        <v>0</v>
      </c>
      <c r="AL32" s="53">
        <v>0</v>
      </c>
      <c r="AM32" s="53">
        <v>0</v>
      </c>
      <c r="AN32" s="53">
        <v>1</v>
      </c>
      <c r="AO32" s="53">
        <v>0</v>
      </c>
      <c r="AP32" s="54">
        <f t="shared" si="3"/>
        <v>216</v>
      </c>
      <c r="AQ32" s="53">
        <v>0</v>
      </c>
      <c r="AR32" s="55">
        <v>0</v>
      </c>
      <c r="AS32" s="52">
        <f t="shared" si="4"/>
        <v>45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31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f t="shared" si="5"/>
        <v>45</v>
      </c>
      <c r="BY32" s="53">
        <v>0</v>
      </c>
      <c r="BZ32" s="55">
        <v>0</v>
      </c>
      <c r="CA32" s="58">
        <v>12524</v>
      </c>
      <c r="CB32" s="59">
        <v>0</v>
      </c>
      <c r="CC32" s="59">
        <v>0</v>
      </c>
      <c r="CD32" s="59">
        <v>9</v>
      </c>
      <c r="CE32" s="59">
        <v>0</v>
      </c>
      <c r="CF32" s="59">
        <v>0</v>
      </c>
      <c r="CG32" s="59">
        <v>51</v>
      </c>
      <c r="CH32" s="59">
        <v>41</v>
      </c>
      <c r="CI32" s="59">
        <v>0</v>
      </c>
      <c r="CJ32" s="59">
        <v>0</v>
      </c>
      <c r="CK32" s="59">
        <v>0</v>
      </c>
      <c r="CL32" s="130">
        <v>5572</v>
      </c>
      <c r="CM32" s="61">
        <v>0</v>
      </c>
      <c r="CN32" s="62">
        <v>0</v>
      </c>
      <c r="CO32" s="63">
        <f t="shared" si="8"/>
        <v>0</v>
      </c>
      <c r="CP32" s="64">
        <v>0</v>
      </c>
      <c r="CQ32" s="64">
        <v>0</v>
      </c>
      <c r="CR32" s="65">
        <v>0</v>
      </c>
      <c r="CS32" s="65">
        <f t="shared" si="6"/>
        <v>0</v>
      </c>
      <c r="CT32" s="64">
        <v>0</v>
      </c>
      <c r="CU32" s="67">
        <v>788</v>
      </c>
      <c r="CV32" s="65">
        <f t="shared" si="9"/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f t="shared" si="10"/>
        <v>129</v>
      </c>
      <c r="C33" s="51" t="s">
        <v>123</v>
      </c>
      <c r="D33" s="52">
        <f t="shared" si="7"/>
        <v>59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11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7</v>
      </c>
      <c r="Y33" s="53">
        <v>0</v>
      </c>
      <c r="Z33" s="53">
        <v>5</v>
      </c>
      <c r="AA33" s="53">
        <v>0</v>
      </c>
      <c r="AB33" s="53">
        <v>0</v>
      </c>
      <c r="AC33" s="53">
        <v>0</v>
      </c>
      <c r="AD33" s="53">
        <v>0</v>
      </c>
      <c r="AE33" s="53">
        <v>32</v>
      </c>
      <c r="AF33" s="53">
        <v>0</v>
      </c>
      <c r="AG33" s="53">
        <v>0</v>
      </c>
      <c r="AH33" s="53">
        <v>0</v>
      </c>
      <c r="AI33" s="53">
        <v>0</v>
      </c>
      <c r="AJ33" s="53">
        <v>4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f t="shared" si="3"/>
        <v>59</v>
      </c>
      <c r="AQ33" s="53">
        <v>0</v>
      </c>
      <c r="AR33" s="55">
        <v>0</v>
      </c>
      <c r="AS33" s="52">
        <f t="shared" si="4"/>
        <v>20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7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13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f t="shared" si="5"/>
        <v>20</v>
      </c>
      <c r="BY33" s="53">
        <v>0</v>
      </c>
      <c r="BZ33" s="55">
        <v>0</v>
      </c>
      <c r="CA33" s="58">
        <v>4328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2230</v>
      </c>
      <c r="CM33" s="61">
        <v>0</v>
      </c>
      <c r="CN33" s="62">
        <v>0</v>
      </c>
      <c r="CO33" s="63">
        <f t="shared" si="8"/>
        <v>0</v>
      </c>
      <c r="CP33" s="64">
        <v>0</v>
      </c>
      <c r="CQ33" s="64">
        <v>0</v>
      </c>
      <c r="CR33" s="65">
        <v>0</v>
      </c>
      <c r="CS33" s="65">
        <f t="shared" si="6"/>
        <v>0</v>
      </c>
      <c r="CT33" s="64">
        <v>0</v>
      </c>
      <c r="CU33" s="67">
        <v>130</v>
      </c>
      <c r="CV33" s="65">
        <f t="shared" si="9"/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f t="shared" si="10"/>
        <v>132</v>
      </c>
      <c r="C34" s="51" t="s">
        <v>124</v>
      </c>
      <c r="D34" s="52">
        <f t="shared" si="7"/>
        <v>90</v>
      </c>
      <c r="E34" s="53">
        <v>0</v>
      </c>
      <c r="F34" s="53">
        <v>0</v>
      </c>
      <c r="G34" s="53">
        <v>0</v>
      </c>
      <c r="H34" s="53">
        <v>5</v>
      </c>
      <c r="I34" s="53">
        <v>0</v>
      </c>
      <c r="J34" s="53">
        <v>3</v>
      </c>
      <c r="K34" s="53">
        <v>7</v>
      </c>
      <c r="L34" s="53">
        <v>0</v>
      </c>
      <c r="M34" s="53">
        <v>0</v>
      </c>
      <c r="N34" s="53">
        <v>0</v>
      </c>
      <c r="O34" s="53">
        <v>0</v>
      </c>
      <c r="P34" s="53">
        <v>8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3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33</v>
      </c>
      <c r="AF34" s="53">
        <v>0</v>
      </c>
      <c r="AG34" s="53">
        <v>0</v>
      </c>
      <c r="AH34" s="53">
        <v>0</v>
      </c>
      <c r="AI34" s="53">
        <v>0</v>
      </c>
      <c r="AJ34" s="53">
        <v>23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f t="shared" si="3"/>
        <v>90</v>
      </c>
      <c r="AQ34" s="53">
        <v>0</v>
      </c>
      <c r="AR34" s="55">
        <v>0</v>
      </c>
      <c r="AS34" s="52">
        <f t="shared" si="4"/>
        <v>28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1</v>
      </c>
      <c r="BK34" s="56">
        <v>2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f t="shared" si="5"/>
        <v>28</v>
      </c>
      <c r="BY34" s="53">
        <v>0</v>
      </c>
      <c r="BZ34" s="55">
        <v>0</v>
      </c>
      <c r="CA34" s="58">
        <v>7085</v>
      </c>
      <c r="CB34" s="59">
        <v>0</v>
      </c>
      <c r="CC34" s="59">
        <v>0</v>
      </c>
      <c r="CD34" s="59">
        <v>7</v>
      </c>
      <c r="CE34" s="59">
        <v>0</v>
      </c>
      <c r="CF34" s="59">
        <v>0</v>
      </c>
      <c r="CG34" s="59">
        <v>0</v>
      </c>
      <c r="CH34" s="59">
        <v>0</v>
      </c>
      <c r="CI34" s="59">
        <v>0</v>
      </c>
      <c r="CJ34" s="59">
        <v>0</v>
      </c>
      <c r="CK34" s="59">
        <v>0</v>
      </c>
      <c r="CL34" s="130">
        <v>2065</v>
      </c>
      <c r="CM34" s="61">
        <v>0</v>
      </c>
      <c r="CN34" s="62">
        <v>0</v>
      </c>
      <c r="CO34" s="63">
        <f t="shared" si="8"/>
        <v>0</v>
      </c>
      <c r="CP34" s="64">
        <v>0</v>
      </c>
      <c r="CQ34" s="64">
        <v>0</v>
      </c>
      <c r="CR34" s="65">
        <v>0</v>
      </c>
      <c r="CS34" s="65">
        <f t="shared" si="6"/>
        <v>0</v>
      </c>
      <c r="CT34" s="64">
        <v>0</v>
      </c>
      <c r="CU34" s="67">
        <v>243</v>
      </c>
      <c r="CV34" s="65">
        <f t="shared" si="9"/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f t="shared" si="10"/>
        <v>135</v>
      </c>
      <c r="C35" s="51" t="s">
        <v>125</v>
      </c>
      <c r="D35" s="52">
        <f t="shared" si="7"/>
        <v>553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26</v>
      </c>
      <c r="K35" s="53">
        <v>79</v>
      </c>
      <c r="L35" s="53">
        <v>20</v>
      </c>
      <c r="M35" s="53">
        <v>49</v>
      </c>
      <c r="N35" s="53">
        <v>0</v>
      </c>
      <c r="O35" s="53">
        <v>0</v>
      </c>
      <c r="P35" s="53">
        <v>18</v>
      </c>
      <c r="Q35" s="53">
        <v>48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25</v>
      </c>
      <c r="Y35" s="53">
        <v>0</v>
      </c>
      <c r="Z35" s="53">
        <v>42</v>
      </c>
      <c r="AA35" s="53">
        <v>0</v>
      </c>
      <c r="AB35" s="53">
        <v>38</v>
      </c>
      <c r="AC35" s="53">
        <v>0</v>
      </c>
      <c r="AD35" s="53">
        <v>0</v>
      </c>
      <c r="AE35" s="53">
        <v>88</v>
      </c>
      <c r="AF35" s="53">
        <v>0</v>
      </c>
      <c r="AG35" s="53">
        <v>0</v>
      </c>
      <c r="AH35" s="53">
        <v>42</v>
      </c>
      <c r="AI35" s="53">
        <v>0</v>
      </c>
      <c r="AJ35" s="53">
        <v>77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f t="shared" si="3"/>
        <v>553</v>
      </c>
      <c r="AQ35" s="53">
        <v>56</v>
      </c>
      <c r="AR35" s="55">
        <v>0</v>
      </c>
      <c r="AS35" s="52">
        <f t="shared" si="4"/>
        <v>296</v>
      </c>
      <c r="AT35" s="56">
        <v>0</v>
      </c>
      <c r="AU35" s="56">
        <v>0</v>
      </c>
      <c r="AV35" s="56">
        <v>0</v>
      </c>
      <c r="AW35" s="56">
        <v>31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47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28</v>
      </c>
      <c r="BK35" s="56">
        <v>22</v>
      </c>
      <c r="BL35" s="56">
        <v>0</v>
      </c>
      <c r="BM35" s="56">
        <v>0</v>
      </c>
      <c r="BN35" s="56">
        <v>0</v>
      </c>
      <c r="BO35" s="56">
        <v>0</v>
      </c>
      <c r="BP35" s="56">
        <v>129</v>
      </c>
      <c r="BQ35" s="56">
        <v>0</v>
      </c>
      <c r="BR35" s="56">
        <v>0</v>
      </c>
      <c r="BS35" s="56">
        <v>35</v>
      </c>
      <c r="BT35" s="56">
        <v>0</v>
      </c>
      <c r="BU35" s="56">
        <v>0</v>
      </c>
      <c r="BV35" s="56">
        <v>0</v>
      </c>
      <c r="BW35" s="56">
        <v>0</v>
      </c>
      <c r="BX35" s="54">
        <f t="shared" si="5"/>
        <v>296</v>
      </c>
      <c r="BY35" s="53">
        <v>0</v>
      </c>
      <c r="BZ35" s="55">
        <v>0</v>
      </c>
      <c r="CA35" s="58">
        <v>36750</v>
      </c>
      <c r="CB35" s="59">
        <v>0</v>
      </c>
      <c r="CC35" s="59">
        <v>0</v>
      </c>
      <c r="CD35" s="59">
        <v>17</v>
      </c>
      <c r="CE35" s="59">
        <v>230</v>
      </c>
      <c r="CF35" s="59">
        <v>0</v>
      </c>
      <c r="CG35" s="59">
        <v>1132</v>
      </c>
      <c r="CH35" s="59">
        <v>260</v>
      </c>
      <c r="CI35" s="59">
        <v>0</v>
      </c>
      <c r="CJ35" s="59">
        <v>0</v>
      </c>
      <c r="CK35" s="59">
        <v>0</v>
      </c>
      <c r="CL35" s="130">
        <v>1757</v>
      </c>
      <c r="CM35" s="61">
        <v>0</v>
      </c>
      <c r="CN35" s="62">
        <v>0</v>
      </c>
      <c r="CO35" s="63">
        <f t="shared" si="8"/>
        <v>0</v>
      </c>
      <c r="CP35" s="64">
        <v>0</v>
      </c>
      <c r="CQ35" s="64">
        <v>0</v>
      </c>
      <c r="CR35" s="65">
        <v>22</v>
      </c>
      <c r="CS35" s="65">
        <f t="shared" si="6"/>
        <v>0</v>
      </c>
      <c r="CT35" s="64">
        <v>0</v>
      </c>
      <c r="CU35" s="67">
        <v>1755</v>
      </c>
      <c r="CV35" s="65">
        <f t="shared" si="9"/>
        <v>209</v>
      </c>
      <c r="CW35" s="70">
        <v>152</v>
      </c>
      <c r="CX35" s="131">
        <v>57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f t="shared" si="10"/>
        <v>162</v>
      </c>
      <c r="C36" s="51" t="s">
        <v>126</v>
      </c>
      <c r="D36" s="52">
        <f t="shared" si="7"/>
        <v>138</v>
      </c>
      <c r="E36" s="53">
        <v>0</v>
      </c>
      <c r="F36" s="53">
        <v>0</v>
      </c>
      <c r="G36" s="53">
        <v>0</v>
      </c>
      <c r="H36" s="53">
        <v>11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31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9</v>
      </c>
      <c r="Y36" s="53">
        <v>0</v>
      </c>
      <c r="Z36" s="53">
        <v>22</v>
      </c>
      <c r="AA36" s="53">
        <v>0</v>
      </c>
      <c r="AB36" s="53">
        <v>0</v>
      </c>
      <c r="AC36" s="53">
        <v>0</v>
      </c>
      <c r="AD36" s="53">
        <v>0</v>
      </c>
      <c r="AE36" s="53">
        <v>25</v>
      </c>
      <c r="AF36" s="53">
        <v>0</v>
      </c>
      <c r="AG36" s="53">
        <v>0</v>
      </c>
      <c r="AH36" s="53">
        <v>0</v>
      </c>
      <c r="AI36" s="53">
        <v>0</v>
      </c>
      <c r="AJ36" s="53">
        <v>40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f t="shared" si="3"/>
        <v>138</v>
      </c>
      <c r="AQ36" s="53">
        <v>0</v>
      </c>
      <c r="AR36" s="55">
        <v>0</v>
      </c>
      <c r="AS36" s="52">
        <f t="shared" si="4"/>
        <v>45</v>
      </c>
      <c r="AT36" s="56">
        <v>0</v>
      </c>
      <c r="AU36" s="56">
        <v>0</v>
      </c>
      <c r="AV36" s="56">
        <v>0</v>
      </c>
      <c r="AW36" s="56">
        <v>10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10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4</v>
      </c>
      <c r="BL36" s="56">
        <v>0</v>
      </c>
      <c r="BM36" s="56">
        <v>0</v>
      </c>
      <c r="BN36" s="56">
        <v>0</v>
      </c>
      <c r="BO36" s="56">
        <v>0</v>
      </c>
      <c r="BP36" s="56">
        <v>21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f t="shared" si="5"/>
        <v>45</v>
      </c>
      <c r="BY36" s="53">
        <v>0</v>
      </c>
      <c r="BZ36" s="55">
        <v>0</v>
      </c>
      <c r="CA36" s="58">
        <v>10575</v>
      </c>
      <c r="CB36" s="59">
        <v>0</v>
      </c>
      <c r="CC36" s="59">
        <v>0</v>
      </c>
      <c r="CD36" s="59">
        <v>3</v>
      </c>
      <c r="CE36" s="59">
        <v>0</v>
      </c>
      <c r="CF36" s="59">
        <v>0</v>
      </c>
      <c r="CG36" s="59">
        <v>0</v>
      </c>
      <c r="CH36" s="59">
        <v>0</v>
      </c>
      <c r="CI36" s="59">
        <v>0</v>
      </c>
      <c r="CJ36" s="59">
        <v>0</v>
      </c>
      <c r="CK36" s="59">
        <v>0</v>
      </c>
      <c r="CL36" s="130">
        <v>3059</v>
      </c>
      <c r="CM36" s="61">
        <v>0</v>
      </c>
      <c r="CN36" s="62">
        <v>0</v>
      </c>
      <c r="CO36" s="63">
        <f t="shared" si="8"/>
        <v>0</v>
      </c>
      <c r="CP36" s="64">
        <v>0</v>
      </c>
      <c r="CQ36" s="64">
        <v>0</v>
      </c>
      <c r="CR36" s="65">
        <v>0</v>
      </c>
      <c r="CS36" s="65">
        <f t="shared" si="6"/>
        <v>0</v>
      </c>
      <c r="CT36" s="64">
        <v>0</v>
      </c>
      <c r="CU36" s="67">
        <v>479</v>
      </c>
      <c r="CV36" s="65">
        <f t="shared" si="9"/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f t="shared" si="10"/>
        <v>165</v>
      </c>
      <c r="C37" s="51" t="s">
        <v>127</v>
      </c>
      <c r="D37" s="52">
        <f t="shared" si="7"/>
        <v>81</v>
      </c>
      <c r="E37" s="53">
        <v>0</v>
      </c>
      <c r="F37" s="53">
        <v>0</v>
      </c>
      <c r="G37" s="53">
        <v>0</v>
      </c>
      <c r="H37" s="53">
        <v>5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10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17</v>
      </c>
      <c r="AA37" s="53">
        <v>0</v>
      </c>
      <c r="AB37" s="53">
        <v>0</v>
      </c>
      <c r="AC37" s="53">
        <v>0</v>
      </c>
      <c r="AD37" s="53">
        <v>0</v>
      </c>
      <c r="AE37" s="53">
        <v>27</v>
      </c>
      <c r="AF37" s="53">
        <v>0</v>
      </c>
      <c r="AG37" s="53">
        <v>0</v>
      </c>
      <c r="AH37" s="53">
        <v>0</v>
      </c>
      <c r="AI37" s="53">
        <v>0</v>
      </c>
      <c r="AJ37" s="53">
        <v>22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f t="shared" si="3"/>
        <v>81</v>
      </c>
      <c r="AQ37" s="53">
        <v>0</v>
      </c>
      <c r="AR37" s="55">
        <v>0</v>
      </c>
      <c r="AS37" s="52">
        <f t="shared" si="4"/>
        <v>52</v>
      </c>
      <c r="AT37" s="56">
        <v>0</v>
      </c>
      <c r="AU37" s="56">
        <v>0</v>
      </c>
      <c r="AV37" s="56">
        <v>0</v>
      </c>
      <c r="AW37" s="56">
        <v>3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12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0</v>
      </c>
      <c r="BK37" s="56">
        <v>5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10</v>
      </c>
      <c r="BT37" s="56">
        <v>0</v>
      </c>
      <c r="BU37" s="56">
        <v>0</v>
      </c>
      <c r="BV37" s="56">
        <v>0</v>
      </c>
      <c r="BW37" s="56">
        <v>0</v>
      </c>
      <c r="BX37" s="54">
        <f t="shared" si="5"/>
        <v>52</v>
      </c>
      <c r="BY37" s="53">
        <v>0</v>
      </c>
      <c r="BZ37" s="55">
        <v>0</v>
      </c>
      <c r="CA37" s="58">
        <v>6391</v>
      </c>
      <c r="CB37" s="59">
        <v>0</v>
      </c>
      <c r="CC37" s="59">
        <v>0</v>
      </c>
      <c r="CD37" s="59">
        <v>2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3099</v>
      </c>
      <c r="CM37" s="61">
        <v>0</v>
      </c>
      <c r="CN37" s="62">
        <v>0</v>
      </c>
      <c r="CO37" s="63">
        <f t="shared" si="8"/>
        <v>0</v>
      </c>
      <c r="CP37" s="64">
        <v>0</v>
      </c>
      <c r="CQ37" s="64">
        <v>0</v>
      </c>
      <c r="CR37" s="65">
        <v>0</v>
      </c>
      <c r="CS37" s="65">
        <f t="shared" si="6"/>
        <v>0</v>
      </c>
      <c r="CT37" s="64">
        <v>0</v>
      </c>
      <c r="CU37" s="67">
        <v>355</v>
      </c>
      <c r="CV37" s="65">
        <f t="shared" si="9"/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f t="shared" si="10"/>
        <v>167</v>
      </c>
      <c r="C38" s="51" t="s">
        <v>128</v>
      </c>
      <c r="D38" s="52">
        <f t="shared" si="7"/>
        <v>169</v>
      </c>
      <c r="E38" s="53">
        <v>0</v>
      </c>
      <c r="F38" s="53">
        <v>0</v>
      </c>
      <c r="G38" s="53">
        <v>0</v>
      </c>
      <c r="H38" s="53">
        <v>17</v>
      </c>
      <c r="I38" s="53">
        <v>0</v>
      </c>
      <c r="J38" s="53">
        <v>3</v>
      </c>
      <c r="K38" s="53">
        <v>23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14</v>
      </c>
      <c r="AA38" s="53">
        <v>0</v>
      </c>
      <c r="AB38" s="53">
        <v>0</v>
      </c>
      <c r="AC38" s="53">
        <v>0</v>
      </c>
      <c r="AD38" s="53">
        <v>0</v>
      </c>
      <c r="AE38" s="53">
        <v>67</v>
      </c>
      <c r="AF38" s="53">
        <v>0</v>
      </c>
      <c r="AG38" s="53">
        <v>0</v>
      </c>
      <c r="AH38" s="53">
        <v>0</v>
      </c>
      <c r="AI38" s="53">
        <v>0</v>
      </c>
      <c r="AJ38" s="53">
        <v>37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f t="shared" si="3"/>
        <v>169</v>
      </c>
      <c r="AQ38" s="53">
        <v>0</v>
      </c>
      <c r="AR38" s="55">
        <v>0</v>
      </c>
      <c r="AS38" s="52">
        <f t="shared" si="4"/>
        <v>47</v>
      </c>
      <c r="AT38" s="56">
        <v>0</v>
      </c>
      <c r="AU38" s="56">
        <v>0</v>
      </c>
      <c r="AV38" s="56">
        <v>0</v>
      </c>
      <c r="AW38" s="56">
        <v>3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4</v>
      </c>
      <c r="BK38" s="56">
        <v>3</v>
      </c>
      <c r="BL38" s="56">
        <v>0</v>
      </c>
      <c r="BM38" s="56">
        <v>0</v>
      </c>
      <c r="BN38" s="56">
        <v>0</v>
      </c>
      <c r="BO38" s="56">
        <v>0</v>
      </c>
      <c r="BP38" s="56">
        <v>35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f t="shared" si="5"/>
        <v>47</v>
      </c>
      <c r="BY38" s="53">
        <v>0</v>
      </c>
      <c r="BZ38" s="55">
        <v>0</v>
      </c>
      <c r="CA38" s="58">
        <v>7800</v>
      </c>
      <c r="CB38" s="59">
        <v>0</v>
      </c>
      <c r="CC38" s="59">
        <v>0</v>
      </c>
      <c r="CD38" s="59">
        <v>5</v>
      </c>
      <c r="CE38" s="59">
        <v>88</v>
      </c>
      <c r="CF38" s="59">
        <v>0</v>
      </c>
      <c r="CG38" s="59">
        <v>45</v>
      </c>
      <c r="CH38" s="59">
        <v>69</v>
      </c>
      <c r="CI38" s="59">
        <v>0</v>
      </c>
      <c r="CJ38" s="59">
        <v>0</v>
      </c>
      <c r="CK38" s="59">
        <v>0</v>
      </c>
      <c r="CL38" s="130">
        <v>1876</v>
      </c>
      <c r="CM38" s="61">
        <v>0</v>
      </c>
      <c r="CN38" s="62">
        <v>0</v>
      </c>
      <c r="CO38" s="63">
        <f t="shared" si="8"/>
        <v>4</v>
      </c>
      <c r="CP38" s="64">
        <v>0</v>
      </c>
      <c r="CQ38" s="64">
        <v>4</v>
      </c>
      <c r="CR38" s="65">
        <v>0</v>
      </c>
      <c r="CS38" s="65">
        <f t="shared" si="6"/>
        <v>0</v>
      </c>
      <c r="CT38" s="64">
        <v>0</v>
      </c>
      <c r="CU38" s="67">
        <v>331</v>
      </c>
      <c r="CV38" s="65">
        <f t="shared" si="9"/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f t="shared" si="10"/>
        <v>173</v>
      </c>
      <c r="C39" s="51" t="s">
        <v>129</v>
      </c>
      <c r="D39" s="52">
        <f t="shared" si="7"/>
        <v>197</v>
      </c>
      <c r="E39" s="53">
        <v>0</v>
      </c>
      <c r="F39" s="53">
        <v>0</v>
      </c>
      <c r="G39" s="53">
        <v>0</v>
      </c>
      <c r="H39" s="53">
        <v>27</v>
      </c>
      <c r="I39" s="53">
        <v>0</v>
      </c>
      <c r="J39" s="53">
        <v>6</v>
      </c>
      <c r="K39" s="53">
        <v>23</v>
      </c>
      <c r="L39" s="53">
        <v>0</v>
      </c>
      <c r="M39" s="53">
        <v>0</v>
      </c>
      <c r="N39" s="53">
        <v>0</v>
      </c>
      <c r="O39" s="53">
        <v>0</v>
      </c>
      <c r="P39" s="53">
        <v>15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7</v>
      </c>
      <c r="Y39" s="53">
        <v>0</v>
      </c>
      <c r="Z39" s="53">
        <v>25</v>
      </c>
      <c r="AA39" s="53">
        <v>0</v>
      </c>
      <c r="AB39" s="53">
        <v>0</v>
      </c>
      <c r="AC39" s="53">
        <v>0</v>
      </c>
      <c r="AD39" s="53">
        <v>0</v>
      </c>
      <c r="AE39" s="53">
        <v>60</v>
      </c>
      <c r="AF39" s="53">
        <v>0</v>
      </c>
      <c r="AG39" s="53">
        <v>0</v>
      </c>
      <c r="AH39" s="53">
        <v>0</v>
      </c>
      <c r="AI39" s="53">
        <v>0</v>
      </c>
      <c r="AJ39" s="53">
        <v>34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f t="shared" si="3"/>
        <v>197</v>
      </c>
      <c r="AQ39" s="53">
        <v>0</v>
      </c>
      <c r="AR39" s="55">
        <v>0</v>
      </c>
      <c r="AS39" s="52">
        <f t="shared" si="4"/>
        <v>30</v>
      </c>
      <c r="AT39" s="56">
        <v>0</v>
      </c>
      <c r="AU39" s="56">
        <v>0</v>
      </c>
      <c r="AV39" s="56">
        <v>0</v>
      </c>
      <c r="AW39" s="56">
        <v>3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1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f t="shared" si="5"/>
        <v>30</v>
      </c>
      <c r="BY39" s="53">
        <v>0</v>
      </c>
      <c r="BZ39" s="55">
        <v>0</v>
      </c>
      <c r="CA39" s="58">
        <v>11627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3265</v>
      </c>
      <c r="CM39" s="61">
        <v>0</v>
      </c>
      <c r="CN39" s="62">
        <v>0</v>
      </c>
      <c r="CO39" s="63">
        <f t="shared" si="8"/>
        <v>0</v>
      </c>
      <c r="CP39" s="64">
        <v>0</v>
      </c>
      <c r="CQ39" s="64">
        <v>0</v>
      </c>
      <c r="CR39" s="65">
        <v>0</v>
      </c>
      <c r="CS39" s="65">
        <f t="shared" si="6"/>
        <v>0</v>
      </c>
      <c r="CT39" s="64">
        <v>0</v>
      </c>
      <c r="CU39" s="67">
        <v>447</v>
      </c>
      <c r="CV39" s="65">
        <f t="shared" si="9"/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f t="shared" si="10"/>
        <v>179</v>
      </c>
      <c r="C40" s="51" t="s">
        <v>130</v>
      </c>
      <c r="D40" s="52">
        <f t="shared" si="7"/>
        <v>85</v>
      </c>
      <c r="E40" s="53">
        <v>0</v>
      </c>
      <c r="F40" s="53">
        <v>0</v>
      </c>
      <c r="G40" s="53">
        <v>0</v>
      </c>
      <c r="H40" s="53">
        <v>14</v>
      </c>
      <c r="I40" s="53">
        <v>0</v>
      </c>
      <c r="J40" s="53">
        <v>0</v>
      </c>
      <c r="K40" s="53">
        <v>2</v>
      </c>
      <c r="L40" s="53">
        <v>0</v>
      </c>
      <c r="M40" s="53">
        <v>0</v>
      </c>
      <c r="N40" s="53">
        <v>0</v>
      </c>
      <c r="O40" s="53">
        <v>0</v>
      </c>
      <c r="P40" s="53">
        <v>0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3</v>
      </c>
      <c r="X40" s="53">
        <v>2</v>
      </c>
      <c r="Y40" s="53">
        <v>0</v>
      </c>
      <c r="Z40" s="53">
        <v>15</v>
      </c>
      <c r="AA40" s="53">
        <v>0</v>
      </c>
      <c r="AB40" s="53">
        <v>0</v>
      </c>
      <c r="AC40" s="53">
        <v>0</v>
      </c>
      <c r="AD40" s="53">
        <v>0</v>
      </c>
      <c r="AE40" s="53">
        <v>30</v>
      </c>
      <c r="AF40" s="53">
        <v>0</v>
      </c>
      <c r="AG40" s="53">
        <v>0</v>
      </c>
      <c r="AH40" s="53">
        <v>0</v>
      </c>
      <c r="AI40" s="53">
        <v>0</v>
      </c>
      <c r="AJ40" s="53">
        <v>19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f t="shared" si="3"/>
        <v>85</v>
      </c>
      <c r="AQ40" s="53">
        <v>0</v>
      </c>
      <c r="AR40" s="55">
        <v>0</v>
      </c>
      <c r="AS40" s="52">
        <f t="shared" si="4"/>
        <v>32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0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6</v>
      </c>
      <c r="BL40" s="56">
        <v>0</v>
      </c>
      <c r="BM40" s="56">
        <v>0</v>
      </c>
      <c r="BN40" s="56">
        <v>0</v>
      </c>
      <c r="BO40" s="56">
        <v>0</v>
      </c>
      <c r="BP40" s="56">
        <v>16</v>
      </c>
      <c r="BQ40" s="56">
        <v>0</v>
      </c>
      <c r="BR40" s="56">
        <v>0</v>
      </c>
      <c r="BS40" s="56">
        <v>10</v>
      </c>
      <c r="BT40" s="56">
        <v>0</v>
      </c>
      <c r="BU40" s="56">
        <v>0</v>
      </c>
      <c r="BV40" s="56">
        <v>0</v>
      </c>
      <c r="BW40" s="56">
        <v>0</v>
      </c>
      <c r="BX40" s="54">
        <f t="shared" si="5"/>
        <v>32</v>
      </c>
      <c r="BY40" s="53">
        <v>0</v>
      </c>
      <c r="BZ40" s="55">
        <v>0</v>
      </c>
      <c r="CA40" s="58">
        <v>5147</v>
      </c>
      <c r="CB40" s="59">
        <v>0</v>
      </c>
      <c r="CC40" s="59">
        <v>0</v>
      </c>
      <c r="CD40" s="59">
        <v>4</v>
      </c>
      <c r="CE40" s="59">
        <v>0</v>
      </c>
      <c r="CF40" s="59">
        <v>0</v>
      </c>
      <c r="CG40" s="59">
        <v>13</v>
      </c>
      <c r="CH40" s="59">
        <v>31</v>
      </c>
      <c r="CI40" s="59">
        <v>0</v>
      </c>
      <c r="CJ40" s="59">
        <v>0</v>
      </c>
      <c r="CK40" s="59">
        <v>0</v>
      </c>
      <c r="CL40" s="130">
        <v>1919</v>
      </c>
      <c r="CM40" s="61">
        <v>0</v>
      </c>
      <c r="CN40" s="62">
        <v>0</v>
      </c>
      <c r="CO40" s="63">
        <f t="shared" si="8"/>
        <v>0</v>
      </c>
      <c r="CP40" s="64">
        <v>0</v>
      </c>
      <c r="CQ40" s="64">
        <v>0</v>
      </c>
      <c r="CR40" s="65">
        <v>0</v>
      </c>
      <c r="CS40" s="65">
        <f t="shared" si="6"/>
        <v>0</v>
      </c>
      <c r="CT40" s="64">
        <v>0</v>
      </c>
      <c r="CU40" s="67">
        <v>121</v>
      </c>
      <c r="CV40" s="65">
        <f t="shared" si="9"/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f t="shared" si="10"/>
        <v>183</v>
      </c>
      <c r="C41" s="51" t="s">
        <v>131</v>
      </c>
      <c r="D41" s="52">
        <f t="shared" si="7"/>
        <v>76</v>
      </c>
      <c r="E41" s="53">
        <v>0</v>
      </c>
      <c r="F41" s="53">
        <v>0</v>
      </c>
      <c r="G41" s="53">
        <v>0</v>
      </c>
      <c r="H41" s="53">
        <v>9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9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2</v>
      </c>
      <c r="Y41" s="53">
        <v>0</v>
      </c>
      <c r="Z41" s="53">
        <v>14</v>
      </c>
      <c r="AA41" s="53">
        <v>0</v>
      </c>
      <c r="AB41" s="53">
        <v>0</v>
      </c>
      <c r="AC41" s="53">
        <v>0</v>
      </c>
      <c r="AD41" s="53">
        <v>0</v>
      </c>
      <c r="AE41" s="53">
        <v>27</v>
      </c>
      <c r="AF41" s="53">
        <v>0</v>
      </c>
      <c r="AG41" s="53">
        <v>0</v>
      </c>
      <c r="AH41" s="53">
        <v>0</v>
      </c>
      <c r="AI41" s="53">
        <v>0</v>
      </c>
      <c r="AJ41" s="53">
        <v>15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f t="shared" si="3"/>
        <v>76</v>
      </c>
      <c r="AQ41" s="53">
        <v>0</v>
      </c>
      <c r="AR41" s="55">
        <v>0</v>
      </c>
      <c r="AS41" s="52">
        <f t="shared" si="4"/>
        <v>42</v>
      </c>
      <c r="AT41" s="56">
        <v>0</v>
      </c>
      <c r="AU41" s="56">
        <v>0</v>
      </c>
      <c r="AV41" s="56">
        <v>0</v>
      </c>
      <c r="AW41" s="56">
        <v>2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4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1</v>
      </c>
      <c r="BK41" s="56">
        <v>11</v>
      </c>
      <c r="BL41" s="56">
        <v>0</v>
      </c>
      <c r="BM41" s="56">
        <v>0</v>
      </c>
      <c r="BN41" s="56">
        <v>0</v>
      </c>
      <c r="BO41" s="56">
        <v>0</v>
      </c>
      <c r="BP41" s="56">
        <v>16</v>
      </c>
      <c r="BQ41" s="56">
        <v>0</v>
      </c>
      <c r="BR41" s="56">
        <v>0</v>
      </c>
      <c r="BS41" s="56">
        <v>8</v>
      </c>
      <c r="BT41" s="56">
        <v>0</v>
      </c>
      <c r="BU41" s="56">
        <v>0</v>
      </c>
      <c r="BV41" s="56">
        <v>0</v>
      </c>
      <c r="BW41" s="56">
        <v>0</v>
      </c>
      <c r="BX41" s="54">
        <f t="shared" si="5"/>
        <v>42</v>
      </c>
      <c r="BY41" s="53">
        <v>0</v>
      </c>
      <c r="BZ41" s="55">
        <v>0</v>
      </c>
      <c r="CA41" s="58">
        <v>5536</v>
      </c>
      <c r="CB41" s="59">
        <v>0</v>
      </c>
      <c r="CC41" s="59">
        <v>0</v>
      </c>
      <c r="CD41" s="59">
        <v>2</v>
      </c>
      <c r="CE41" s="59">
        <v>0</v>
      </c>
      <c r="CF41" s="59">
        <v>0</v>
      </c>
      <c r="CG41" s="59">
        <v>0</v>
      </c>
      <c r="CH41" s="59">
        <v>0</v>
      </c>
      <c r="CI41" s="59">
        <v>0</v>
      </c>
      <c r="CJ41" s="59">
        <v>0</v>
      </c>
      <c r="CK41" s="59">
        <v>0</v>
      </c>
      <c r="CL41" s="130">
        <v>3160</v>
      </c>
      <c r="CM41" s="61">
        <v>0</v>
      </c>
      <c r="CN41" s="62">
        <v>0</v>
      </c>
      <c r="CO41" s="63">
        <f t="shared" si="8"/>
        <v>0</v>
      </c>
      <c r="CP41" s="64">
        <v>0</v>
      </c>
      <c r="CQ41" s="64">
        <v>0</v>
      </c>
      <c r="CR41" s="65">
        <v>0</v>
      </c>
      <c r="CS41" s="65">
        <f t="shared" si="6"/>
        <v>0</v>
      </c>
      <c r="CT41" s="64">
        <v>0</v>
      </c>
      <c r="CU41" s="67">
        <v>457</v>
      </c>
      <c r="CV41" s="65">
        <f t="shared" si="9"/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f t="shared" si="10"/>
        <v>187</v>
      </c>
      <c r="C42" s="51" t="s">
        <v>132</v>
      </c>
      <c r="D42" s="52">
        <f t="shared" si="7"/>
        <v>45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9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1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24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f t="shared" si="3"/>
        <v>45</v>
      </c>
      <c r="AQ42" s="53">
        <v>0</v>
      </c>
      <c r="AR42" s="55">
        <v>0</v>
      </c>
      <c r="AS42" s="52">
        <f t="shared" si="4"/>
        <v>33</v>
      </c>
      <c r="AT42" s="56">
        <v>0</v>
      </c>
      <c r="AU42" s="56">
        <v>0</v>
      </c>
      <c r="AV42" s="56">
        <v>0</v>
      </c>
      <c r="AW42" s="56">
        <v>0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8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5</v>
      </c>
      <c r="BL42" s="56">
        <v>0</v>
      </c>
      <c r="BM42" s="56">
        <v>0</v>
      </c>
      <c r="BN42" s="56">
        <v>0</v>
      </c>
      <c r="BO42" s="56">
        <v>0</v>
      </c>
      <c r="BP42" s="56">
        <v>20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f t="shared" si="5"/>
        <v>33</v>
      </c>
      <c r="BY42" s="53">
        <v>0</v>
      </c>
      <c r="BZ42" s="55">
        <v>0</v>
      </c>
      <c r="CA42" s="58">
        <v>3954</v>
      </c>
      <c r="CB42" s="59">
        <v>0</v>
      </c>
      <c r="CC42" s="59">
        <v>0</v>
      </c>
      <c r="CD42" s="59">
        <v>0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1144</v>
      </c>
      <c r="CM42" s="61">
        <v>0</v>
      </c>
      <c r="CN42" s="62">
        <v>0</v>
      </c>
      <c r="CO42" s="63">
        <f t="shared" si="8"/>
        <v>0</v>
      </c>
      <c r="CP42" s="64">
        <v>0</v>
      </c>
      <c r="CQ42" s="64">
        <v>0</v>
      </c>
      <c r="CR42" s="65">
        <v>0</v>
      </c>
      <c r="CS42" s="65">
        <f t="shared" si="6"/>
        <v>0</v>
      </c>
      <c r="CT42" s="64">
        <v>0</v>
      </c>
      <c r="CU42" s="67">
        <v>98</v>
      </c>
      <c r="CV42" s="65">
        <f t="shared" si="9"/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f t="shared" si="10"/>
        <v>189</v>
      </c>
      <c r="C43" s="51" t="s">
        <v>133</v>
      </c>
      <c r="D43" s="52">
        <f t="shared" si="7"/>
        <v>175</v>
      </c>
      <c r="E43" s="53">
        <v>0</v>
      </c>
      <c r="F43" s="53">
        <v>0</v>
      </c>
      <c r="G43" s="53">
        <v>0</v>
      </c>
      <c r="H43" s="53">
        <v>19</v>
      </c>
      <c r="I43" s="53">
        <v>0</v>
      </c>
      <c r="J43" s="53">
        <v>7</v>
      </c>
      <c r="K43" s="53">
        <v>17</v>
      </c>
      <c r="L43" s="53">
        <v>0</v>
      </c>
      <c r="M43" s="53">
        <v>0</v>
      </c>
      <c r="N43" s="53">
        <v>0</v>
      </c>
      <c r="O43" s="53">
        <v>0</v>
      </c>
      <c r="P43" s="53">
        <v>16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10</v>
      </c>
      <c r="AA43" s="53">
        <v>0</v>
      </c>
      <c r="AB43" s="53">
        <v>0</v>
      </c>
      <c r="AC43" s="53">
        <v>0</v>
      </c>
      <c r="AD43" s="53">
        <v>0</v>
      </c>
      <c r="AE43" s="53">
        <v>45</v>
      </c>
      <c r="AF43" s="53">
        <v>0</v>
      </c>
      <c r="AG43" s="53">
        <v>0</v>
      </c>
      <c r="AH43" s="53">
        <v>0</v>
      </c>
      <c r="AI43" s="53">
        <v>0</v>
      </c>
      <c r="AJ43" s="53">
        <v>54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f t="shared" si="3"/>
        <v>175</v>
      </c>
      <c r="AQ43" s="53">
        <v>0</v>
      </c>
      <c r="AR43" s="55">
        <v>0</v>
      </c>
      <c r="AS43" s="52">
        <f t="shared" si="4"/>
        <v>54</v>
      </c>
      <c r="AT43" s="56">
        <v>0</v>
      </c>
      <c r="AU43" s="56">
        <v>0</v>
      </c>
      <c r="AV43" s="56">
        <v>0</v>
      </c>
      <c r="AW43" s="56">
        <v>7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3</v>
      </c>
      <c r="BK43" s="56">
        <v>2</v>
      </c>
      <c r="BL43" s="56">
        <v>0</v>
      </c>
      <c r="BM43" s="56">
        <v>0</v>
      </c>
      <c r="BN43" s="56">
        <v>0</v>
      </c>
      <c r="BO43" s="56">
        <v>0</v>
      </c>
      <c r="BP43" s="56">
        <v>27</v>
      </c>
      <c r="BQ43" s="56">
        <v>0</v>
      </c>
      <c r="BR43" s="56">
        <v>0</v>
      </c>
      <c r="BS43" s="56">
        <v>8</v>
      </c>
      <c r="BT43" s="56">
        <v>0</v>
      </c>
      <c r="BU43" s="56">
        <v>0</v>
      </c>
      <c r="BV43" s="56">
        <v>0</v>
      </c>
      <c r="BW43" s="56">
        <v>0</v>
      </c>
      <c r="BX43" s="54">
        <f t="shared" si="5"/>
        <v>54</v>
      </c>
      <c r="BY43" s="53">
        <v>0</v>
      </c>
      <c r="BZ43" s="55">
        <v>0</v>
      </c>
      <c r="CA43" s="58">
        <v>10744</v>
      </c>
      <c r="CB43" s="59">
        <v>0</v>
      </c>
      <c r="CC43" s="59">
        <v>0</v>
      </c>
      <c r="CD43" s="59">
        <v>5</v>
      </c>
      <c r="CE43" s="59">
        <v>5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3355</v>
      </c>
      <c r="CM43" s="61">
        <v>0</v>
      </c>
      <c r="CN43" s="62">
        <v>0</v>
      </c>
      <c r="CO43" s="63">
        <f t="shared" si="8"/>
        <v>0</v>
      </c>
      <c r="CP43" s="64">
        <v>0</v>
      </c>
      <c r="CQ43" s="64">
        <v>0</v>
      </c>
      <c r="CR43" s="65">
        <v>0</v>
      </c>
      <c r="CS43" s="65">
        <f t="shared" si="6"/>
        <v>0</v>
      </c>
      <c r="CT43" s="64">
        <v>0</v>
      </c>
      <c r="CU43" s="67">
        <v>402</v>
      </c>
      <c r="CV43" s="65">
        <f t="shared" si="9"/>
        <v>13</v>
      </c>
      <c r="CW43" s="70">
        <v>13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f t="shared" si="10"/>
        <v>195</v>
      </c>
      <c r="C44" s="51" t="s">
        <v>134</v>
      </c>
      <c r="D44" s="52">
        <f t="shared" si="7"/>
        <v>302</v>
      </c>
      <c r="E44" s="53">
        <v>0</v>
      </c>
      <c r="F44" s="53">
        <v>0</v>
      </c>
      <c r="G44" s="53">
        <v>0</v>
      </c>
      <c r="H44" s="53">
        <v>41</v>
      </c>
      <c r="I44" s="53">
        <v>0</v>
      </c>
      <c r="J44" s="53">
        <v>17</v>
      </c>
      <c r="K44" s="53">
        <v>15</v>
      </c>
      <c r="L44" s="53">
        <v>27</v>
      </c>
      <c r="M44" s="53">
        <v>0</v>
      </c>
      <c r="N44" s="53">
        <v>0</v>
      </c>
      <c r="O44" s="53">
        <v>0</v>
      </c>
      <c r="P44" s="53">
        <v>28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4</v>
      </c>
      <c r="Y44" s="53">
        <v>0</v>
      </c>
      <c r="Z44" s="53">
        <v>37</v>
      </c>
      <c r="AA44" s="53">
        <v>0</v>
      </c>
      <c r="AB44" s="53">
        <v>0</v>
      </c>
      <c r="AC44" s="53">
        <v>0</v>
      </c>
      <c r="AD44" s="53">
        <v>0</v>
      </c>
      <c r="AE44" s="53">
        <v>37</v>
      </c>
      <c r="AF44" s="53">
        <v>0</v>
      </c>
      <c r="AG44" s="53">
        <v>0</v>
      </c>
      <c r="AH44" s="53">
        <v>25</v>
      </c>
      <c r="AI44" s="53">
        <v>0</v>
      </c>
      <c r="AJ44" s="53">
        <v>69</v>
      </c>
      <c r="AK44" s="53">
        <v>0</v>
      </c>
      <c r="AL44" s="53">
        <v>0</v>
      </c>
      <c r="AM44" s="53">
        <v>0</v>
      </c>
      <c r="AN44" s="53">
        <v>2</v>
      </c>
      <c r="AO44" s="53">
        <v>0</v>
      </c>
      <c r="AP44" s="54">
        <f t="shared" si="3"/>
        <v>302</v>
      </c>
      <c r="AQ44" s="53">
        <v>0</v>
      </c>
      <c r="AR44" s="55">
        <v>0</v>
      </c>
      <c r="AS44" s="52">
        <f t="shared" si="4"/>
        <v>180</v>
      </c>
      <c r="AT44" s="56">
        <v>0</v>
      </c>
      <c r="AU44" s="56">
        <v>0</v>
      </c>
      <c r="AV44" s="56">
        <v>0</v>
      </c>
      <c r="AW44" s="56">
        <v>6</v>
      </c>
      <c r="AX44" s="57">
        <v>0</v>
      </c>
      <c r="AY44" s="57">
        <v>0</v>
      </c>
      <c r="AZ44" s="57">
        <v>0</v>
      </c>
      <c r="BA44" s="56">
        <v>0</v>
      </c>
      <c r="BB44" s="56">
        <v>4</v>
      </c>
      <c r="BC44" s="56">
        <v>0</v>
      </c>
      <c r="BD44" s="56">
        <v>15</v>
      </c>
      <c r="BE44" s="56">
        <v>0</v>
      </c>
      <c r="BF44" s="56">
        <v>0</v>
      </c>
      <c r="BG44" s="56">
        <v>0</v>
      </c>
      <c r="BH44" s="56">
        <v>1</v>
      </c>
      <c r="BI44" s="56">
        <v>7</v>
      </c>
      <c r="BJ44" s="56">
        <v>0</v>
      </c>
      <c r="BK44" s="56">
        <v>16</v>
      </c>
      <c r="BL44" s="56">
        <v>0</v>
      </c>
      <c r="BM44" s="56">
        <v>0</v>
      </c>
      <c r="BN44" s="56">
        <v>0</v>
      </c>
      <c r="BO44" s="56">
        <v>0</v>
      </c>
      <c r="BP44" s="56">
        <v>117</v>
      </c>
      <c r="BQ44" s="56">
        <v>0</v>
      </c>
      <c r="BR44" s="56">
        <v>0</v>
      </c>
      <c r="BS44" s="56">
        <v>14</v>
      </c>
      <c r="BT44" s="56">
        <v>0</v>
      </c>
      <c r="BU44" s="56">
        <v>0</v>
      </c>
      <c r="BV44" s="56">
        <v>0</v>
      </c>
      <c r="BW44" s="56">
        <v>0</v>
      </c>
      <c r="BX44" s="54">
        <f t="shared" si="5"/>
        <v>180</v>
      </c>
      <c r="BY44" s="53">
        <v>0</v>
      </c>
      <c r="BZ44" s="55">
        <v>0</v>
      </c>
      <c r="CA44" s="58">
        <v>18357</v>
      </c>
      <c r="CB44" s="59">
        <v>0</v>
      </c>
      <c r="CC44" s="59">
        <v>0</v>
      </c>
      <c r="CD44" s="59">
        <v>28</v>
      </c>
      <c r="CE44" s="59">
        <v>177</v>
      </c>
      <c r="CF44" s="59">
        <v>0</v>
      </c>
      <c r="CG44" s="59">
        <v>61</v>
      </c>
      <c r="CH44" s="59">
        <v>126</v>
      </c>
      <c r="CI44" s="59">
        <v>0</v>
      </c>
      <c r="CJ44" s="59">
        <v>0</v>
      </c>
      <c r="CK44" s="59">
        <v>0</v>
      </c>
      <c r="CL44" s="130">
        <v>15311</v>
      </c>
      <c r="CM44" s="61">
        <v>0</v>
      </c>
      <c r="CN44" s="62">
        <v>0</v>
      </c>
      <c r="CO44" s="63">
        <f t="shared" si="8"/>
        <v>30</v>
      </c>
      <c r="CP44" s="64">
        <v>0</v>
      </c>
      <c r="CQ44" s="64">
        <v>30</v>
      </c>
      <c r="CR44" s="65">
        <v>0</v>
      </c>
      <c r="CS44" s="65">
        <f t="shared" si="6"/>
        <v>0</v>
      </c>
      <c r="CT44" s="64">
        <v>0</v>
      </c>
      <c r="CU44" s="67">
        <v>899</v>
      </c>
      <c r="CV44" s="65">
        <f t="shared" si="9"/>
        <v>61</v>
      </c>
      <c r="CW44" s="70">
        <v>40</v>
      </c>
      <c r="CX44" s="131">
        <v>21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f t="shared" si="10"/>
        <v>208</v>
      </c>
      <c r="C45" s="51" t="s">
        <v>135</v>
      </c>
      <c r="D45" s="52">
        <f t="shared" si="7"/>
        <v>70</v>
      </c>
      <c r="E45" s="53">
        <v>0</v>
      </c>
      <c r="F45" s="53">
        <v>0</v>
      </c>
      <c r="G45" s="53">
        <v>0</v>
      </c>
      <c r="H45" s="53">
        <v>4</v>
      </c>
      <c r="I45" s="53">
        <v>0</v>
      </c>
      <c r="J45" s="53">
        <v>0</v>
      </c>
      <c r="K45" s="53">
        <v>20</v>
      </c>
      <c r="L45" s="53">
        <v>0</v>
      </c>
      <c r="M45" s="53">
        <v>0</v>
      </c>
      <c r="N45" s="53">
        <v>0</v>
      </c>
      <c r="O45" s="53">
        <v>0</v>
      </c>
      <c r="P45" s="53">
        <v>11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4</v>
      </c>
      <c r="AA45" s="53">
        <v>0</v>
      </c>
      <c r="AB45" s="53">
        <v>0</v>
      </c>
      <c r="AC45" s="53">
        <v>0</v>
      </c>
      <c r="AD45" s="53">
        <v>0</v>
      </c>
      <c r="AE45" s="53">
        <v>26</v>
      </c>
      <c r="AF45" s="53">
        <v>0</v>
      </c>
      <c r="AG45" s="53">
        <v>0</v>
      </c>
      <c r="AH45" s="53">
        <v>0</v>
      </c>
      <c r="AI45" s="53">
        <v>0</v>
      </c>
      <c r="AJ45" s="53">
        <v>4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f t="shared" si="3"/>
        <v>70</v>
      </c>
      <c r="AQ45" s="53">
        <v>0</v>
      </c>
      <c r="AR45" s="55">
        <v>0</v>
      </c>
      <c r="AS45" s="52">
        <f t="shared" si="4"/>
        <v>13</v>
      </c>
      <c r="AT45" s="56">
        <v>0</v>
      </c>
      <c r="AU45" s="56">
        <v>0</v>
      </c>
      <c r="AV45" s="56">
        <v>0</v>
      </c>
      <c r="AW45" s="56">
        <v>0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3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1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7</v>
      </c>
      <c r="BQ45" s="56">
        <v>0</v>
      </c>
      <c r="BR45" s="56">
        <v>0</v>
      </c>
      <c r="BS45" s="56">
        <v>1</v>
      </c>
      <c r="BT45" s="56">
        <v>0</v>
      </c>
      <c r="BU45" s="56">
        <v>0</v>
      </c>
      <c r="BV45" s="56">
        <v>0</v>
      </c>
      <c r="BW45" s="56">
        <v>0</v>
      </c>
      <c r="BX45" s="54">
        <f t="shared" si="5"/>
        <v>13</v>
      </c>
      <c r="BY45" s="53">
        <v>0</v>
      </c>
      <c r="BZ45" s="55">
        <v>0</v>
      </c>
      <c r="CA45" s="58">
        <v>3972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2122</v>
      </c>
      <c r="CM45" s="61">
        <v>0</v>
      </c>
      <c r="CN45" s="62">
        <v>0</v>
      </c>
      <c r="CO45" s="63">
        <f t="shared" si="8"/>
        <v>0</v>
      </c>
      <c r="CP45" s="64">
        <v>0</v>
      </c>
      <c r="CQ45" s="64">
        <v>0</v>
      </c>
      <c r="CR45" s="65">
        <v>0</v>
      </c>
      <c r="CS45" s="65">
        <f t="shared" si="6"/>
        <v>0</v>
      </c>
      <c r="CT45" s="64">
        <v>0</v>
      </c>
      <c r="CU45" s="67">
        <v>258</v>
      </c>
      <c r="CV45" s="65">
        <f t="shared" si="9"/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f t="shared" si="10"/>
        <v>212</v>
      </c>
      <c r="C46" s="51" t="s">
        <v>136</v>
      </c>
      <c r="D46" s="52">
        <f t="shared" si="7"/>
        <v>264</v>
      </c>
      <c r="E46" s="53">
        <v>0</v>
      </c>
      <c r="F46" s="53">
        <v>0</v>
      </c>
      <c r="G46" s="53">
        <v>0</v>
      </c>
      <c r="H46" s="53">
        <v>17</v>
      </c>
      <c r="I46" s="53">
        <v>0</v>
      </c>
      <c r="J46" s="53">
        <v>4</v>
      </c>
      <c r="K46" s="53">
        <v>29</v>
      </c>
      <c r="L46" s="53">
        <v>0</v>
      </c>
      <c r="M46" s="53">
        <v>0</v>
      </c>
      <c r="N46" s="53">
        <v>0</v>
      </c>
      <c r="O46" s="53">
        <v>0</v>
      </c>
      <c r="P46" s="53">
        <v>24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8</v>
      </c>
      <c r="Y46" s="53">
        <v>0</v>
      </c>
      <c r="Z46" s="53">
        <v>34</v>
      </c>
      <c r="AA46" s="53">
        <v>0</v>
      </c>
      <c r="AB46" s="53">
        <v>0</v>
      </c>
      <c r="AC46" s="53">
        <v>0</v>
      </c>
      <c r="AD46" s="53">
        <v>0</v>
      </c>
      <c r="AE46" s="53">
        <v>77</v>
      </c>
      <c r="AF46" s="53">
        <v>0</v>
      </c>
      <c r="AG46" s="53">
        <v>0</v>
      </c>
      <c r="AH46" s="53">
        <v>0</v>
      </c>
      <c r="AI46" s="53">
        <v>0</v>
      </c>
      <c r="AJ46" s="53">
        <v>71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f t="shared" si="3"/>
        <v>264</v>
      </c>
      <c r="AQ46" s="53">
        <v>0</v>
      </c>
      <c r="AR46" s="55">
        <v>0</v>
      </c>
      <c r="AS46" s="52">
        <f t="shared" si="4"/>
        <v>82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9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61</v>
      </c>
      <c r="BQ46" s="56">
        <v>0</v>
      </c>
      <c r="BR46" s="56">
        <v>0</v>
      </c>
      <c r="BS46" s="56">
        <v>9</v>
      </c>
      <c r="BT46" s="56">
        <v>0</v>
      </c>
      <c r="BU46" s="56">
        <v>0</v>
      </c>
      <c r="BV46" s="56">
        <v>0</v>
      </c>
      <c r="BW46" s="56">
        <v>0</v>
      </c>
      <c r="BX46" s="54">
        <f t="shared" si="5"/>
        <v>82</v>
      </c>
      <c r="BY46" s="53">
        <v>0</v>
      </c>
      <c r="BZ46" s="55">
        <v>0</v>
      </c>
      <c r="CA46" s="58">
        <v>17336</v>
      </c>
      <c r="CB46" s="59">
        <v>0</v>
      </c>
      <c r="CC46" s="59">
        <v>0</v>
      </c>
      <c r="CD46" s="59">
        <v>9</v>
      </c>
      <c r="CE46" s="59">
        <v>0</v>
      </c>
      <c r="CF46" s="59">
        <v>0</v>
      </c>
      <c r="CG46" s="59">
        <v>260</v>
      </c>
      <c r="CH46" s="59">
        <v>159</v>
      </c>
      <c r="CI46" s="59">
        <v>0</v>
      </c>
      <c r="CJ46" s="59">
        <v>0</v>
      </c>
      <c r="CK46" s="59">
        <v>0</v>
      </c>
      <c r="CL46" s="130">
        <v>8349</v>
      </c>
      <c r="CM46" s="61">
        <v>0</v>
      </c>
      <c r="CN46" s="62">
        <v>0</v>
      </c>
      <c r="CO46" s="63">
        <f t="shared" si="8"/>
        <v>0</v>
      </c>
      <c r="CP46" s="64">
        <v>0</v>
      </c>
      <c r="CQ46" s="64">
        <v>0</v>
      </c>
      <c r="CR46" s="65">
        <v>0</v>
      </c>
      <c r="CS46" s="65">
        <f t="shared" si="6"/>
        <v>0</v>
      </c>
      <c r="CT46" s="64">
        <v>0</v>
      </c>
      <c r="CU46" s="67">
        <v>819</v>
      </c>
      <c r="CV46" s="65">
        <f t="shared" si="9"/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f t="shared" si="10"/>
        <v>220</v>
      </c>
      <c r="C47" s="51" t="s">
        <v>137</v>
      </c>
      <c r="D47" s="52">
        <f t="shared" si="7"/>
        <v>93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11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27</v>
      </c>
      <c r="AA47" s="53">
        <v>0</v>
      </c>
      <c r="AB47" s="53">
        <v>0</v>
      </c>
      <c r="AC47" s="53">
        <v>0</v>
      </c>
      <c r="AD47" s="53">
        <v>0</v>
      </c>
      <c r="AE47" s="53">
        <v>38</v>
      </c>
      <c r="AF47" s="53">
        <v>0</v>
      </c>
      <c r="AG47" s="53">
        <v>0</v>
      </c>
      <c r="AH47" s="53">
        <v>0</v>
      </c>
      <c r="AI47" s="53">
        <v>0</v>
      </c>
      <c r="AJ47" s="53">
        <v>17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f t="shared" si="3"/>
        <v>93</v>
      </c>
      <c r="AQ47" s="53">
        <v>0</v>
      </c>
      <c r="AR47" s="55">
        <v>0</v>
      </c>
      <c r="AS47" s="52">
        <f t="shared" si="4"/>
        <v>67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25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8</v>
      </c>
      <c r="BL47" s="56">
        <v>0</v>
      </c>
      <c r="BM47" s="56">
        <v>0</v>
      </c>
      <c r="BN47" s="56">
        <v>0</v>
      </c>
      <c r="BO47" s="56">
        <v>0</v>
      </c>
      <c r="BP47" s="56">
        <v>25</v>
      </c>
      <c r="BQ47" s="56">
        <v>0</v>
      </c>
      <c r="BR47" s="56">
        <v>0</v>
      </c>
      <c r="BS47" s="56">
        <v>9</v>
      </c>
      <c r="BT47" s="56">
        <v>0</v>
      </c>
      <c r="BU47" s="56">
        <v>0</v>
      </c>
      <c r="BV47" s="56">
        <v>0</v>
      </c>
      <c r="BW47" s="56">
        <v>0</v>
      </c>
      <c r="BX47" s="54">
        <f t="shared" si="5"/>
        <v>67</v>
      </c>
      <c r="BY47" s="53">
        <v>0</v>
      </c>
      <c r="BZ47" s="55">
        <v>0</v>
      </c>
      <c r="CA47" s="58">
        <v>7547</v>
      </c>
      <c r="CB47" s="59">
        <v>0</v>
      </c>
      <c r="CC47" s="59">
        <v>0</v>
      </c>
      <c r="CD47" s="59">
        <v>4</v>
      </c>
      <c r="CE47" s="59">
        <v>0</v>
      </c>
      <c r="CF47" s="59">
        <v>0</v>
      </c>
      <c r="CG47" s="59">
        <v>0</v>
      </c>
      <c r="CH47" s="59">
        <v>18</v>
      </c>
      <c r="CI47" s="59">
        <v>0</v>
      </c>
      <c r="CJ47" s="59">
        <v>0</v>
      </c>
      <c r="CK47" s="59">
        <v>0</v>
      </c>
      <c r="CL47" s="130">
        <v>2336</v>
      </c>
      <c r="CM47" s="61">
        <v>0</v>
      </c>
      <c r="CN47" s="62">
        <v>0</v>
      </c>
      <c r="CO47" s="63">
        <f t="shared" si="8"/>
        <v>0</v>
      </c>
      <c r="CP47" s="64">
        <v>0</v>
      </c>
      <c r="CQ47" s="64">
        <v>0</v>
      </c>
      <c r="CR47" s="65">
        <v>0</v>
      </c>
      <c r="CS47" s="65">
        <f t="shared" si="6"/>
        <v>0</v>
      </c>
      <c r="CT47" s="64">
        <v>0</v>
      </c>
      <c r="CU47" s="67">
        <v>211</v>
      </c>
      <c r="CV47" s="65">
        <f t="shared" si="9"/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f t="shared" si="10"/>
        <v>221</v>
      </c>
      <c r="C48" s="51" t="s">
        <v>138</v>
      </c>
      <c r="D48" s="52">
        <f t="shared" si="7"/>
        <v>100</v>
      </c>
      <c r="E48" s="53">
        <v>0</v>
      </c>
      <c r="F48" s="53">
        <v>0</v>
      </c>
      <c r="G48" s="53">
        <v>0</v>
      </c>
      <c r="H48" s="53">
        <v>1</v>
      </c>
      <c r="I48" s="53">
        <v>0</v>
      </c>
      <c r="J48" s="53">
        <v>0</v>
      </c>
      <c r="K48" s="53">
        <v>20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1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49</v>
      </c>
      <c r="AF48" s="53">
        <v>0</v>
      </c>
      <c r="AG48" s="53">
        <v>0</v>
      </c>
      <c r="AH48" s="53">
        <v>0</v>
      </c>
      <c r="AI48" s="53">
        <v>0</v>
      </c>
      <c r="AJ48" s="53">
        <v>29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f t="shared" si="3"/>
        <v>100</v>
      </c>
      <c r="AQ48" s="53">
        <v>0</v>
      </c>
      <c r="AR48" s="55">
        <v>0</v>
      </c>
      <c r="AS48" s="52">
        <f t="shared" si="4"/>
        <v>42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39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f t="shared" si="5"/>
        <v>42</v>
      </c>
      <c r="BY48" s="53">
        <v>0</v>
      </c>
      <c r="BZ48" s="55">
        <v>0</v>
      </c>
      <c r="CA48" s="58">
        <v>5578</v>
      </c>
      <c r="CB48" s="59">
        <v>0</v>
      </c>
      <c r="CC48" s="59">
        <v>0</v>
      </c>
      <c r="CD48" s="59">
        <v>0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2095</v>
      </c>
      <c r="CM48" s="61">
        <v>0</v>
      </c>
      <c r="CN48" s="62">
        <v>0</v>
      </c>
      <c r="CO48" s="63">
        <f t="shared" si="8"/>
        <v>0</v>
      </c>
      <c r="CP48" s="64">
        <v>0</v>
      </c>
      <c r="CQ48" s="64">
        <v>0</v>
      </c>
      <c r="CR48" s="65">
        <v>0</v>
      </c>
      <c r="CS48" s="65">
        <f t="shared" si="6"/>
        <v>0</v>
      </c>
      <c r="CT48" s="64">
        <v>0</v>
      </c>
      <c r="CU48" s="67">
        <v>235</v>
      </c>
      <c r="CV48" s="65">
        <f t="shared" si="9"/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f t="shared" si="10"/>
        <v>224</v>
      </c>
      <c r="C49" s="51" t="s">
        <v>139</v>
      </c>
      <c r="D49" s="52">
        <f t="shared" si="7"/>
        <v>138</v>
      </c>
      <c r="E49" s="53">
        <v>0</v>
      </c>
      <c r="F49" s="53">
        <v>0</v>
      </c>
      <c r="G49" s="53">
        <v>0</v>
      </c>
      <c r="H49" s="53">
        <v>21</v>
      </c>
      <c r="I49" s="53">
        <v>0</v>
      </c>
      <c r="J49" s="53">
        <v>4</v>
      </c>
      <c r="K49" s="53">
        <v>4</v>
      </c>
      <c r="L49" s="53">
        <v>0</v>
      </c>
      <c r="M49" s="53">
        <v>0</v>
      </c>
      <c r="N49" s="53">
        <v>0</v>
      </c>
      <c r="O49" s="53">
        <v>0</v>
      </c>
      <c r="P49" s="53">
        <v>15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8</v>
      </c>
      <c r="AA49" s="53">
        <v>0</v>
      </c>
      <c r="AB49" s="53">
        <v>0</v>
      </c>
      <c r="AC49" s="53">
        <v>0</v>
      </c>
      <c r="AD49" s="53">
        <v>0</v>
      </c>
      <c r="AE49" s="53">
        <v>48</v>
      </c>
      <c r="AF49" s="53">
        <v>0</v>
      </c>
      <c r="AG49" s="53">
        <v>0</v>
      </c>
      <c r="AH49" s="53">
        <v>0</v>
      </c>
      <c r="AI49" s="53">
        <v>0</v>
      </c>
      <c r="AJ49" s="53">
        <v>36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f t="shared" si="3"/>
        <v>138</v>
      </c>
      <c r="AQ49" s="53">
        <v>0</v>
      </c>
      <c r="AR49" s="55">
        <v>0</v>
      </c>
      <c r="AS49" s="52">
        <f t="shared" si="4"/>
        <v>49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9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35</v>
      </c>
      <c r="BQ49" s="56">
        <v>0</v>
      </c>
      <c r="BR49" s="56">
        <v>0</v>
      </c>
      <c r="BS49" s="56">
        <v>2</v>
      </c>
      <c r="BT49" s="56">
        <v>0</v>
      </c>
      <c r="BU49" s="56">
        <v>0</v>
      </c>
      <c r="BV49" s="56">
        <v>0</v>
      </c>
      <c r="BW49" s="56">
        <v>0</v>
      </c>
      <c r="BX49" s="54">
        <f t="shared" si="5"/>
        <v>49</v>
      </c>
      <c r="BY49" s="53">
        <v>0</v>
      </c>
      <c r="BZ49" s="55">
        <v>0</v>
      </c>
      <c r="CA49" s="58">
        <v>9806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32</v>
      </c>
      <c r="CI49" s="59">
        <v>0</v>
      </c>
      <c r="CJ49" s="59">
        <v>0</v>
      </c>
      <c r="CK49" s="59">
        <v>0</v>
      </c>
      <c r="CL49" s="130">
        <v>3927</v>
      </c>
      <c r="CM49" s="61">
        <v>0</v>
      </c>
      <c r="CN49" s="62">
        <v>0</v>
      </c>
      <c r="CO49" s="63">
        <f t="shared" si="8"/>
        <v>0</v>
      </c>
      <c r="CP49" s="64">
        <v>0</v>
      </c>
      <c r="CQ49" s="64">
        <v>0</v>
      </c>
      <c r="CR49" s="65">
        <v>0</v>
      </c>
      <c r="CS49" s="65">
        <f t="shared" si="6"/>
        <v>0</v>
      </c>
      <c r="CT49" s="64">
        <v>0</v>
      </c>
      <c r="CU49" s="67">
        <v>317</v>
      </c>
      <c r="CV49" s="65">
        <f t="shared" si="9"/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f t="shared" si="10"/>
        <v>228</v>
      </c>
      <c r="C50" s="51" t="s">
        <v>140</v>
      </c>
      <c r="D50" s="52">
        <f t="shared" si="7"/>
        <v>65</v>
      </c>
      <c r="E50" s="53">
        <v>0</v>
      </c>
      <c r="F50" s="53">
        <v>0</v>
      </c>
      <c r="G50" s="53">
        <v>0</v>
      </c>
      <c r="H50" s="53">
        <v>4</v>
      </c>
      <c r="I50" s="53">
        <v>0</v>
      </c>
      <c r="J50" s="53">
        <v>5</v>
      </c>
      <c r="K50" s="53">
        <v>6</v>
      </c>
      <c r="L50" s="53">
        <v>0</v>
      </c>
      <c r="M50" s="53">
        <v>0</v>
      </c>
      <c r="N50" s="53">
        <v>0</v>
      </c>
      <c r="O50" s="53">
        <v>0</v>
      </c>
      <c r="P50" s="53">
        <v>5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2</v>
      </c>
      <c r="Y50" s="53">
        <v>0</v>
      </c>
      <c r="Z50" s="53">
        <v>4</v>
      </c>
      <c r="AA50" s="53">
        <v>0</v>
      </c>
      <c r="AB50" s="53">
        <v>0</v>
      </c>
      <c r="AC50" s="53">
        <v>0</v>
      </c>
      <c r="AD50" s="53">
        <v>0</v>
      </c>
      <c r="AE50" s="53">
        <v>22</v>
      </c>
      <c r="AF50" s="53">
        <v>0</v>
      </c>
      <c r="AG50" s="53">
        <v>0</v>
      </c>
      <c r="AH50" s="53">
        <v>0</v>
      </c>
      <c r="AI50" s="53">
        <v>0</v>
      </c>
      <c r="AJ50" s="53">
        <v>17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f t="shared" si="3"/>
        <v>65</v>
      </c>
      <c r="AQ50" s="53">
        <v>0</v>
      </c>
      <c r="AR50" s="55">
        <v>0</v>
      </c>
      <c r="AS50" s="52">
        <f t="shared" si="4"/>
        <v>41</v>
      </c>
      <c r="AT50" s="56">
        <v>0</v>
      </c>
      <c r="AU50" s="56">
        <v>0</v>
      </c>
      <c r="AV50" s="56">
        <v>0</v>
      </c>
      <c r="AW50" s="56">
        <v>8</v>
      </c>
      <c r="AX50" s="57">
        <v>0</v>
      </c>
      <c r="AY50" s="57">
        <v>0</v>
      </c>
      <c r="AZ50" s="57">
        <v>0</v>
      </c>
      <c r="BA50" s="56">
        <v>1</v>
      </c>
      <c r="BB50" s="56">
        <v>0</v>
      </c>
      <c r="BC50" s="56">
        <v>0</v>
      </c>
      <c r="BD50" s="56">
        <v>7</v>
      </c>
      <c r="BE50" s="56">
        <v>0</v>
      </c>
      <c r="BF50" s="56">
        <v>0</v>
      </c>
      <c r="BG50" s="56">
        <v>0</v>
      </c>
      <c r="BH50" s="56">
        <v>3</v>
      </c>
      <c r="BI50" s="56">
        <v>0</v>
      </c>
      <c r="BJ50" s="56">
        <v>1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12</v>
      </c>
      <c r="BQ50" s="56">
        <v>0</v>
      </c>
      <c r="BR50" s="56">
        <v>0</v>
      </c>
      <c r="BS50" s="56">
        <v>8</v>
      </c>
      <c r="BT50" s="56">
        <v>0</v>
      </c>
      <c r="BU50" s="56">
        <v>0</v>
      </c>
      <c r="BV50" s="56">
        <v>0</v>
      </c>
      <c r="BW50" s="56">
        <v>0</v>
      </c>
      <c r="BX50" s="54">
        <f t="shared" si="5"/>
        <v>41</v>
      </c>
      <c r="BY50" s="53">
        <v>0</v>
      </c>
      <c r="BZ50" s="55">
        <v>0</v>
      </c>
      <c r="CA50" s="58">
        <v>5582</v>
      </c>
      <c r="CB50" s="59">
        <v>0</v>
      </c>
      <c r="CC50" s="59">
        <v>0</v>
      </c>
      <c r="CD50" s="59">
        <v>4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2115</v>
      </c>
      <c r="CM50" s="61">
        <v>0</v>
      </c>
      <c r="CN50" s="62">
        <v>0</v>
      </c>
      <c r="CO50" s="63">
        <f t="shared" si="8"/>
        <v>0</v>
      </c>
      <c r="CP50" s="64">
        <v>0</v>
      </c>
      <c r="CQ50" s="64">
        <v>0</v>
      </c>
      <c r="CR50" s="65">
        <v>0</v>
      </c>
      <c r="CS50" s="65">
        <f t="shared" si="6"/>
        <v>0</v>
      </c>
      <c r="CT50" s="64">
        <v>0</v>
      </c>
      <c r="CU50" s="67">
        <v>139</v>
      </c>
      <c r="CV50" s="65">
        <f t="shared" si="9"/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f t="shared" si="10"/>
        <v>232</v>
      </c>
      <c r="C51" s="51" t="s">
        <v>141</v>
      </c>
      <c r="D51" s="52">
        <f t="shared" si="7"/>
        <v>54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8</v>
      </c>
      <c r="AA51" s="53">
        <v>0</v>
      </c>
      <c r="AB51" s="53">
        <v>0</v>
      </c>
      <c r="AC51" s="53">
        <v>0</v>
      </c>
      <c r="AD51" s="53">
        <v>0</v>
      </c>
      <c r="AE51" s="53">
        <v>34</v>
      </c>
      <c r="AF51" s="53">
        <v>0</v>
      </c>
      <c r="AG51" s="53">
        <v>0</v>
      </c>
      <c r="AH51" s="53">
        <v>0</v>
      </c>
      <c r="AI51" s="53">
        <v>0</v>
      </c>
      <c r="AJ51" s="53">
        <v>12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f t="shared" si="3"/>
        <v>54</v>
      </c>
      <c r="AQ51" s="53">
        <v>0</v>
      </c>
      <c r="AR51" s="55">
        <v>0</v>
      </c>
      <c r="AS51" s="52">
        <f t="shared" si="4"/>
        <v>26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1</v>
      </c>
      <c r="BL51" s="56">
        <v>0</v>
      </c>
      <c r="BM51" s="56">
        <v>0</v>
      </c>
      <c r="BN51" s="56">
        <v>0</v>
      </c>
      <c r="BO51" s="56">
        <v>0</v>
      </c>
      <c r="BP51" s="56">
        <v>20</v>
      </c>
      <c r="BQ51" s="56">
        <v>0</v>
      </c>
      <c r="BR51" s="56">
        <v>0</v>
      </c>
      <c r="BS51" s="56">
        <v>5</v>
      </c>
      <c r="BT51" s="56">
        <v>0</v>
      </c>
      <c r="BU51" s="56">
        <v>0</v>
      </c>
      <c r="BV51" s="56">
        <v>0</v>
      </c>
      <c r="BW51" s="56">
        <v>0</v>
      </c>
      <c r="BX51" s="54">
        <f t="shared" si="5"/>
        <v>26</v>
      </c>
      <c r="BY51" s="53">
        <v>0</v>
      </c>
      <c r="BZ51" s="55">
        <v>0</v>
      </c>
      <c r="CA51" s="58">
        <v>2604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1362</v>
      </c>
      <c r="CM51" s="61">
        <v>0</v>
      </c>
      <c r="CN51" s="62">
        <v>0</v>
      </c>
      <c r="CO51" s="63">
        <f t="shared" si="8"/>
        <v>0</v>
      </c>
      <c r="CP51" s="64">
        <v>0</v>
      </c>
      <c r="CQ51" s="64">
        <v>0</v>
      </c>
      <c r="CR51" s="65">
        <v>0</v>
      </c>
      <c r="CS51" s="65">
        <f t="shared" si="6"/>
        <v>0</v>
      </c>
      <c r="CT51" s="64">
        <v>0</v>
      </c>
      <c r="CU51" s="67">
        <v>127</v>
      </c>
      <c r="CV51" s="65">
        <f t="shared" si="9"/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f t="shared" si="10"/>
        <v>249</v>
      </c>
      <c r="C52" s="51" t="s">
        <v>142</v>
      </c>
      <c r="D52" s="52">
        <f t="shared" si="7"/>
        <v>314</v>
      </c>
      <c r="E52" s="53">
        <v>0</v>
      </c>
      <c r="F52" s="53">
        <v>0</v>
      </c>
      <c r="G52" s="53">
        <v>0</v>
      </c>
      <c r="H52" s="53">
        <v>30</v>
      </c>
      <c r="I52" s="53">
        <v>0</v>
      </c>
      <c r="J52" s="53">
        <v>12</v>
      </c>
      <c r="K52" s="53">
        <v>0</v>
      </c>
      <c r="L52" s="53">
        <v>0</v>
      </c>
      <c r="M52" s="53">
        <v>61</v>
      </c>
      <c r="N52" s="53">
        <v>0</v>
      </c>
      <c r="O52" s="53">
        <v>0</v>
      </c>
      <c r="P52" s="53">
        <v>10</v>
      </c>
      <c r="Q52" s="53">
        <v>63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9</v>
      </c>
      <c r="Y52" s="53">
        <v>0</v>
      </c>
      <c r="Z52" s="53">
        <v>25</v>
      </c>
      <c r="AA52" s="53">
        <v>0</v>
      </c>
      <c r="AB52" s="53">
        <v>0</v>
      </c>
      <c r="AC52" s="53">
        <v>0</v>
      </c>
      <c r="AD52" s="53">
        <v>0</v>
      </c>
      <c r="AE52" s="53">
        <v>41</v>
      </c>
      <c r="AF52" s="53">
        <v>0</v>
      </c>
      <c r="AG52" s="53">
        <v>0</v>
      </c>
      <c r="AH52" s="53">
        <v>0</v>
      </c>
      <c r="AI52" s="53">
        <v>12</v>
      </c>
      <c r="AJ52" s="53">
        <v>50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f t="shared" si="3"/>
        <v>314</v>
      </c>
      <c r="AQ52" s="53">
        <v>82</v>
      </c>
      <c r="AR52" s="55">
        <v>0</v>
      </c>
      <c r="AS52" s="52">
        <f t="shared" si="4"/>
        <v>69</v>
      </c>
      <c r="AT52" s="56">
        <v>0</v>
      </c>
      <c r="AU52" s="56">
        <v>0</v>
      </c>
      <c r="AV52" s="56">
        <v>0</v>
      </c>
      <c r="AW52" s="56">
        <v>3</v>
      </c>
      <c r="AX52" s="57">
        <v>0</v>
      </c>
      <c r="AY52" s="57">
        <v>0</v>
      </c>
      <c r="AZ52" s="57">
        <v>0</v>
      </c>
      <c r="BA52" s="56">
        <v>0</v>
      </c>
      <c r="BB52" s="56">
        <v>6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1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30</v>
      </c>
      <c r="BQ52" s="56">
        <v>0</v>
      </c>
      <c r="BR52" s="56">
        <v>0</v>
      </c>
      <c r="BS52" s="56">
        <v>7</v>
      </c>
      <c r="BT52" s="56">
        <v>0</v>
      </c>
      <c r="BU52" s="56">
        <v>0</v>
      </c>
      <c r="BV52" s="56">
        <v>0</v>
      </c>
      <c r="BW52" s="56">
        <v>0</v>
      </c>
      <c r="BX52" s="54">
        <f t="shared" si="5"/>
        <v>69</v>
      </c>
      <c r="BY52" s="53">
        <v>0</v>
      </c>
      <c r="BZ52" s="55">
        <v>0</v>
      </c>
      <c r="CA52" s="58">
        <v>12971</v>
      </c>
      <c r="CB52" s="59">
        <v>0</v>
      </c>
      <c r="CC52" s="59">
        <v>0</v>
      </c>
      <c r="CD52" s="59">
        <v>7</v>
      </c>
      <c r="CE52" s="59">
        <v>274</v>
      </c>
      <c r="CF52" s="59">
        <v>0</v>
      </c>
      <c r="CG52" s="59">
        <v>611</v>
      </c>
      <c r="CH52" s="59">
        <v>130</v>
      </c>
      <c r="CI52" s="59">
        <v>0</v>
      </c>
      <c r="CJ52" s="59">
        <v>0</v>
      </c>
      <c r="CK52" s="59">
        <v>0</v>
      </c>
      <c r="CL52" s="130">
        <v>6088</v>
      </c>
      <c r="CM52" s="61">
        <v>0</v>
      </c>
      <c r="CN52" s="62">
        <v>0</v>
      </c>
      <c r="CO52" s="63">
        <f t="shared" si="8"/>
        <v>0</v>
      </c>
      <c r="CP52" s="64">
        <v>0</v>
      </c>
      <c r="CQ52" s="64">
        <v>0</v>
      </c>
      <c r="CR52" s="65">
        <v>19</v>
      </c>
      <c r="CS52" s="65">
        <f t="shared" si="6"/>
        <v>0</v>
      </c>
      <c r="CT52" s="64">
        <v>0</v>
      </c>
      <c r="CU52" s="67">
        <v>757</v>
      </c>
      <c r="CV52" s="65">
        <f t="shared" si="9"/>
        <v>38</v>
      </c>
      <c r="CW52" s="70">
        <v>4</v>
      </c>
      <c r="CX52" s="131">
        <v>34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f t="shared" si="10"/>
        <v>254</v>
      </c>
      <c r="C53" s="51" t="s">
        <v>143</v>
      </c>
      <c r="D53" s="52">
        <f t="shared" si="7"/>
        <v>47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1</v>
      </c>
      <c r="Y53" s="53">
        <v>0</v>
      </c>
      <c r="Z53" s="53">
        <v>9</v>
      </c>
      <c r="AA53" s="53">
        <v>0</v>
      </c>
      <c r="AB53" s="53">
        <v>0</v>
      </c>
      <c r="AC53" s="53">
        <v>0</v>
      </c>
      <c r="AD53" s="53">
        <v>0</v>
      </c>
      <c r="AE53" s="53">
        <v>29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f t="shared" si="3"/>
        <v>47</v>
      </c>
      <c r="AQ53" s="53">
        <v>0</v>
      </c>
      <c r="AR53" s="55">
        <v>0</v>
      </c>
      <c r="AS53" s="52">
        <f t="shared" si="4"/>
        <v>13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3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f t="shared" si="5"/>
        <v>13</v>
      </c>
      <c r="BY53" s="53">
        <v>0</v>
      </c>
      <c r="BZ53" s="55">
        <v>0</v>
      </c>
      <c r="CA53" s="58">
        <v>4016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1073</v>
      </c>
      <c r="CM53" s="61">
        <v>0</v>
      </c>
      <c r="CN53" s="62">
        <v>0</v>
      </c>
      <c r="CO53" s="63">
        <f t="shared" si="8"/>
        <v>0</v>
      </c>
      <c r="CP53" s="64">
        <v>0</v>
      </c>
      <c r="CQ53" s="64">
        <v>0</v>
      </c>
      <c r="CR53" s="65">
        <v>0</v>
      </c>
      <c r="CS53" s="65">
        <f t="shared" si="6"/>
        <v>0</v>
      </c>
      <c r="CT53" s="64">
        <v>0</v>
      </c>
      <c r="CU53" s="67">
        <v>304</v>
      </c>
      <c r="CV53" s="65">
        <f t="shared" si="9"/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f t="shared" si="10"/>
        <v>256</v>
      </c>
      <c r="C54" s="51" t="s">
        <v>144</v>
      </c>
      <c r="D54" s="52">
        <f t="shared" si="7"/>
        <v>49</v>
      </c>
      <c r="E54" s="53">
        <v>0</v>
      </c>
      <c r="F54" s="53">
        <v>0</v>
      </c>
      <c r="G54" s="53">
        <v>0</v>
      </c>
      <c r="H54" s="53">
        <v>3</v>
      </c>
      <c r="I54" s="53">
        <v>0</v>
      </c>
      <c r="J54" s="53">
        <v>0</v>
      </c>
      <c r="K54" s="53">
        <v>2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7</v>
      </c>
      <c r="AA54" s="53">
        <v>0</v>
      </c>
      <c r="AB54" s="53">
        <v>0</v>
      </c>
      <c r="AC54" s="53">
        <v>0</v>
      </c>
      <c r="AD54" s="53">
        <v>0</v>
      </c>
      <c r="AE54" s="53">
        <v>22</v>
      </c>
      <c r="AF54" s="53">
        <v>0</v>
      </c>
      <c r="AG54" s="53">
        <v>0</v>
      </c>
      <c r="AH54" s="53">
        <v>0</v>
      </c>
      <c r="AI54" s="53">
        <v>0</v>
      </c>
      <c r="AJ54" s="53">
        <v>15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f t="shared" si="3"/>
        <v>49</v>
      </c>
      <c r="AQ54" s="53">
        <v>0</v>
      </c>
      <c r="AR54" s="55">
        <v>0</v>
      </c>
      <c r="AS54" s="52">
        <f t="shared" si="4"/>
        <v>24</v>
      </c>
      <c r="AT54" s="56">
        <v>0</v>
      </c>
      <c r="AU54" s="56">
        <v>0</v>
      </c>
      <c r="AV54" s="56">
        <v>0</v>
      </c>
      <c r="AW54" s="56">
        <v>1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4</v>
      </c>
      <c r="BK54" s="56">
        <v>3</v>
      </c>
      <c r="BL54" s="56">
        <v>0</v>
      </c>
      <c r="BM54" s="56">
        <v>0</v>
      </c>
      <c r="BN54" s="56">
        <v>0</v>
      </c>
      <c r="BO54" s="56">
        <v>0</v>
      </c>
      <c r="BP54" s="56">
        <v>10</v>
      </c>
      <c r="BQ54" s="56">
        <v>0</v>
      </c>
      <c r="BR54" s="56">
        <v>0</v>
      </c>
      <c r="BS54" s="56">
        <v>6</v>
      </c>
      <c r="BT54" s="56">
        <v>0</v>
      </c>
      <c r="BU54" s="56">
        <v>0</v>
      </c>
      <c r="BV54" s="56">
        <v>0</v>
      </c>
      <c r="BW54" s="56">
        <v>0</v>
      </c>
      <c r="BX54" s="54">
        <f t="shared" si="5"/>
        <v>24</v>
      </c>
      <c r="BY54" s="53">
        <v>0</v>
      </c>
      <c r="BZ54" s="55">
        <v>0</v>
      </c>
      <c r="CA54" s="58">
        <v>4857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36</v>
      </c>
      <c r="CH54" s="59">
        <v>30</v>
      </c>
      <c r="CI54" s="59">
        <v>0</v>
      </c>
      <c r="CJ54" s="59">
        <v>0</v>
      </c>
      <c r="CK54" s="59">
        <v>0</v>
      </c>
      <c r="CL54" s="130">
        <v>1544</v>
      </c>
      <c r="CM54" s="61">
        <v>0</v>
      </c>
      <c r="CN54" s="62">
        <v>0</v>
      </c>
      <c r="CO54" s="63">
        <f t="shared" si="8"/>
        <v>0</v>
      </c>
      <c r="CP54" s="64">
        <v>0</v>
      </c>
      <c r="CQ54" s="64">
        <v>0</v>
      </c>
      <c r="CR54" s="65">
        <v>0</v>
      </c>
      <c r="CS54" s="65">
        <f t="shared" si="6"/>
        <v>0</v>
      </c>
      <c r="CT54" s="64">
        <v>0</v>
      </c>
      <c r="CU54" s="67">
        <v>149</v>
      </c>
      <c r="CV54" s="65">
        <f t="shared" si="9"/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f t="shared" si="10"/>
        <v>257</v>
      </c>
      <c r="C55" s="51" t="s">
        <v>145</v>
      </c>
      <c r="D55" s="52">
        <f t="shared" si="7"/>
        <v>86</v>
      </c>
      <c r="E55" s="53">
        <v>0</v>
      </c>
      <c r="F55" s="53">
        <v>0</v>
      </c>
      <c r="G55" s="53">
        <v>0</v>
      </c>
      <c r="H55" s="53">
        <v>6</v>
      </c>
      <c r="I55" s="53">
        <v>0</v>
      </c>
      <c r="J55" s="53">
        <v>0</v>
      </c>
      <c r="K55" s="53">
        <v>2</v>
      </c>
      <c r="L55" s="53">
        <v>0</v>
      </c>
      <c r="M55" s="53">
        <v>0</v>
      </c>
      <c r="N55" s="53">
        <v>0</v>
      </c>
      <c r="O55" s="53">
        <v>0</v>
      </c>
      <c r="P55" s="53">
        <v>11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1</v>
      </c>
      <c r="Y55" s="53">
        <v>0</v>
      </c>
      <c r="Z55" s="53">
        <v>9</v>
      </c>
      <c r="AA55" s="53">
        <v>0</v>
      </c>
      <c r="AB55" s="53">
        <v>0</v>
      </c>
      <c r="AC55" s="53">
        <v>0</v>
      </c>
      <c r="AD55" s="53">
        <v>0</v>
      </c>
      <c r="AE55" s="53">
        <v>32</v>
      </c>
      <c r="AF55" s="53">
        <v>0</v>
      </c>
      <c r="AG55" s="53">
        <v>0</v>
      </c>
      <c r="AH55" s="53">
        <v>0</v>
      </c>
      <c r="AI55" s="53">
        <v>0</v>
      </c>
      <c r="AJ55" s="53">
        <v>25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f t="shared" si="3"/>
        <v>86</v>
      </c>
      <c r="AQ55" s="53">
        <v>0</v>
      </c>
      <c r="AR55" s="55">
        <v>0</v>
      </c>
      <c r="AS55" s="52">
        <f t="shared" si="4"/>
        <v>29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9</v>
      </c>
      <c r="BL55" s="56">
        <v>0</v>
      </c>
      <c r="BM55" s="56">
        <v>0</v>
      </c>
      <c r="BN55" s="56">
        <v>0</v>
      </c>
      <c r="BO55" s="56">
        <v>0</v>
      </c>
      <c r="BP55" s="56">
        <v>16</v>
      </c>
      <c r="BQ55" s="56">
        <v>0</v>
      </c>
      <c r="BR55" s="56">
        <v>0</v>
      </c>
      <c r="BS55" s="56">
        <v>4</v>
      </c>
      <c r="BT55" s="56">
        <v>0</v>
      </c>
      <c r="BU55" s="56">
        <v>0</v>
      </c>
      <c r="BV55" s="56">
        <v>0</v>
      </c>
      <c r="BW55" s="56">
        <v>0</v>
      </c>
      <c r="BX55" s="54">
        <f t="shared" si="5"/>
        <v>29</v>
      </c>
      <c r="BY55" s="53">
        <v>0</v>
      </c>
      <c r="BZ55" s="55">
        <v>0</v>
      </c>
      <c r="CA55" s="58">
        <v>7107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18</v>
      </c>
      <c r="CH55" s="59">
        <v>77</v>
      </c>
      <c r="CI55" s="59">
        <v>0</v>
      </c>
      <c r="CJ55" s="59">
        <v>0</v>
      </c>
      <c r="CK55" s="59">
        <v>0</v>
      </c>
      <c r="CL55" s="130">
        <v>3072</v>
      </c>
      <c r="CM55" s="61">
        <v>0</v>
      </c>
      <c r="CN55" s="62">
        <v>0</v>
      </c>
      <c r="CO55" s="63">
        <f t="shared" si="8"/>
        <v>0</v>
      </c>
      <c r="CP55" s="64">
        <v>0</v>
      </c>
      <c r="CQ55" s="64">
        <v>0</v>
      </c>
      <c r="CR55" s="65">
        <v>0</v>
      </c>
      <c r="CS55" s="65">
        <f t="shared" si="6"/>
        <v>0</v>
      </c>
      <c r="CT55" s="64">
        <v>0</v>
      </c>
      <c r="CU55" s="67">
        <v>251</v>
      </c>
      <c r="CV55" s="65">
        <f t="shared" si="9"/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f t="shared" si="10"/>
        <v>260</v>
      </c>
      <c r="C56" s="51" t="s">
        <v>146</v>
      </c>
      <c r="D56" s="52">
        <f t="shared" si="7"/>
        <v>213</v>
      </c>
      <c r="E56" s="53">
        <v>0</v>
      </c>
      <c r="F56" s="53">
        <v>0</v>
      </c>
      <c r="G56" s="53">
        <v>0</v>
      </c>
      <c r="H56" s="53">
        <v>29</v>
      </c>
      <c r="I56" s="53">
        <v>0</v>
      </c>
      <c r="J56" s="53">
        <v>10</v>
      </c>
      <c r="K56" s="53">
        <v>22</v>
      </c>
      <c r="L56" s="53">
        <v>0</v>
      </c>
      <c r="M56" s="53">
        <v>0</v>
      </c>
      <c r="N56" s="53">
        <v>0</v>
      </c>
      <c r="O56" s="53">
        <v>0</v>
      </c>
      <c r="P56" s="53">
        <v>15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11</v>
      </c>
      <c r="Y56" s="53">
        <v>0</v>
      </c>
      <c r="Z56" s="53">
        <v>25</v>
      </c>
      <c r="AA56" s="53">
        <v>0</v>
      </c>
      <c r="AB56" s="53">
        <v>0</v>
      </c>
      <c r="AC56" s="53">
        <v>0</v>
      </c>
      <c r="AD56" s="53">
        <v>0</v>
      </c>
      <c r="AE56" s="53">
        <v>46</v>
      </c>
      <c r="AF56" s="53">
        <v>0</v>
      </c>
      <c r="AG56" s="53">
        <v>0</v>
      </c>
      <c r="AH56" s="53">
        <v>0</v>
      </c>
      <c r="AI56" s="53">
        <v>0</v>
      </c>
      <c r="AJ56" s="53">
        <v>55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f t="shared" si="3"/>
        <v>213</v>
      </c>
      <c r="AQ56" s="53">
        <v>0</v>
      </c>
      <c r="AR56" s="55">
        <v>0</v>
      </c>
      <c r="AS56" s="52">
        <f t="shared" si="4"/>
        <v>119</v>
      </c>
      <c r="AT56" s="56">
        <v>0</v>
      </c>
      <c r="AU56" s="56">
        <v>0</v>
      </c>
      <c r="AV56" s="56">
        <v>0</v>
      </c>
      <c r="AW56" s="56">
        <v>9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8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23</v>
      </c>
      <c r="BL56" s="56">
        <v>0</v>
      </c>
      <c r="BM56" s="56">
        <v>0</v>
      </c>
      <c r="BN56" s="56">
        <v>0</v>
      </c>
      <c r="BO56" s="56">
        <v>0</v>
      </c>
      <c r="BP56" s="56">
        <v>65</v>
      </c>
      <c r="BQ56" s="56">
        <v>0</v>
      </c>
      <c r="BR56" s="56">
        <v>0</v>
      </c>
      <c r="BS56" s="56">
        <v>13</v>
      </c>
      <c r="BT56" s="56">
        <v>0</v>
      </c>
      <c r="BU56" s="56">
        <v>0</v>
      </c>
      <c r="BV56" s="56">
        <v>1</v>
      </c>
      <c r="BW56" s="56">
        <v>0</v>
      </c>
      <c r="BX56" s="54">
        <f t="shared" si="5"/>
        <v>119</v>
      </c>
      <c r="BY56" s="53">
        <v>0</v>
      </c>
      <c r="BZ56" s="55">
        <v>0</v>
      </c>
      <c r="CA56" s="58">
        <v>12811</v>
      </c>
      <c r="CB56" s="59">
        <v>0</v>
      </c>
      <c r="CC56" s="59">
        <v>0</v>
      </c>
      <c r="CD56" s="59">
        <v>7</v>
      </c>
      <c r="CE56" s="59">
        <v>288</v>
      </c>
      <c r="CF56" s="59">
        <v>0</v>
      </c>
      <c r="CG56" s="59">
        <v>568</v>
      </c>
      <c r="CH56" s="59">
        <v>316</v>
      </c>
      <c r="CI56" s="59">
        <v>0</v>
      </c>
      <c r="CJ56" s="59">
        <v>0</v>
      </c>
      <c r="CK56" s="59">
        <v>0</v>
      </c>
      <c r="CL56" s="130">
        <v>6136</v>
      </c>
      <c r="CM56" s="61">
        <v>0</v>
      </c>
      <c r="CN56" s="62">
        <v>0</v>
      </c>
      <c r="CO56" s="63">
        <f t="shared" si="8"/>
        <v>0</v>
      </c>
      <c r="CP56" s="64">
        <v>0</v>
      </c>
      <c r="CQ56" s="64">
        <v>0</v>
      </c>
      <c r="CR56" s="65">
        <v>0</v>
      </c>
      <c r="CS56" s="65">
        <f t="shared" si="6"/>
        <v>0</v>
      </c>
      <c r="CT56" s="64">
        <v>0</v>
      </c>
      <c r="CU56" s="67">
        <v>537</v>
      </c>
      <c r="CV56" s="65">
        <f t="shared" si="9"/>
        <v>50</v>
      </c>
      <c r="CW56" s="70">
        <v>50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f t="shared" si="10"/>
        <v>273</v>
      </c>
      <c r="C57" s="51" t="s">
        <v>147</v>
      </c>
      <c r="D57" s="52">
        <f t="shared" si="7"/>
        <v>62</v>
      </c>
      <c r="E57" s="53">
        <v>0</v>
      </c>
      <c r="F57" s="53">
        <v>0</v>
      </c>
      <c r="G57" s="53">
        <v>0</v>
      </c>
      <c r="H57" s="53">
        <v>2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5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1</v>
      </c>
      <c r="Y57" s="53">
        <v>0</v>
      </c>
      <c r="Z57" s="53">
        <v>9</v>
      </c>
      <c r="AA57" s="53">
        <v>0</v>
      </c>
      <c r="AB57" s="53">
        <v>0</v>
      </c>
      <c r="AC57" s="53">
        <v>0</v>
      </c>
      <c r="AD57" s="53">
        <v>0</v>
      </c>
      <c r="AE57" s="53">
        <v>27</v>
      </c>
      <c r="AF57" s="53">
        <v>0</v>
      </c>
      <c r="AG57" s="53">
        <v>0</v>
      </c>
      <c r="AH57" s="53">
        <v>0</v>
      </c>
      <c r="AI57" s="53">
        <v>0</v>
      </c>
      <c r="AJ57" s="53">
        <v>18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f t="shared" si="3"/>
        <v>62</v>
      </c>
      <c r="AQ57" s="53">
        <v>0</v>
      </c>
      <c r="AR57" s="55">
        <v>0</v>
      </c>
      <c r="AS57" s="52">
        <f t="shared" si="4"/>
        <v>31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7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21</v>
      </c>
      <c r="BQ57" s="56">
        <v>0</v>
      </c>
      <c r="BR57" s="56">
        <v>0</v>
      </c>
      <c r="BS57" s="56">
        <v>3</v>
      </c>
      <c r="BT57" s="56">
        <v>0</v>
      </c>
      <c r="BU57" s="56">
        <v>0</v>
      </c>
      <c r="BV57" s="56">
        <v>0</v>
      </c>
      <c r="BW57" s="56">
        <v>0</v>
      </c>
      <c r="BX57" s="54">
        <f t="shared" si="5"/>
        <v>31</v>
      </c>
      <c r="BY57" s="53">
        <v>0</v>
      </c>
      <c r="BZ57" s="55">
        <v>0</v>
      </c>
      <c r="CA57" s="58">
        <v>6452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2097</v>
      </c>
      <c r="CM57" s="61">
        <v>0</v>
      </c>
      <c r="CN57" s="62">
        <v>0</v>
      </c>
      <c r="CO57" s="63">
        <f t="shared" si="8"/>
        <v>0</v>
      </c>
      <c r="CP57" s="64">
        <v>0</v>
      </c>
      <c r="CQ57" s="64">
        <v>0</v>
      </c>
      <c r="CR57" s="65">
        <v>0</v>
      </c>
      <c r="CS57" s="65">
        <f t="shared" si="6"/>
        <v>0</v>
      </c>
      <c r="CT57" s="64">
        <v>0</v>
      </c>
      <c r="CU57" s="67">
        <v>209</v>
      </c>
      <c r="CV57" s="65">
        <f t="shared" si="9"/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f t="shared" si="10"/>
        <v>276</v>
      </c>
      <c r="C58" s="51" t="s">
        <v>148</v>
      </c>
      <c r="D58" s="52">
        <f t="shared" si="7"/>
        <v>75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13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7</v>
      </c>
      <c r="AA58" s="53">
        <v>0</v>
      </c>
      <c r="AB58" s="53">
        <v>0</v>
      </c>
      <c r="AC58" s="53">
        <v>0</v>
      </c>
      <c r="AD58" s="53">
        <v>0</v>
      </c>
      <c r="AE58" s="53">
        <v>34</v>
      </c>
      <c r="AF58" s="53">
        <v>0</v>
      </c>
      <c r="AG58" s="53">
        <v>0</v>
      </c>
      <c r="AH58" s="53">
        <v>0</v>
      </c>
      <c r="AI58" s="53">
        <v>0</v>
      </c>
      <c r="AJ58" s="53">
        <v>21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f t="shared" si="3"/>
        <v>75</v>
      </c>
      <c r="AQ58" s="53">
        <v>0</v>
      </c>
      <c r="AR58" s="55">
        <v>0</v>
      </c>
      <c r="AS58" s="52">
        <f t="shared" si="4"/>
        <v>17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5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10</v>
      </c>
      <c r="BQ58" s="56">
        <v>0</v>
      </c>
      <c r="BR58" s="56">
        <v>0</v>
      </c>
      <c r="BS58" s="56">
        <v>2</v>
      </c>
      <c r="BT58" s="56">
        <v>0</v>
      </c>
      <c r="BU58" s="56">
        <v>0</v>
      </c>
      <c r="BV58" s="56">
        <v>0</v>
      </c>
      <c r="BW58" s="56">
        <v>0</v>
      </c>
      <c r="BX58" s="54">
        <f t="shared" si="5"/>
        <v>17</v>
      </c>
      <c r="BY58" s="53">
        <v>0</v>
      </c>
      <c r="BZ58" s="55">
        <v>0</v>
      </c>
      <c r="CA58" s="58">
        <v>5135</v>
      </c>
      <c r="CB58" s="59">
        <v>0</v>
      </c>
      <c r="CC58" s="59">
        <v>0</v>
      </c>
      <c r="CD58" s="59">
        <v>2</v>
      </c>
      <c r="CE58" s="59">
        <v>0</v>
      </c>
      <c r="CF58" s="59">
        <v>0</v>
      </c>
      <c r="CG58" s="59">
        <v>8</v>
      </c>
      <c r="CH58" s="59">
        <v>21</v>
      </c>
      <c r="CI58" s="59">
        <v>0</v>
      </c>
      <c r="CJ58" s="59">
        <v>0</v>
      </c>
      <c r="CK58" s="59">
        <v>0</v>
      </c>
      <c r="CL58" s="130">
        <v>3281</v>
      </c>
      <c r="CM58" s="61">
        <v>0</v>
      </c>
      <c r="CN58" s="62">
        <v>0</v>
      </c>
      <c r="CO58" s="63">
        <f t="shared" si="8"/>
        <v>0</v>
      </c>
      <c r="CP58" s="64">
        <v>0</v>
      </c>
      <c r="CQ58" s="64">
        <v>0</v>
      </c>
      <c r="CR58" s="65">
        <v>0</v>
      </c>
      <c r="CS58" s="65">
        <f t="shared" si="6"/>
        <v>0</v>
      </c>
      <c r="CT58" s="64">
        <v>0</v>
      </c>
      <c r="CU58" s="67">
        <v>129</v>
      </c>
      <c r="CV58" s="65">
        <f t="shared" si="9"/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f t="shared" si="10"/>
        <v>285</v>
      </c>
      <c r="C59" s="51" t="s">
        <v>149</v>
      </c>
      <c r="D59" s="52">
        <f t="shared" si="7"/>
        <v>239</v>
      </c>
      <c r="E59" s="53">
        <v>0</v>
      </c>
      <c r="F59" s="53">
        <v>0</v>
      </c>
      <c r="G59" s="53">
        <v>0</v>
      </c>
      <c r="H59" s="53">
        <v>35</v>
      </c>
      <c r="I59" s="53">
        <v>0</v>
      </c>
      <c r="J59" s="53">
        <v>17</v>
      </c>
      <c r="K59" s="53">
        <v>19</v>
      </c>
      <c r="L59" s="53">
        <v>0</v>
      </c>
      <c r="M59" s="53">
        <v>0</v>
      </c>
      <c r="N59" s="53">
        <v>0</v>
      </c>
      <c r="O59" s="53">
        <v>0</v>
      </c>
      <c r="P59" s="53">
        <v>18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13</v>
      </c>
      <c r="W59" s="53">
        <v>0</v>
      </c>
      <c r="X59" s="53">
        <v>14</v>
      </c>
      <c r="Y59" s="53">
        <v>0</v>
      </c>
      <c r="Z59" s="53">
        <v>23</v>
      </c>
      <c r="AA59" s="53">
        <v>0</v>
      </c>
      <c r="AB59" s="53">
        <v>0</v>
      </c>
      <c r="AC59" s="53">
        <v>0</v>
      </c>
      <c r="AD59" s="53">
        <v>0</v>
      </c>
      <c r="AE59" s="53">
        <v>48</v>
      </c>
      <c r="AF59" s="53">
        <v>0</v>
      </c>
      <c r="AG59" s="53">
        <v>0</v>
      </c>
      <c r="AH59" s="53">
        <v>0</v>
      </c>
      <c r="AI59" s="53">
        <v>0</v>
      </c>
      <c r="AJ59" s="53">
        <v>51</v>
      </c>
      <c r="AK59" s="53">
        <v>0</v>
      </c>
      <c r="AL59" s="53">
        <v>0</v>
      </c>
      <c r="AM59" s="53">
        <v>0</v>
      </c>
      <c r="AN59" s="53">
        <v>1</v>
      </c>
      <c r="AO59" s="53">
        <v>0</v>
      </c>
      <c r="AP59" s="54">
        <f t="shared" si="3"/>
        <v>239</v>
      </c>
      <c r="AQ59" s="53">
        <v>0</v>
      </c>
      <c r="AR59" s="55">
        <v>0</v>
      </c>
      <c r="AS59" s="52">
        <f t="shared" si="4"/>
        <v>73</v>
      </c>
      <c r="AT59" s="56">
        <v>0</v>
      </c>
      <c r="AU59" s="56">
        <v>0</v>
      </c>
      <c r="AV59" s="56">
        <v>0</v>
      </c>
      <c r="AW59" s="56">
        <v>2</v>
      </c>
      <c r="AX59" s="57">
        <v>0</v>
      </c>
      <c r="AY59" s="57">
        <v>0</v>
      </c>
      <c r="AZ59" s="57">
        <v>0</v>
      </c>
      <c r="BA59" s="56">
        <v>5</v>
      </c>
      <c r="BB59" s="56">
        <v>0</v>
      </c>
      <c r="BC59" s="56">
        <v>0</v>
      </c>
      <c r="BD59" s="56">
        <v>28</v>
      </c>
      <c r="BE59" s="56">
        <v>0</v>
      </c>
      <c r="BF59" s="56">
        <v>0</v>
      </c>
      <c r="BG59" s="56">
        <v>0</v>
      </c>
      <c r="BH59" s="56">
        <v>7</v>
      </c>
      <c r="BI59" s="56">
        <v>0</v>
      </c>
      <c r="BJ59" s="56">
        <v>0</v>
      </c>
      <c r="BK59" s="56">
        <v>5</v>
      </c>
      <c r="BL59" s="56">
        <v>0</v>
      </c>
      <c r="BM59" s="56">
        <v>0</v>
      </c>
      <c r="BN59" s="56">
        <v>0</v>
      </c>
      <c r="BO59" s="56">
        <v>0</v>
      </c>
      <c r="BP59" s="56">
        <v>18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f t="shared" si="5"/>
        <v>73</v>
      </c>
      <c r="BY59" s="53">
        <v>0</v>
      </c>
      <c r="BZ59" s="55">
        <v>0</v>
      </c>
      <c r="CA59" s="58">
        <v>15514</v>
      </c>
      <c r="CB59" s="59">
        <v>0</v>
      </c>
      <c r="CC59" s="59">
        <v>0</v>
      </c>
      <c r="CD59" s="59">
        <v>10</v>
      </c>
      <c r="CE59" s="59">
        <v>133</v>
      </c>
      <c r="CF59" s="59">
        <v>0</v>
      </c>
      <c r="CG59" s="59">
        <v>385</v>
      </c>
      <c r="CH59" s="59">
        <v>127</v>
      </c>
      <c r="CI59" s="59">
        <v>0</v>
      </c>
      <c r="CJ59" s="59">
        <v>0</v>
      </c>
      <c r="CK59" s="59">
        <v>0</v>
      </c>
      <c r="CL59" s="130">
        <v>3150</v>
      </c>
      <c r="CM59" s="61">
        <v>0</v>
      </c>
      <c r="CN59" s="62">
        <v>0</v>
      </c>
      <c r="CO59" s="63">
        <f t="shared" si="8"/>
        <v>23</v>
      </c>
      <c r="CP59" s="64">
        <v>0</v>
      </c>
      <c r="CQ59" s="64">
        <v>23</v>
      </c>
      <c r="CR59" s="65">
        <v>0</v>
      </c>
      <c r="CS59" s="65">
        <f t="shared" si="6"/>
        <v>0</v>
      </c>
      <c r="CT59" s="64">
        <v>0</v>
      </c>
      <c r="CU59" s="67">
        <v>888</v>
      </c>
      <c r="CV59" s="65">
        <f t="shared" si="9"/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f t="shared" si="10"/>
        <v>308</v>
      </c>
      <c r="C60" s="51" t="s">
        <v>150</v>
      </c>
      <c r="D60" s="52">
        <f t="shared" si="7"/>
        <v>1176</v>
      </c>
      <c r="E60" s="53">
        <v>0</v>
      </c>
      <c r="F60" s="53">
        <v>0</v>
      </c>
      <c r="G60" s="53">
        <v>0</v>
      </c>
      <c r="H60" s="53">
        <v>201</v>
      </c>
      <c r="I60" s="53">
        <v>0</v>
      </c>
      <c r="J60" s="53">
        <v>532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360</v>
      </c>
      <c r="Y60" s="53">
        <v>83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f t="shared" si="3"/>
        <v>1142</v>
      </c>
      <c r="AQ60" s="53">
        <v>0</v>
      </c>
      <c r="AR60" s="55">
        <v>34</v>
      </c>
      <c r="AS60" s="52">
        <f t="shared" si="4"/>
        <v>125</v>
      </c>
      <c r="AT60" s="56">
        <v>0</v>
      </c>
      <c r="AU60" s="56">
        <v>0</v>
      </c>
      <c r="AV60" s="56">
        <v>0</v>
      </c>
      <c r="AW60" s="56">
        <v>105</v>
      </c>
      <c r="AX60" s="57">
        <v>63</v>
      </c>
      <c r="AY60" s="57">
        <v>7</v>
      </c>
      <c r="AZ60" s="57">
        <v>26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20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f t="shared" si="5"/>
        <v>125</v>
      </c>
      <c r="BY60" s="53">
        <v>0</v>
      </c>
      <c r="BZ60" s="55">
        <v>0</v>
      </c>
      <c r="CA60" s="58">
        <v>4275</v>
      </c>
      <c r="CB60" s="59">
        <v>0</v>
      </c>
      <c r="CC60" s="59">
        <v>223</v>
      </c>
      <c r="CD60" s="59">
        <v>29</v>
      </c>
      <c r="CE60" s="59">
        <v>131</v>
      </c>
      <c r="CF60" s="59">
        <v>0</v>
      </c>
      <c r="CG60" s="59">
        <v>6</v>
      </c>
      <c r="CH60" s="59">
        <v>0</v>
      </c>
      <c r="CI60" s="59">
        <v>0</v>
      </c>
      <c r="CJ60" s="59">
        <v>0</v>
      </c>
      <c r="CK60" s="59">
        <v>0</v>
      </c>
      <c r="CL60" s="130">
        <v>649</v>
      </c>
      <c r="CM60" s="61">
        <v>0</v>
      </c>
      <c r="CN60" s="62">
        <v>0</v>
      </c>
      <c r="CO60" s="63">
        <f t="shared" si="8"/>
        <v>0</v>
      </c>
      <c r="CP60" s="64">
        <v>0</v>
      </c>
      <c r="CQ60" s="64">
        <v>0</v>
      </c>
      <c r="CR60" s="65">
        <v>0</v>
      </c>
      <c r="CS60" s="65">
        <f t="shared" si="6"/>
        <v>0</v>
      </c>
      <c r="CT60" s="64">
        <v>0</v>
      </c>
      <c r="CU60" s="67">
        <v>0</v>
      </c>
      <c r="CV60" s="65">
        <f t="shared" si="9"/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f t="shared" si="10"/>
        <v>324</v>
      </c>
      <c r="C61" s="51" t="s">
        <v>151</v>
      </c>
      <c r="D61" s="52">
        <f t="shared" si="7"/>
        <v>564</v>
      </c>
      <c r="E61" s="53">
        <v>0</v>
      </c>
      <c r="F61" s="53">
        <v>0</v>
      </c>
      <c r="G61" s="53">
        <v>0</v>
      </c>
      <c r="H61" s="53">
        <v>45</v>
      </c>
      <c r="I61" s="53">
        <v>0</v>
      </c>
      <c r="J61" s="53">
        <v>27</v>
      </c>
      <c r="K61" s="53">
        <v>53</v>
      </c>
      <c r="L61" s="53">
        <v>0</v>
      </c>
      <c r="M61" s="53">
        <v>54</v>
      </c>
      <c r="N61" s="53">
        <v>0</v>
      </c>
      <c r="O61" s="53">
        <v>0</v>
      </c>
      <c r="P61" s="53">
        <v>26</v>
      </c>
      <c r="Q61" s="53">
        <v>42</v>
      </c>
      <c r="R61" s="53">
        <v>0</v>
      </c>
      <c r="S61" s="53">
        <v>0</v>
      </c>
      <c r="T61" s="53">
        <v>0</v>
      </c>
      <c r="U61" s="53">
        <v>0</v>
      </c>
      <c r="V61" s="53">
        <v>5</v>
      </c>
      <c r="W61" s="53">
        <v>0</v>
      </c>
      <c r="X61" s="53">
        <v>22</v>
      </c>
      <c r="Y61" s="53">
        <v>1</v>
      </c>
      <c r="Z61" s="53">
        <v>46</v>
      </c>
      <c r="AA61" s="53">
        <v>0</v>
      </c>
      <c r="AB61" s="53">
        <v>0</v>
      </c>
      <c r="AC61" s="53">
        <v>0</v>
      </c>
      <c r="AD61" s="53">
        <v>0</v>
      </c>
      <c r="AE61" s="53">
        <v>114</v>
      </c>
      <c r="AF61" s="53">
        <v>0</v>
      </c>
      <c r="AG61" s="53">
        <v>0</v>
      </c>
      <c r="AH61" s="53">
        <v>12</v>
      </c>
      <c r="AI61" s="53">
        <v>0</v>
      </c>
      <c r="AJ61" s="53">
        <v>117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4">
        <f t="shared" si="3"/>
        <v>564</v>
      </c>
      <c r="AQ61" s="53">
        <v>18</v>
      </c>
      <c r="AR61" s="55">
        <v>0</v>
      </c>
      <c r="AS61" s="52">
        <f t="shared" si="4"/>
        <v>158</v>
      </c>
      <c r="AT61" s="56">
        <v>0</v>
      </c>
      <c r="AU61" s="56">
        <v>0</v>
      </c>
      <c r="AV61" s="56">
        <v>0</v>
      </c>
      <c r="AW61" s="56">
        <v>20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21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11</v>
      </c>
      <c r="BL61" s="56">
        <v>0</v>
      </c>
      <c r="BM61" s="56">
        <v>0</v>
      </c>
      <c r="BN61" s="56">
        <v>0</v>
      </c>
      <c r="BO61" s="56">
        <v>0</v>
      </c>
      <c r="BP61" s="56">
        <v>94</v>
      </c>
      <c r="BQ61" s="56">
        <v>0</v>
      </c>
      <c r="BR61" s="56">
        <v>0</v>
      </c>
      <c r="BS61" s="56">
        <v>7</v>
      </c>
      <c r="BT61" s="56">
        <v>0</v>
      </c>
      <c r="BU61" s="56">
        <v>0</v>
      </c>
      <c r="BV61" s="56">
        <v>0</v>
      </c>
      <c r="BW61" s="56">
        <v>0</v>
      </c>
      <c r="BX61" s="54">
        <f t="shared" si="5"/>
        <v>158</v>
      </c>
      <c r="BY61" s="53">
        <v>0</v>
      </c>
      <c r="BZ61" s="55">
        <v>0</v>
      </c>
      <c r="CA61" s="58">
        <v>33621</v>
      </c>
      <c r="CB61" s="59">
        <v>0</v>
      </c>
      <c r="CC61" s="59">
        <v>0</v>
      </c>
      <c r="CD61" s="59">
        <v>10</v>
      </c>
      <c r="CE61" s="59">
        <v>251</v>
      </c>
      <c r="CF61" s="59">
        <v>0</v>
      </c>
      <c r="CG61" s="59">
        <v>468</v>
      </c>
      <c r="CH61" s="59">
        <v>303</v>
      </c>
      <c r="CI61" s="59">
        <v>0</v>
      </c>
      <c r="CJ61" s="59">
        <v>0</v>
      </c>
      <c r="CK61" s="59">
        <v>0</v>
      </c>
      <c r="CL61" s="130">
        <v>11393</v>
      </c>
      <c r="CM61" s="61">
        <v>0</v>
      </c>
      <c r="CN61" s="62">
        <v>0</v>
      </c>
      <c r="CO61" s="63">
        <f t="shared" si="8"/>
        <v>24</v>
      </c>
      <c r="CP61" s="64">
        <v>0</v>
      </c>
      <c r="CQ61" s="64">
        <v>24</v>
      </c>
      <c r="CR61" s="65">
        <v>0</v>
      </c>
      <c r="CS61" s="65">
        <f t="shared" si="6"/>
        <v>2</v>
      </c>
      <c r="CT61" s="64">
        <v>2</v>
      </c>
      <c r="CU61" s="67">
        <v>1882</v>
      </c>
      <c r="CV61" s="65">
        <f t="shared" si="9"/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f t="shared" si="10"/>
        <v>325</v>
      </c>
      <c r="C62" s="51" t="s">
        <v>152</v>
      </c>
      <c r="D62" s="52">
        <f t="shared" si="7"/>
        <v>716</v>
      </c>
      <c r="E62" s="53">
        <v>0</v>
      </c>
      <c r="F62" s="53">
        <v>0</v>
      </c>
      <c r="G62" s="53">
        <v>0</v>
      </c>
      <c r="H62" s="53">
        <v>80</v>
      </c>
      <c r="I62" s="53">
        <v>0</v>
      </c>
      <c r="J62" s="53">
        <v>40</v>
      </c>
      <c r="K62" s="53">
        <v>55</v>
      </c>
      <c r="L62" s="53">
        <v>0</v>
      </c>
      <c r="M62" s="53">
        <v>80</v>
      </c>
      <c r="N62" s="53">
        <v>0</v>
      </c>
      <c r="O62" s="53">
        <v>43</v>
      </c>
      <c r="P62" s="53">
        <v>44</v>
      </c>
      <c r="Q62" s="53">
        <v>68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31</v>
      </c>
      <c r="Y62" s="53">
        <v>0</v>
      </c>
      <c r="Z62" s="53">
        <v>40</v>
      </c>
      <c r="AA62" s="53">
        <v>0</v>
      </c>
      <c r="AB62" s="53">
        <v>0</v>
      </c>
      <c r="AC62" s="53">
        <v>0</v>
      </c>
      <c r="AD62" s="53">
        <v>0</v>
      </c>
      <c r="AE62" s="53">
        <v>93</v>
      </c>
      <c r="AF62" s="53">
        <v>0</v>
      </c>
      <c r="AG62" s="53">
        <v>0</v>
      </c>
      <c r="AH62" s="53">
        <v>34</v>
      </c>
      <c r="AI62" s="53">
        <v>13</v>
      </c>
      <c r="AJ62" s="53">
        <v>93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f t="shared" si="3"/>
        <v>716</v>
      </c>
      <c r="AQ62" s="53">
        <v>61</v>
      </c>
      <c r="AR62" s="55">
        <v>0</v>
      </c>
      <c r="AS62" s="52">
        <f t="shared" si="4"/>
        <v>174</v>
      </c>
      <c r="AT62" s="56">
        <v>0</v>
      </c>
      <c r="AU62" s="56">
        <v>0</v>
      </c>
      <c r="AV62" s="56">
        <v>0</v>
      </c>
      <c r="AW62" s="56">
        <v>40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20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10</v>
      </c>
      <c r="BL62" s="56">
        <v>0</v>
      </c>
      <c r="BM62" s="56">
        <v>0</v>
      </c>
      <c r="BN62" s="56">
        <v>0</v>
      </c>
      <c r="BO62" s="56">
        <v>0</v>
      </c>
      <c r="BP62" s="56">
        <v>57</v>
      </c>
      <c r="BQ62" s="56">
        <v>5</v>
      </c>
      <c r="BR62" s="56">
        <v>5</v>
      </c>
      <c r="BS62" s="56">
        <v>14</v>
      </c>
      <c r="BT62" s="56">
        <v>0</v>
      </c>
      <c r="BU62" s="56">
        <v>5</v>
      </c>
      <c r="BV62" s="56">
        <v>0</v>
      </c>
      <c r="BW62" s="56">
        <v>0</v>
      </c>
      <c r="BX62" s="54">
        <f t="shared" si="5"/>
        <v>174</v>
      </c>
      <c r="BY62" s="53">
        <v>0</v>
      </c>
      <c r="BZ62" s="55">
        <v>0</v>
      </c>
      <c r="CA62" s="58">
        <v>34606</v>
      </c>
      <c r="CB62" s="59">
        <v>0</v>
      </c>
      <c r="CC62" s="59">
        <v>0</v>
      </c>
      <c r="CD62" s="59">
        <v>18</v>
      </c>
      <c r="CE62" s="59">
        <v>227</v>
      </c>
      <c r="CF62" s="59">
        <v>0</v>
      </c>
      <c r="CG62" s="59">
        <v>192</v>
      </c>
      <c r="CH62" s="59">
        <v>120</v>
      </c>
      <c r="CI62" s="59">
        <v>0</v>
      </c>
      <c r="CJ62" s="59">
        <v>0</v>
      </c>
      <c r="CK62" s="59">
        <v>0</v>
      </c>
      <c r="CL62" s="130">
        <v>14952</v>
      </c>
      <c r="CM62" s="61">
        <v>0</v>
      </c>
      <c r="CN62" s="62">
        <v>0</v>
      </c>
      <c r="CO62" s="63">
        <f t="shared" si="8"/>
        <v>0</v>
      </c>
      <c r="CP62" s="64">
        <v>0</v>
      </c>
      <c r="CQ62" s="64">
        <v>0</v>
      </c>
      <c r="CR62" s="65">
        <v>0</v>
      </c>
      <c r="CS62" s="65">
        <f t="shared" si="6"/>
        <v>0</v>
      </c>
      <c r="CT62" s="64">
        <v>0</v>
      </c>
      <c r="CU62" s="67">
        <v>1515</v>
      </c>
      <c r="CV62" s="65">
        <f t="shared" si="9"/>
        <v>69</v>
      </c>
      <c r="CW62" s="70">
        <v>50</v>
      </c>
      <c r="CX62" s="131">
        <v>19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f t="shared" si="10"/>
        <v>331</v>
      </c>
      <c r="C63" s="51" t="s">
        <v>153</v>
      </c>
      <c r="D63" s="52">
        <f t="shared" si="7"/>
        <v>355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12</v>
      </c>
      <c r="K63" s="53">
        <v>28</v>
      </c>
      <c r="L63" s="53">
        <v>34</v>
      </c>
      <c r="M63" s="53">
        <v>0</v>
      </c>
      <c r="N63" s="53">
        <v>0</v>
      </c>
      <c r="O63" s="53">
        <v>0</v>
      </c>
      <c r="P63" s="53">
        <v>33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2</v>
      </c>
      <c r="W63" s="53">
        <v>0</v>
      </c>
      <c r="X63" s="53">
        <v>2</v>
      </c>
      <c r="Y63" s="53">
        <v>0</v>
      </c>
      <c r="Z63" s="53">
        <v>42</v>
      </c>
      <c r="AA63" s="53">
        <v>0</v>
      </c>
      <c r="AB63" s="53">
        <v>0</v>
      </c>
      <c r="AC63" s="53">
        <v>0</v>
      </c>
      <c r="AD63" s="53">
        <v>0</v>
      </c>
      <c r="AE63" s="53">
        <v>70</v>
      </c>
      <c r="AF63" s="53">
        <v>0</v>
      </c>
      <c r="AG63" s="53">
        <v>0</v>
      </c>
      <c r="AH63" s="53">
        <v>30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2</v>
      </c>
      <c r="AO63" s="53">
        <v>0</v>
      </c>
      <c r="AP63" s="54">
        <f t="shared" si="3"/>
        <v>355</v>
      </c>
      <c r="AQ63" s="53">
        <v>0</v>
      </c>
      <c r="AR63" s="55">
        <v>0</v>
      </c>
      <c r="AS63" s="52">
        <f t="shared" si="4"/>
        <v>90</v>
      </c>
      <c r="AT63" s="56">
        <v>0</v>
      </c>
      <c r="AU63" s="56">
        <v>0</v>
      </c>
      <c r="AV63" s="56">
        <v>0</v>
      </c>
      <c r="AW63" s="56">
        <v>1</v>
      </c>
      <c r="AX63" s="57">
        <v>0</v>
      </c>
      <c r="AY63" s="57">
        <v>0</v>
      </c>
      <c r="AZ63" s="57">
        <v>0</v>
      </c>
      <c r="BA63" s="56">
        <v>0</v>
      </c>
      <c r="BB63" s="56">
        <v>6</v>
      </c>
      <c r="BC63" s="56">
        <v>0</v>
      </c>
      <c r="BD63" s="56">
        <v>13</v>
      </c>
      <c r="BE63" s="56">
        <v>0</v>
      </c>
      <c r="BF63" s="56">
        <v>0</v>
      </c>
      <c r="BG63" s="56">
        <v>0</v>
      </c>
      <c r="BH63" s="56">
        <v>0</v>
      </c>
      <c r="BI63" s="56">
        <v>0</v>
      </c>
      <c r="BJ63" s="56">
        <v>1</v>
      </c>
      <c r="BK63" s="56">
        <v>26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8</v>
      </c>
      <c r="BT63" s="56">
        <v>0</v>
      </c>
      <c r="BU63" s="56">
        <v>0</v>
      </c>
      <c r="BV63" s="56">
        <v>1</v>
      </c>
      <c r="BW63" s="56">
        <v>0</v>
      </c>
      <c r="BX63" s="54">
        <f t="shared" si="5"/>
        <v>90</v>
      </c>
      <c r="BY63" s="53">
        <v>0</v>
      </c>
      <c r="BZ63" s="55">
        <v>0</v>
      </c>
      <c r="CA63" s="58">
        <v>18955</v>
      </c>
      <c r="CB63" s="59">
        <v>0</v>
      </c>
      <c r="CC63" s="59">
        <v>0</v>
      </c>
      <c r="CD63" s="59">
        <v>5</v>
      </c>
      <c r="CE63" s="59">
        <v>59</v>
      </c>
      <c r="CF63" s="59">
        <v>0</v>
      </c>
      <c r="CG63" s="59">
        <v>87</v>
      </c>
      <c r="CH63" s="59">
        <v>102</v>
      </c>
      <c r="CI63" s="59">
        <v>0</v>
      </c>
      <c r="CJ63" s="59">
        <v>0</v>
      </c>
      <c r="CK63" s="59">
        <v>0</v>
      </c>
      <c r="CL63" s="130">
        <v>6710</v>
      </c>
      <c r="CM63" s="61">
        <v>0</v>
      </c>
      <c r="CN63" s="62">
        <v>0</v>
      </c>
      <c r="CO63" s="63">
        <f t="shared" si="8"/>
        <v>0</v>
      </c>
      <c r="CP63" s="64">
        <v>0</v>
      </c>
      <c r="CQ63" s="64">
        <v>0</v>
      </c>
      <c r="CR63" s="65">
        <v>0</v>
      </c>
      <c r="CS63" s="65">
        <f t="shared" si="6"/>
        <v>0</v>
      </c>
      <c r="CT63" s="64">
        <v>0</v>
      </c>
      <c r="CU63" s="67">
        <v>548</v>
      </c>
      <c r="CV63" s="65">
        <f t="shared" si="9"/>
        <v>43</v>
      </c>
      <c r="CW63" s="70">
        <v>0</v>
      </c>
      <c r="CX63" s="131">
        <v>43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f t="shared" si="10"/>
        <v>333</v>
      </c>
      <c r="C64" s="51" t="s">
        <v>154</v>
      </c>
      <c r="D64" s="52">
        <f t="shared" si="7"/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f t="shared" si="3"/>
        <v>0</v>
      </c>
      <c r="AQ64" s="53">
        <v>0</v>
      </c>
      <c r="AR64" s="55">
        <v>0</v>
      </c>
      <c r="AS64" s="52">
        <f t="shared" si="4"/>
        <v>1452</v>
      </c>
      <c r="AT64" s="56">
        <v>8</v>
      </c>
      <c r="AU64" s="56">
        <v>0</v>
      </c>
      <c r="AV64" s="56">
        <v>0</v>
      </c>
      <c r="AW64" s="56">
        <v>208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24</v>
      </c>
      <c r="BD64" s="56">
        <v>108</v>
      </c>
      <c r="BE64" s="56">
        <v>0</v>
      </c>
      <c r="BF64" s="56">
        <v>0</v>
      </c>
      <c r="BG64" s="56">
        <v>0</v>
      </c>
      <c r="BH64" s="56">
        <v>0</v>
      </c>
      <c r="BI64" s="56">
        <v>0</v>
      </c>
      <c r="BJ64" s="56">
        <v>39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860</v>
      </c>
      <c r="BQ64" s="56">
        <v>0</v>
      </c>
      <c r="BR64" s="56">
        <v>0</v>
      </c>
      <c r="BS64" s="56">
        <v>205</v>
      </c>
      <c r="BT64" s="56">
        <v>0</v>
      </c>
      <c r="BU64" s="56">
        <v>0</v>
      </c>
      <c r="BV64" s="56">
        <v>0</v>
      </c>
      <c r="BW64" s="56">
        <v>0</v>
      </c>
      <c r="BX64" s="54">
        <f t="shared" si="5"/>
        <v>1452</v>
      </c>
      <c r="BY64" s="53">
        <v>0</v>
      </c>
      <c r="BZ64" s="55">
        <v>0</v>
      </c>
      <c r="CA64" s="58">
        <v>101385</v>
      </c>
      <c r="CB64" s="59">
        <v>0</v>
      </c>
      <c r="CC64" s="59">
        <v>0</v>
      </c>
      <c r="CD64" s="59">
        <v>17</v>
      </c>
      <c r="CE64" s="59">
        <v>211</v>
      </c>
      <c r="CF64" s="59">
        <v>597</v>
      </c>
      <c r="CG64" s="59">
        <v>2483</v>
      </c>
      <c r="CH64" s="59">
        <v>779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f t="shared" si="8"/>
        <v>0</v>
      </c>
      <c r="CP64" s="64">
        <v>0</v>
      </c>
      <c r="CQ64" s="64">
        <v>0</v>
      </c>
      <c r="CR64" s="65">
        <v>0</v>
      </c>
      <c r="CS64" s="65">
        <f t="shared" si="6"/>
        <v>0</v>
      </c>
      <c r="CT64" s="64">
        <v>0</v>
      </c>
      <c r="CU64" s="67">
        <v>207</v>
      </c>
      <c r="CV64" s="65">
        <f t="shared" si="9"/>
        <v>211</v>
      </c>
      <c r="CW64" s="70">
        <v>211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f t="shared" si="10"/>
        <v>334</v>
      </c>
      <c r="C65" s="51" t="s">
        <v>155</v>
      </c>
      <c r="D65" s="52">
        <f t="shared" si="7"/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f t="shared" si="3"/>
        <v>0</v>
      </c>
      <c r="AQ65" s="53">
        <v>0</v>
      </c>
      <c r="AR65" s="55">
        <v>0</v>
      </c>
      <c r="AS65" s="52">
        <f t="shared" si="4"/>
        <v>603</v>
      </c>
      <c r="AT65" s="56">
        <v>39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105</v>
      </c>
      <c r="BD65" s="56">
        <v>149</v>
      </c>
      <c r="BE65" s="56">
        <v>0</v>
      </c>
      <c r="BF65" s="56">
        <v>0</v>
      </c>
      <c r="BG65" s="56">
        <v>48</v>
      </c>
      <c r="BH65" s="56">
        <v>0</v>
      </c>
      <c r="BI65" s="56">
        <v>27</v>
      </c>
      <c r="BJ65" s="56">
        <v>0</v>
      </c>
      <c r="BK65" s="56">
        <v>221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14</v>
      </c>
      <c r="BT65" s="56">
        <v>0</v>
      </c>
      <c r="BU65" s="56">
        <v>0</v>
      </c>
      <c r="BV65" s="56">
        <v>0</v>
      </c>
      <c r="BW65" s="56">
        <v>0</v>
      </c>
      <c r="BX65" s="54">
        <f t="shared" si="5"/>
        <v>603</v>
      </c>
      <c r="BY65" s="53">
        <v>0</v>
      </c>
      <c r="BZ65" s="55">
        <v>0</v>
      </c>
      <c r="CA65" s="58">
        <v>94414</v>
      </c>
      <c r="CB65" s="59">
        <v>0</v>
      </c>
      <c r="CC65" s="59">
        <v>0</v>
      </c>
      <c r="CD65" s="59">
        <v>0</v>
      </c>
      <c r="CE65" s="59">
        <v>84</v>
      </c>
      <c r="CF65" s="59">
        <v>0</v>
      </c>
      <c r="CG65" s="59">
        <v>1284</v>
      </c>
      <c r="CH65" s="59">
        <v>176</v>
      </c>
      <c r="CI65" s="59">
        <v>0</v>
      </c>
      <c r="CJ65" s="59">
        <v>0</v>
      </c>
      <c r="CK65" s="59">
        <v>0</v>
      </c>
      <c r="CL65" s="130">
        <v>7255</v>
      </c>
      <c r="CM65" s="61">
        <v>0</v>
      </c>
      <c r="CN65" s="62">
        <v>0</v>
      </c>
      <c r="CO65" s="63">
        <f t="shared" si="8"/>
        <v>0</v>
      </c>
      <c r="CP65" s="64">
        <v>0</v>
      </c>
      <c r="CQ65" s="64">
        <v>0</v>
      </c>
      <c r="CR65" s="65">
        <v>0</v>
      </c>
      <c r="CS65" s="65">
        <f t="shared" si="6"/>
        <v>0</v>
      </c>
      <c r="CT65" s="64">
        <v>0</v>
      </c>
      <c r="CU65" s="67">
        <v>1759</v>
      </c>
      <c r="CV65" s="65">
        <f t="shared" si="9"/>
        <v>84</v>
      </c>
      <c r="CW65" s="70">
        <v>0</v>
      </c>
      <c r="CX65" s="131">
        <v>84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f t="shared" si="10"/>
        <v>350</v>
      </c>
      <c r="C66" s="51" t="s">
        <v>156</v>
      </c>
      <c r="D66" s="52">
        <f t="shared" si="7"/>
        <v>490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6</v>
      </c>
      <c r="AA66" s="53">
        <v>0</v>
      </c>
      <c r="AB66" s="53">
        <v>0</v>
      </c>
      <c r="AC66" s="53">
        <v>0</v>
      </c>
      <c r="AD66" s="53">
        <v>0</v>
      </c>
      <c r="AE66" s="53">
        <v>267</v>
      </c>
      <c r="AF66" s="53">
        <v>0</v>
      </c>
      <c r="AG66" s="53">
        <v>0</v>
      </c>
      <c r="AH66" s="53">
        <v>0</v>
      </c>
      <c r="AI66" s="53">
        <v>0</v>
      </c>
      <c r="AJ66" s="53">
        <v>103</v>
      </c>
      <c r="AK66" s="53">
        <v>0</v>
      </c>
      <c r="AL66" s="53">
        <v>114</v>
      </c>
      <c r="AM66" s="53">
        <v>0</v>
      </c>
      <c r="AN66" s="53">
        <v>0</v>
      </c>
      <c r="AO66" s="53">
        <v>0</v>
      </c>
      <c r="AP66" s="54">
        <f t="shared" si="3"/>
        <v>486</v>
      </c>
      <c r="AQ66" s="53">
        <v>251</v>
      </c>
      <c r="AR66" s="55">
        <v>4</v>
      </c>
      <c r="AS66" s="52">
        <f t="shared" si="4"/>
        <v>191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45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17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87</v>
      </c>
      <c r="BQ66" s="56">
        <v>0</v>
      </c>
      <c r="BR66" s="56">
        <v>0</v>
      </c>
      <c r="BS66" s="56">
        <v>18</v>
      </c>
      <c r="BT66" s="56">
        <v>0</v>
      </c>
      <c r="BU66" s="56">
        <v>19</v>
      </c>
      <c r="BV66" s="56">
        <v>0</v>
      </c>
      <c r="BW66" s="56">
        <v>0</v>
      </c>
      <c r="BX66" s="54">
        <f t="shared" si="5"/>
        <v>191</v>
      </c>
      <c r="BY66" s="53">
        <v>59</v>
      </c>
      <c r="BZ66" s="55">
        <v>0</v>
      </c>
      <c r="CA66" s="58">
        <v>36221</v>
      </c>
      <c r="CB66" s="59">
        <v>0</v>
      </c>
      <c r="CC66" s="59">
        <v>10</v>
      </c>
      <c r="CD66" s="59">
        <v>9</v>
      </c>
      <c r="CE66" s="59">
        <v>0</v>
      </c>
      <c r="CF66" s="59">
        <v>0</v>
      </c>
      <c r="CG66" s="59">
        <v>608</v>
      </c>
      <c r="CH66" s="59">
        <v>362</v>
      </c>
      <c r="CI66" s="59">
        <v>0</v>
      </c>
      <c r="CJ66" s="59">
        <v>0</v>
      </c>
      <c r="CK66" s="59">
        <v>0</v>
      </c>
      <c r="CL66" s="130">
        <v>1854</v>
      </c>
      <c r="CM66" s="61">
        <v>0</v>
      </c>
      <c r="CN66" s="62">
        <v>0</v>
      </c>
      <c r="CO66" s="63">
        <f t="shared" si="8"/>
        <v>0</v>
      </c>
      <c r="CP66" s="64">
        <v>0</v>
      </c>
      <c r="CQ66" s="64">
        <v>0</v>
      </c>
      <c r="CR66" s="65">
        <v>20</v>
      </c>
      <c r="CS66" s="65">
        <f t="shared" si="6"/>
        <v>0</v>
      </c>
      <c r="CT66" s="64">
        <v>0</v>
      </c>
      <c r="CU66" s="67">
        <v>47</v>
      </c>
      <c r="CV66" s="65">
        <f t="shared" si="9"/>
        <v>93</v>
      </c>
      <c r="CW66" s="70">
        <v>93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f t="shared" si="10"/>
        <v>351</v>
      </c>
      <c r="C67" s="51" t="s">
        <v>157</v>
      </c>
      <c r="D67" s="52">
        <f t="shared" si="7"/>
        <v>132</v>
      </c>
      <c r="E67" s="53">
        <v>0</v>
      </c>
      <c r="F67" s="53">
        <v>0</v>
      </c>
      <c r="G67" s="53">
        <v>0</v>
      </c>
      <c r="H67" s="53">
        <v>4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7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23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51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f t="shared" si="3"/>
        <v>132</v>
      </c>
      <c r="AQ67" s="53">
        <v>0</v>
      </c>
      <c r="AR67" s="55">
        <v>0</v>
      </c>
      <c r="AS67" s="52">
        <f t="shared" si="4"/>
        <v>69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18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f t="shared" si="5"/>
        <v>69</v>
      </c>
      <c r="BY67" s="53">
        <v>0</v>
      </c>
      <c r="BZ67" s="55">
        <v>0</v>
      </c>
      <c r="CA67" s="58">
        <v>9732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48</v>
      </c>
      <c r="CI67" s="59">
        <v>0</v>
      </c>
      <c r="CJ67" s="59">
        <v>0</v>
      </c>
      <c r="CK67" s="59">
        <v>0</v>
      </c>
      <c r="CL67" s="130">
        <v>2060</v>
      </c>
      <c r="CM67" s="61">
        <v>0</v>
      </c>
      <c r="CN67" s="62">
        <v>0</v>
      </c>
      <c r="CO67" s="63">
        <f t="shared" si="8"/>
        <v>0</v>
      </c>
      <c r="CP67" s="64">
        <v>0</v>
      </c>
      <c r="CQ67" s="64">
        <v>0</v>
      </c>
      <c r="CR67" s="65">
        <v>0</v>
      </c>
      <c r="CS67" s="65">
        <f t="shared" si="6"/>
        <v>0</v>
      </c>
      <c r="CT67" s="64">
        <v>0</v>
      </c>
      <c r="CU67" s="67">
        <v>267</v>
      </c>
      <c r="CV67" s="65">
        <f t="shared" si="9"/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f t="shared" si="10"/>
        <v>357</v>
      </c>
      <c r="C68" s="51" t="s">
        <v>158</v>
      </c>
      <c r="D68" s="52">
        <f t="shared" si="7"/>
        <v>3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3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3</v>
      </c>
      <c r="AP68" s="54">
        <f t="shared" si="3"/>
        <v>3</v>
      </c>
      <c r="AQ68" s="53">
        <v>0</v>
      </c>
      <c r="AR68" s="55">
        <v>0</v>
      </c>
      <c r="AS68" s="52">
        <f t="shared" si="4"/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f t="shared" si="5"/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f t="shared" si="8"/>
        <v>0</v>
      </c>
      <c r="CP68" s="64">
        <v>0</v>
      </c>
      <c r="CQ68" s="64">
        <v>0</v>
      </c>
      <c r="CR68" s="65">
        <v>0</v>
      </c>
      <c r="CS68" s="65">
        <f t="shared" si="6"/>
        <v>0</v>
      </c>
      <c r="CT68" s="64">
        <v>0</v>
      </c>
      <c r="CU68" s="67">
        <v>0</v>
      </c>
      <c r="CV68" s="65">
        <f t="shared" si="9"/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f t="shared" si="10"/>
        <v>367</v>
      </c>
      <c r="C69" s="51" t="s">
        <v>159</v>
      </c>
      <c r="D69" s="52">
        <f t="shared" si="7"/>
        <v>369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270</v>
      </c>
      <c r="P69" s="53">
        <v>14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35</v>
      </c>
      <c r="AA69" s="53">
        <v>0</v>
      </c>
      <c r="AB69" s="53">
        <v>0</v>
      </c>
      <c r="AC69" s="53">
        <v>0</v>
      </c>
      <c r="AD69" s="53">
        <v>0</v>
      </c>
      <c r="AE69" s="53">
        <v>15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35</v>
      </c>
      <c r="AN69" s="53">
        <v>0</v>
      </c>
      <c r="AO69" s="53">
        <v>0</v>
      </c>
      <c r="AP69" s="54">
        <f t="shared" si="3"/>
        <v>369</v>
      </c>
      <c r="AQ69" s="53">
        <v>0</v>
      </c>
      <c r="AR69" s="55">
        <v>0</v>
      </c>
      <c r="AS69" s="52">
        <f t="shared" si="4"/>
        <v>193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107</v>
      </c>
      <c r="BD69" s="56">
        <v>37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49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f t="shared" si="5"/>
        <v>193</v>
      </c>
      <c r="BY69" s="53">
        <v>0</v>
      </c>
      <c r="BZ69" s="55">
        <v>0</v>
      </c>
      <c r="CA69" s="58">
        <v>6147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140</v>
      </c>
      <c r="CH69" s="59">
        <v>61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f t="shared" si="8"/>
        <v>0</v>
      </c>
      <c r="CP69" s="64">
        <v>0</v>
      </c>
      <c r="CQ69" s="64">
        <v>0</v>
      </c>
      <c r="CR69" s="65">
        <v>0</v>
      </c>
      <c r="CS69" s="65">
        <f t="shared" si="6"/>
        <v>0</v>
      </c>
      <c r="CT69" s="64">
        <v>0</v>
      </c>
      <c r="CU69" s="67">
        <v>81</v>
      </c>
      <c r="CV69" s="65">
        <f t="shared" si="9"/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f t="shared" si="10"/>
        <v>378</v>
      </c>
      <c r="C70" s="51" t="s">
        <v>160</v>
      </c>
      <c r="D70" s="73">
        <f t="shared" si="7"/>
        <v>971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300</v>
      </c>
      <c r="M70" s="53">
        <v>95</v>
      </c>
      <c r="N70" s="53">
        <v>0</v>
      </c>
      <c r="O70" s="53">
        <v>46</v>
      </c>
      <c r="P70" s="53">
        <v>180</v>
      </c>
      <c r="Q70" s="53">
        <v>80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75</v>
      </c>
      <c r="AD70" s="53">
        <v>0</v>
      </c>
      <c r="AE70" s="53">
        <v>195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f t="shared" si="3"/>
        <v>971</v>
      </c>
      <c r="AQ70" s="53">
        <v>0</v>
      </c>
      <c r="AR70" s="76">
        <v>0</v>
      </c>
      <c r="AS70" s="73">
        <f t="shared" si="4"/>
        <v>140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80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35</v>
      </c>
      <c r="BO70" s="56">
        <v>0</v>
      </c>
      <c r="BP70" s="56">
        <v>25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f t="shared" si="5"/>
        <v>140</v>
      </c>
      <c r="BY70" s="53">
        <v>0</v>
      </c>
      <c r="BZ70" s="55">
        <v>0</v>
      </c>
      <c r="CA70" s="58">
        <v>5796</v>
      </c>
      <c r="CB70" s="59">
        <v>0</v>
      </c>
      <c r="CC70" s="59">
        <v>3</v>
      </c>
      <c r="CD70" s="59">
        <v>0</v>
      </c>
      <c r="CE70" s="59">
        <v>10</v>
      </c>
      <c r="CF70" s="59">
        <v>0</v>
      </c>
      <c r="CG70" s="59">
        <v>1335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f t="shared" si="8"/>
        <v>0</v>
      </c>
      <c r="CP70" s="64">
        <v>0</v>
      </c>
      <c r="CQ70" s="64">
        <v>0</v>
      </c>
      <c r="CR70" s="65">
        <v>0</v>
      </c>
      <c r="CS70" s="65">
        <f t="shared" si="6"/>
        <v>0</v>
      </c>
      <c r="CT70" s="64">
        <v>0</v>
      </c>
      <c r="CU70" s="67">
        <v>30</v>
      </c>
      <c r="CV70" s="65">
        <f t="shared" si="9"/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f t="shared" si="10"/>
        <v>379</v>
      </c>
      <c r="C71" s="51" t="s">
        <v>161</v>
      </c>
      <c r="D71" s="73">
        <f t="shared" si="7"/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f t="shared" si="3"/>
        <v>0</v>
      </c>
      <c r="AQ71" s="53">
        <v>0</v>
      </c>
      <c r="AR71" s="76">
        <v>0</v>
      </c>
      <c r="AS71" s="73">
        <f t="shared" si="4"/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f t="shared" si="5"/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181000</v>
      </c>
      <c r="CM71" s="61">
        <v>0</v>
      </c>
      <c r="CN71" s="62">
        <v>0</v>
      </c>
      <c r="CO71" s="63">
        <f t="shared" si="8"/>
        <v>0</v>
      </c>
      <c r="CP71" s="64">
        <v>0</v>
      </c>
      <c r="CQ71" s="64">
        <v>0</v>
      </c>
      <c r="CR71" s="65">
        <v>0</v>
      </c>
      <c r="CS71" s="65">
        <f t="shared" si="6"/>
        <v>0</v>
      </c>
      <c r="CT71" s="64">
        <v>0</v>
      </c>
      <c r="CU71" s="67">
        <v>0</v>
      </c>
      <c r="CV71" s="65">
        <f t="shared" si="9"/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f t="shared" si="7"/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f t="shared" si="3"/>
        <v>0</v>
      </c>
      <c r="AQ72" s="53">
        <v>0</v>
      </c>
      <c r="AR72" s="76">
        <v>0</v>
      </c>
      <c r="AS72" s="73">
        <f t="shared" si="4"/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f t="shared" si="5"/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2600</v>
      </c>
      <c r="CK72" s="59">
        <v>0</v>
      </c>
      <c r="CL72" s="130">
        <v>0</v>
      </c>
      <c r="CM72" s="61">
        <v>0</v>
      </c>
      <c r="CN72" s="62">
        <v>0</v>
      </c>
      <c r="CO72" s="63">
        <f t="shared" si="8"/>
        <v>0</v>
      </c>
      <c r="CP72" s="64">
        <v>0</v>
      </c>
      <c r="CQ72" s="64">
        <v>0</v>
      </c>
      <c r="CR72" s="65">
        <v>0</v>
      </c>
      <c r="CS72" s="65">
        <f t="shared" si="6"/>
        <v>0</v>
      </c>
      <c r="CT72" s="64">
        <v>0</v>
      </c>
      <c r="CU72" s="67">
        <v>0</v>
      </c>
      <c r="CV72" s="65">
        <f t="shared" si="9"/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f t="shared" si="7"/>
        <v>2062</v>
      </c>
      <c r="E73" s="74">
        <v>0</v>
      </c>
      <c r="F73" s="74">
        <v>0</v>
      </c>
      <c r="G73" s="74">
        <v>0</v>
      </c>
      <c r="H73" s="74">
        <v>522</v>
      </c>
      <c r="I73" s="74">
        <v>0</v>
      </c>
      <c r="J73" s="74">
        <v>123</v>
      </c>
      <c r="K73" s="74">
        <v>0</v>
      </c>
      <c r="L73" s="74">
        <v>88</v>
      </c>
      <c r="M73" s="74">
        <v>54</v>
      </c>
      <c r="N73" s="74">
        <v>0</v>
      </c>
      <c r="O73" s="74">
        <v>0</v>
      </c>
      <c r="P73" s="74">
        <v>78</v>
      </c>
      <c r="Q73" s="74">
        <v>24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56</v>
      </c>
      <c r="Y73" s="74">
        <v>0</v>
      </c>
      <c r="Z73" s="74">
        <v>0</v>
      </c>
      <c r="AA73" s="74">
        <v>101</v>
      </c>
      <c r="AB73" s="74">
        <v>0</v>
      </c>
      <c r="AC73" s="74">
        <v>0</v>
      </c>
      <c r="AD73" s="74">
        <v>0</v>
      </c>
      <c r="AE73" s="74">
        <v>249</v>
      </c>
      <c r="AF73" s="74">
        <v>0</v>
      </c>
      <c r="AG73" s="74">
        <v>0</v>
      </c>
      <c r="AH73" s="74">
        <v>0</v>
      </c>
      <c r="AI73" s="74">
        <v>213</v>
      </c>
      <c r="AJ73" s="74">
        <v>552</v>
      </c>
      <c r="AK73" s="74">
        <v>0</v>
      </c>
      <c r="AL73" s="74">
        <v>0</v>
      </c>
      <c r="AM73" s="74">
        <v>0</v>
      </c>
      <c r="AN73" s="74">
        <v>2</v>
      </c>
      <c r="AO73" s="74">
        <v>0</v>
      </c>
      <c r="AP73" s="75">
        <f t="shared" si="3"/>
        <v>2058</v>
      </c>
      <c r="AQ73" s="74">
        <v>1774</v>
      </c>
      <c r="AR73" s="76">
        <v>4</v>
      </c>
      <c r="AS73" s="73">
        <f t="shared" si="4"/>
        <v>152</v>
      </c>
      <c r="AT73" s="77">
        <v>0</v>
      </c>
      <c r="AU73" s="77">
        <v>0</v>
      </c>
      <c r="AV73" s="77">
        <v>0</v>
      </c>
      <c r="AW73" s="77">
        <v>12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10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22</v>
      </c>
      <c r="BM73" s="77">
        <v>0</v>
      </c>
      <c r="BN73" s="77">
        <v>0</v>
      </c>
      <c r="BO73" s="77">
        <v>0</v>
      </c>
      <c r="BP73" s="77">
        <v>41</v>
      </c>
      <c r="BQ73" s="77">
        <v>0</v>
      </c>
      <c r="BR73" s="77">
        <v>26</v>
      </c>
      <c r="BS73" s="77">
        <v>41</v>
      </c>
      <c r="BT73" s="77">
        <v>0</v>
      </c>
      <c r="BU73" s="77">
        <v>0</v>
      </c>
      <c r="BV73" s="77">
        <v>0</v>
      </c>
      <c r="BW73" s="77">
        <v>0</v>
      </c>
      <c r="BX73" s="75">
        <f t="shared" si="5"/>
        <v>152</v>
      </c>
      <c r="BY73" s="74">
        <v>85</v>
      </c>
      <c r="BZ73" s="76">
        <v>0</v>
      </c>
      <c r="CA73" s="79">
        <v>22022</v>
      </c>
      <c r="CB73" s="80">
        <v>0</v>
      </c>
      <c r="CC73" s="80">
        <v>0</v>
      </c>
      <c r="CD73" s="80">
        <v>13</v>
      </c>
      <c r="CE73" s="59">
        <v>427</v>
      </c>
      <c r="CF73" s="59">
        <v>0</v>
      </c>
      <c r="CG73" s="59">
        <v>552</v>
      </c>
      <c r="CH73" s="59">
        <v>673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f t="shared" si="8"/>
        <v>0</v>
      </c>
      <c r="CP73" s="64">
        <v>0</v>
      </c>
      <c r="CQ73" s="64">
        <v>0</v>
      </c>
      <c r="CR73" s="65">
        <v>0</v>
      </c>
      <c r="CS73" s="65">
        <f t="shared" si="6"/>
        <v>0</v>
      </c>
      <c r="CT73" s="64">
        <v>0</v>
      </c>
      <c r="CU73" s="67">
        <v>205</v>
      </c>
      <c r="CV73" s="65">
        <f t="shared" si="9"/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f>D75</f>
        <v>2</v>
      </c>
      <c r="E74" s="86">
        <f t="shared" ref="E74:BS74" si="11">E75</f>
        <v>0</v>
      </c>
      <c r="F74" s="86">
        <f t="shared" si="11"/>
        <v>0</v>
      </c>
      <c r="G74" s="86">
        <f t="shared" si="11"/>
        <v>0</v>
      </c>
      <c r="H74" s="86">
        <f t="shared" si="11"/>
        <v>0</v>
      </c>
      <c r="I74" s="86">
        <f t="shared" si="11"/>
        <v>0</v>
      </c>
      <c r="J74" s="86">
        <f t="shared" si="11"/>
        <v>0</v>
      </c>
      <c r="K74" s="86">
        <f t="shared" si="11"/>
        <v>0</v>
      </c>
      <c r="L74" s="86">
        <f t="shared" si="11"/>
        <v>0</v>
      </c>
      <c r="M74" s="86">
        <f t="shared" si="11"/>
        <v>0</v>
      </c>
      <c r="N74" s="86">
        <f t="shared" si="11"/>
        <v>0</v>
      </c>
      <c r="O74" s="86">
        <f t="shared" si="11"/>
        <v>0</v>
      </c>
      <c r="P74" s="86">
        <f t="shared" si="11"/>
        <v>1</v>
      </c>
      <c r="Q74" s="86">
        <f t="shared" si="11"/>
        <v>0</v>
      </c>
      <c r="R74" s="86">
        <f t="shared" si="11"/>
        <v>0</v>
      </c>
      <c r="S74" s="86">
        <f t="shared" si="11"/>
        <v>0</v>
      </c>
      <c r="T74" s="86">
        <f t="shared" si="11"/>
        <v>0</v>
      </c>
      <c r="U74" s="86">
        <f t="shared" si="11"/>
        <v>0</v>
      </c>
      <c r="V74" s="86">
        <f t="shared" si="11"/>
        <v>0</v>
      </c>
      <c r="W74" s="86">
        <f t="shared" si="11"/>
        <v>0</v>
      </c>
      <c r="X74" s="86">
        <f t="shared" si="11"/>
        <v>0</v>
      </c>
      <c r="Y74" s="86">
        <f t="shared" si="11"/>
        <v>0</v>
      </c>
      <c r="Z74" s="86">
        <f t="shared" si="11"/>
        <v>0</v>
      </c>
      <c r="AA74" s="86">
        <f t="shared" si="11"/>
        <v>0</v>
      </c>
      <c r="AB74" s="86">
        <f t="shared" si="11"/>
        <v>0</v>
      </c>
      <c r="AC74" s="86">
        <f t="shared" si="11"/>
        <v>0</v>
      </c>
      <c r="AD74" s="86">
        <f t="shared" si="11"/>
        <v>0</v>
      </c>
      <c r="AE74" s="86">
        <f t="shared" si="11"/>
        <v>1</v>
      </c>
      <c r="AF74" s="86">
        <f t="shared" si="11"/>
        <v>0</v>
      </c>
      <c r="AG74" s="86">
        <f t="shared" si="11"/>
        <v>0</v>
      </c>
      <c r="AH74" s="86">
        <f t="shared" si="11"/>
        <v>0</v>
      </c>
      <c r="AI74" s="86">
        <f t="shared" si="11"/>
        <v>0</v>
      </c>
      <c r="AJ74" s="86">
        <f t="shared" si="11"/>
        <v>0</v>
      </c>
      <c r="AK74" s="86">
        <f t="shared" si="11"/>
        <v>0</v>
      </c>
      <c r="AL74" s="86">
        <f t="shared" si="11"/>
        <v>0</v>
      </c>
      <c r="AM74" s="86">
        <f t="shared" si="11"/>
        <v>0</v>
      </c>
      <c r="AN74" s="86">
        <f t="shared" si="11"/>
        <v>0</v>
      </c>
      <c r="AO74" s="86">
        <f t="shared" si="11"/>
        <v>0</v>
      </c>
      <c r="AP74" s="86">
        <f t="shared" si="11"/>
        <v>2</v>
      </c>
      <c r="AQ74" s="86">
        <f t="shared" si="11"/>
        <v>0</v>
      </c>
      <c r="AR74" s="87">
        <f t="shared" si="11"/>
        <v>0</v>
      </c>
      <c r="AS74" s="85">
        <f t="shared" si="11"/>
        <v>6</v>
      </c>
      <c r="AT74" s="86">
        <f t="shared" si="11"/>
        <v>0</v>
      </c>
      <c r="AU74" s="86">
        <f t="shared" si="11"/>
        <v>0</v>
      </c>
      <c r="AV74" s="86">
        <f t="shared" si="11"/>
        <v>0</v>
      </c>
      <c r="AW74" s="86">
        <f t="shared" si="11"/>
        <v>0</v>
      </c>
      <c r="AX74" s="86">
        <f t="shared" si="11"/>
        <v>0</v>
      </c>
      <c r="AY74" s="86">
        <f t="shared" si="11"/>
        <v>0</v>
      </c>
      <c r="AZ74" s="86">
        <f t="shared" si="11"/>
        <v>0</v>
      </c>
      <c r="BA74" s="86">
        <f t="shared" si="11"/>
        <v>0</v>
      </c>
      <c r="BB74" s="86">
        <f t="shared" si="11"/>
        <v>0</v>
      </c>
      <c r="BC74" s="86">
        <f t="shared" si="11"/>
        <v>0</v>
      </c>
      <c r="BD74" s="86">
        <f t="shared" si="11"/>
        <v>3</v>
      </c>
      <c r="BE74" s="86">
        <f t="shared" si="11"/>
        <v>0</v>
      </c>
      <c r="BF74" s="86">
        <f t="shared" si="11"/>
        <v>0</v>
      </c>
      <c r="BG74" s="86">
        <f t="shared" si="11"/>
        <v>0</v>
      </c>
      <c r="BH74" s="86">
        <f t="shared" si="11"/>
        <v>0</v>
      </c>
      <c r="BI74" s="86">
        <f t="shared" si="11"/>
        <v>0</v>
      </c>
      <c r="BJ74" s="86">
        <f t="shared" si="11"/>
        <v>0</v>
      </c>
      <c r="BK74" s="86">
        <f t="shared" si="11"/>
        <v>0</v>
      </c>
      <c r="BL74" s="86">
        <f t="shared" si="11"/>
        <v>0</v>
      </c>
      <c r="BM74" s="86">
        <f t="shared" si="11"/>
        <v>0</v>
      </c>
      <c r="BN74" s="86">
        <f t="shared" si="11"/>
        <v>0</v>
      </c>
      <c r="BO74" s="86">
        <f t="shared" si="11"/>
        <v>0</v>
      </c>
      <c r="BP74" s="86">
        <f t="shared" si="11"/>
        <v>3</v>
      </c>
      <c r="BQ74" s="86">
        <f t="shared" si="11"/>
        <v>0</v>
      </c>
      <c r="BR74" s="86">
        <f t="shared" si="11"/>
        <v>0</v>
      </c>
      <c r="BS74" s="86">
        <f t="shared" si="11"/>
        <v>0</v>
      </c>
      <c r="BT74" s="86">
        <f t="shared" ref="BT74:CY80" si="12">BT75</f>
        <v>0</v>
      </c>
      <c r="BU74" s="86">
        <f t="shared" si="12"/>
        <v>0</v>
      </c>
      <c r="BV74" s="86">
        <f t="shared" si="12"/>
        <v>0</v>
      </c>
      <c r="BW74" s="86">
        <f t="shared" si="12"/>
        <v>0</v>
      </c>
      <c r="BX74" s="86">
        <f t="shared" si="12"/>
        <v>6</v>
      </c>
      <c r="BY74" s="86">
        <f t="shared" si="12"/>
        <v>0</v>
      </c>
      <c r="BZ74" s="87">
        <f t="shared" si="12"/>
        <v>0</v>
      </c>
      <c r="CA74" s="85">
        <f t="shared" si="12"/>
        <v>3919</v>
      </c>
      <c r="CB74" s="88">
        <f t="shared" si="12"/>
        <v>0</v>
      </c>
      <c r="CC74" s="88">
        <f t="shared" si="12"/>
        <v>0</v>
      </c>
      <c r="CD74" s="88">
        <f t="shared" si="12"/>
        <v>0</v>
      </c>
      <c r="CE74" s="88">
        <f t="shared" si="12"/>
        <v>0</v>
      </c>
      <c r="CF74" s="88">
        <f t="shared" si="12"/>
        <v>0</v>
      </c>
      <c r="CG74" s="88">
        <f t="shared" si="12"/>
        <v>0</v>
      </c>
      <c r="CH74" s="88">
        <f t="shared" si="12"/>
        <v>0</v>
      </c>
      <c r="CI74" s="88">
        <f t="shared" si="12"/>
        <v>0</v>
      </c>
      <c r="CJ74" s="88">
        <f t="shared" si="12"/>
        <v>0</v>
      </c>
      <c r="CK74" s="88">
        <f t="shared" si="12"/>
        <v>0</v>
      </c>
      <c r="CL74" s="87">
        <f t="shared" si="12"/>
        <v>75</v>
      </c>
      <c r="CM74" s="89">
        <f t="shared" si="12"/>
        <v>0</v>
      </c>
      <c r="CN74" s="103">
        <f t="shared" si="12"/>
        <v>0</v>
      </c>
      <c r="CO74" s="91">
        <f t="shared" si="12"/>
        <v>0</v>
      </c>
      <c r="CP74" s="92">
        <f t="shared" si="12"/>
        <v>0</v>
      </c>
      <c r="CQ74" s="92">
        <f t="shared" si="12"/>
        <v>0</v>
      </c>
      <c r="CR74" s="93">
        <f t="shared" si="12"/>
        <v>0</v>
      </c>
      <c r="CS74" s="93">
        <f t="shared" si="12"/>
        <v>0</v>
      </c>
      <c r="CT74" s="92">
        <f t="shared" si="12"/>
        <v>0</v>
      </c>
      <c r="CU74" s="94">
        <f t="shared" si="12"/>
        <v>0</v>
      </c>
      <c r="CV74" s="92">
        <f t="shared" si="12"/>
        <v>0</v>
      </c>
      <c r="CW74" s="94">
        <f t="shared" si="12"/>
        <v>0</v>
      </c>
      <c r="CX74" s="134">
        <f t="shared" si="12"/>
        <v>0</v>
      </c>
      <c r="CY74" s="134">
        <f t="shared" si="12"/>
        <v>0</v>
      </c>
      <c r="DA74" s="7"/>
    </row>
    <row r="75" spans="1:105" s="49" customFormat="1" ht="12" customHeight="1" x14ac:dyDescent="0.2">
      <c r="A75" s="50">
        <v>430077</v>
      </c>
      <c r="B75" s="51">
        <f>A75-430000</f>
        <v>77</v>
      </c>
      <c r="C75" s="51" t="s">
        <v>165</v>
      </c>
      <c r="D75" s="73">
        <f t="shared" si="7"/>
        <v>2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f t="shared" si="3"/>
        <v>2</v>
      </c>
      <c r="AQ75" s="53">
        <v>0</v>
      </c>
      <c r="AR75" s="55">
        <v>0</v>
      </c>
      <c r="AS75" s="73">
        <f t="shared" si="4"/>
        <v>6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3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3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f t="shared" si="5"/>
        <v>6</v>
      </c>
      <c r="BY75" s="53">
        <v>0</v>
      </c>
      <c r="BZ75" s="55">
        <v>0</v>
      </c>
      <c r="CA75" s="58">
        <v>3919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f>SUM(CP75:CQ75)</f>
        <v>0</v>
      </c>
      <c r="CP75" s="64">
        <v>0</v>
      </c>
      <c r="CQ75" s="64">
        <v>0</v>
      </c>
      <c r="CR75" s="65">
        <v>0</v>
      </c>
      <c r="CS75" s="65">
        <f>SUM(CT75:CT75)</f>
        <v>0</v>
      </c>
      <c r="CT75" s="64">
        <v>0</v>
      </c>
      <c r="CU75" s="67">
        <v>0</v>
      </c>
      <c r="CV75" s="65">
        <f t="shared" ref="CV75" si="13">SUM(CW75:CX75)</f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f>D77</f>
        <v>110</v>
      </c>
      <c r="E76" s="86">
        <f t="shared" ref="E76:BS76" si="14">E77</f>
        <v>0</v>
      </c>
      <c r="F76" s="86">
        <f t="shared" si="14"/>
        <v>0</v>
      </c>
      <c r="G76" s="86">
        <f t="shared" si="14"/>
        <v>0</v>
      </c>
      <c r="H76" s="86">
        <f t="shared" si="14"/>
        <v>0</v>
      </c>
      <c r="I76" s="86">
        <f t="shared" si="14"/>
        <v>0</v>
      </c>
      <c r="J76" s="86">
        <f t="shared" si="14"/>
        <v>0</v>
      </c>
      <c r="K76" s="86">
        <f t="shared" si="14"/>
        <v>0</v>
      </c>
      <c r="L76" s="86">
        <f t="shared" si="14"/>
        <v>0</v>
      </c>
      <c r="M76" s="86">
        <f t="shared" si="14"/>
        <v>0</v>
      </c>
      <c r="N76" s="86">
        <f t="shared" si="14"/>
        <v>0</v>
      </c>
      <c r="O76" s="86">
        <f t="shared" si="14"/>
        <v>58</v>
      </c>
      <c r="P76" s="86">
        <f t="shared" si="14"/>
        <v>11</v>
      </c>
      <c r="Q76" s="86">
        <f t="shared" si="14"/>
        <v>0</v>
      </c>
      <c r="R76" s="86">
        <f t="shared" si="14"/>
        <v>0</v>
      </c>
      <c r="S76" s="86">
        <f t="shared" si="14"/>
        <v>0</v>
      </c>
      <c r="T76" s="86">
        <f t="shared" si="14"/>
        <v>0</v>
      </c>
      <c r="U76" s="86">
        <f t="shared" si="14"/>
        <v>0</v>
      </c>
      <c r="V76" s="86">
        <f t="shared" si="14"/>
        <v>0</v>
      </c>
      <c r="W76" s="86">
        <f t="shared" si="14"/>
        <v>0</v>
      </c>
      <c r="X76" s="86">
        <f t="shared" si="14"/>
        <v>0</v>
      </c>
      <c r="Y76" s="86">
        <f t="shared" si="14"/>
        <v>0</v>
      </c>
      <c r="Z76" s="86">
        <f t="shared" si="14"/>
        <v>0</v>
      </c>
      <c r="AA76" s="86">
        <f t="shared" si="14"/>
        <v>0</v>
      </c>
      <c r="AB76" s="86">
        <f t="shared" si="14"/>
        <v>0</v>
      </c>
      <c r="AC76" s="86">
        <f t="shared" si="14"/>
        <v>0</v>
      </c>
      <c r="AD76" s="86">
        <f t="shared" si="14"/>
        <v>0</v>
      </c>
      <c r="AE76" s="86">
        <f t="shared" si="14"/>
        <v>20</v>
      </c>
      <c r="AF76" s="86">
        <f t="shared" si="14"/>
        <v>0</v>
      </c>
      <c r="AG76" s="86">
        <f t="shared" si="14"/>
        <v>0</v>
      </c>
      <c r="AH76" s="86">
        <f t="shared" si="14"/>
        <v>6</v>
      </c>
      <c r="AI76" s="86">
        <f t="shared" si="14"/>
        <v>0</v>
      </c>
      <c r="AJ76" s="86">
        <f t="shared" si="14"/>
        <v>15</v>
      </c>
      <c r="AK76" s="86">
        <f t="shared" si="14"/>
        <v>0</v>
      </c>
      <c r="AL76" s="86">
        <f t="shared" si="14"/>
        <v>0</v>
      </c>
      <c r="AM76" s="86">
        <f t="shared" si="14"/>
        <v>0</v>
      </c>
      <c r="AN76" s="86">
        <f t="shared" si="14"/>
        <v>0</v>
      </c>
      <c r="AO76" s="86">
        <f t="shared" si="14"/>
        <v>0</v>
      </c>
      <c r="AP76" s="86">
        <f t="shared" si="14"/>
        <v>110</v>
      </c>
      <c r="AQ76" s="86">
        <f t="shared" si="14"/>
        <v>0</v>
      </c>
      <c r="AR76" s="87">
        <f t="shared" si="14"/>
        <v>0</v>
      </c>
      <c r="AS76" s="85">
        <f t="shared" si="14"/>
        <v>21</v>
      </c>
      <c r="AT76" s="86">
        <f t="shared" si="14"/>
        <v>0</v>
      </c>
      <c r="AU76" s="86">
        <f t="shared" si="14"/>
        <v>0</v>
      </c>
      <c r="AV76" s="86">
        <f t="shared" si="14"/>
        <v>0</v>
      </c>
      <c r="AW76" s="86">
        <f t="shared" si="14"/>
        <v>0</v>
      </c>
      <c r="AX76" s="86">
        <f t="shared" si="14"/>
        <v>0</v>
      </c>
      <c r="AY76" s="86">
        <f t="shared" si="14"/>
        <v>0</v>
      </c>
      <c r="AZ76" s="86">
        <f t="shared" si="14"/>
        <v>0</v>
      </c>
      <c r="BA76" s="86">
        <f t="shared" si="14"/>
        <v>0</v>
      </c>
      <c r="BB76" s="86">
        <f t="shared" si="14"/>
        <v>0</v>
      </c>
      <c r="BC76" s="86">
        <f t="shared" si="14"/>
        <v>0</v>
      </c>
      <c r="BD76" s="86">
        <f t="shared" si="14"/>
        <v>5</v>
      </c>
      <c r="BE76" s="86">
        <f t="shared" si="14"/>
        <v>0</v>
      </c>
      <c r="BF76" s="86">
        <f t="shared" si="14"/>
        <v>0</v>
      </c>
      <c r="BG76" s="86">
        <f t="shared" si="14"/>
        <v>0</v>
      </c>
      <c r="BH76" s="86">
        <f t="shared" si="14"/>
        <v>0</v>
      </c>
      <c r="BI76" s="86">
        <f t="shared" si="14"/>
        <v>0</v>
      </c>
      <c r="BJ76" s="86">
        <f t="shared" si="14"/>
        <v>0</v>
      </c>
      <c r="BK76" s="86">
        <f t="shared" si="14"/>
        <v>0</v>
      </c>
      <c r="BL76" s="86">
        <f t="shared" si="14"/>
        <v>0</v>
      </c>
      <c r="BM76" s="86">
        <f t="shared" si="14"/>
        <v>0</v>
      </c>
      <c r="BN76" s="86">
        <f t="shared" si="14"/>
        <v>0</v>
      </c>
      <c r="BO76" s="86">
        <f t="shared" si="14"/>
        <v>0</v>
      </c>
      <c r="BP76" s="86">
        <f t="shared" si="14"/>
        <v>6</v>
      </c>
      <c r="BQ76" s="86">
        <f t="shared" si="14"/>
        <v>6</v>
      </c>
      <c r="BR76" s="86">
        <f t="shared" si="14"/>
        <v>0</v>
      </c>
      <c r="BS76" s="86">
        <f t="shared" si="14"/>
        <v>4</v>
      </c>
      <c r="BT76" s="86">
        <f t="shared" ref="BT76:CY76" si="15">BT77</f>
        <v>0</v>
      </c>
      <c r="BU76" s="86">
        <f t="shared" si="15"/>
        <v>0</v>
      </c>
      <c r="BV76" s="86">
        <f t="shared" si="15"/>
        <v>0</v>
      </c>
      <c r="BW76" s="86">
        <f t="shared" si="15"/>
        <v>0</v>
      </c>
      <c r="BX76" s="86">
        <f t="shared" si="15"/>
        <v>21</v>
      </c>
      <c r="BY76" s="86">
        <f t="shared" si="15"/>
        <v>0</v>
      </c>
      <c r="BZ76" s="87">
        <f t="shared" si="15"/>
        <v>0</v>
      </c>
      <c r="CA76" s="85">
        <f t="shared" si="15"/>
        <v>649</v>
      </c>
      <c r="CB76" s="88">
        <f t="shared" si="15"/>
        <v>0</v>
      </c>
      <c r="CC76" s="88">
        <f t="shared" si="12"/>
        <v>0</v>
      </c>
      <c r="CD76" s="88">
        <f t="shared" si="12"/>
        <v>0</v>
      </c>
      <c r="CE76" s="88">
        <f t="shared" si="12"/>
        <v>0</v>
      </c>
      <c r="CF76" s="88">
        <f t="shared" si="12"/>
        <v>0</v>
      </c>
      <c r="CG76" s="88">
        <f t="shared" si="12"/>
        <v>0</v>
      </c>
      <c r="CH76" s="88">
        <f t="shared" si="12"/>
        <v>0</v>
      </c>
      <c r="CI76" s="88">
        <f t="shared" si="12"/>
        <v>0</v>
      </c>
      <c r="CJ76" s="88">
        <f t="shared" si="12"/>
        <v>0</v>
      </c>
      <c r="CK76" s="88">
        <f t="shared" si="12"/>
        <v>0</v>
      </c>
      <c r="CL76" s="87">
        <f t="shared" si="15"/>
        <v>1850</v>
      </c>
      <c r="CM76" s="102">
        <f t="shared" si="12"/>
        <v>0</v>
      </c>
      <c r="CN76" s="103">
        <f t="shared" si="12"/>
        <v>0</v>
      </c>
      <c r="CO76" s="91">
        <f t="shared" si="15"/>
        <v>0</v>
      </c>
      <c r="CP76" s="92">
        <f t="shared" si="15"/>
        <v>0</v>
      </c>
      <c r="CQ76" s="92">
        <f t="shared" si="15"/>
        <v>0</v>
      </c>
      <c r="CR76" s="93">
        <f t="shared" si="15"/>
        <v>0</v>
      </c>
      <c r="CS76" s="93">
        <f t="shared" si="15"/>
        <v>0</v>
      </c>
      <c r="CT76" s="92">
        <f t="shared" si="15"/>
        <v>0</v>
      </c>
      <c r="CU76" s="94">
        <f t="shared" si="15"/>
        <v>0</v>
      </c>
      <c r="CV76" s="92">
        <f t="shared" si="15"/>
        <v>0</v>
      </c>
      <c r="CW76" s="94">
        <f t="shared" si="15"/>
        <v>0</v>
      </c>
      <c r="CX76" s="134">
        <f t="shared" si="15"/>
        <v>0</v>
      </c>
      <c r="CY76" s="134">
        <f t="shared" si="15"/>
        <v>0</v>
      </c>
      <c r="DA76" s="7"/>
    </row>
    <row r="77" spans="1:105" s="49" customFormat="1" ht="12" customHeight="1" x14ac:dyDescent="0.2">
      <c r="A77" s="50">
        <v>430328</v>
      </c>
      <c r="B77" s="51">
        <f>A77-430000</f>
        <v>328</v>
      </c>
      <c r="C77" s="51" t="s">
        <v>167</v>
      </c>
      <c r="D77" s="73">
        <f t="shared" si="7"/>
        <v>110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58</v>
      </c>
      <c r="P77" s="96">
        <v>11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20</v>
      </c>
      <c r="AF77" s="96">
        <v>0</v>
      </c>
      <c r="AG77" s="96">
        <v>0</v>
      </c>
      <c r="AH77" s="96">
        <v>6</v>
      </c>
      <c r="AI77" s="96">
        <v>0</v>
      </c>
      <c r="AJ77" s="96">
        <v>15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f t="shared" si="3"/>
        <v>110</v>
      </c>
      <c r="AQ77" s="53">
        <v>0</v>
      </c>
      <c r="AR77" s="55">
        <v>0</v>
      </c>
      <c r="AS77" s="73">
        <f t="shared" si="4"/>
        <v>21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5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6</v>
      </c>
      <c r="BQ77" s="56">
        <v>6</v>
      </c>
      <c r="BR77" s="56">
        <v>0</v>
      </c>
      <c r="BS77" s="56">
        <v>4</v>
      </c>
      <c r="BT77" s="56">
        <v>0</v>
      </c>
      <c r="BU77" s="56">
        <v>0</v>
      </c>
      <c r="BV77" s="56">
        <v>0</v>
      </c>
      <c r="BW77" s="56">
        <v>0</v>
      </c>
      <c r="BX77" s="75">
        <f t="shared" si="5"/>
        <v>21</v>
      </c>
      <c r="BY77" s="53">
        <v>0</v>
      </c>
      <c r="BZ77" s="55">
        <v>0</v>
      </c>
      <c r="CA77" s="58">
        <v>649</v>
      </c>
      <c r="CB77" s="59">
        <v>0</v>
      </c>
      <c r="CC77" s="59">
        <v>0</v>
      </c>
      <c r="CD77" s="59">
        <v>0</v>
      </c>
      <c r="CE77" s="59">
        <v>0</v>
      </c>
      <c r="CF77" s="59">
        <v>0</v>
      </c>
      <c r="CG77" s="59">
        <v>0</v>
      </c>
      <c r="CH77" s="59">
        <v>0</v>
      </c>
      <c r="CI77" s="59">
        <v>0</v>
      </c>
      <c r="CJ77" s="59">
        <v>0</v>
      </c>
      <c r="CK77" s="59"/>
      <c r="CL77" s="130">
        <v>1850</v>
      </c>
      <c r="CM77" s="61">
        <v>0</v>
      </c>
      <c r="CN77" s="62">
        <v>0</v>
      </c>
      <c r="CO77" s="63">
        <f>SUM(CP77:CQ77)</f>
        <v>0</v>
      </c>
      <c r="CP77" s="64">
        <v>0</v>
      </c>
      <c r="CQ77" s="64">
        <v>0</v>
      </c>
      <c r="CR77" s="65">
        <v>0</v>
      </c>
      <c r="CS77" s="65">
        <f>SUM(CT77:CT77)</f>
        <v>0</v>
      </c>
      <c r="CT77" s="64">
        <v>0</v>
      </c>
      <c r="CU77" s="67">
        <v>0</v>
      </c>
      <c r="CV77" s="65">
        <f t="shared" ref="CV77" si="16">SUM(CW77:CX77)</f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f>D79</f>
        <v>4</v>
      </c>
      <c r="E78" s="86">
        <f t="shared" ref="E78:BS78" si="17">E79</f>
        <v>0</v>
      </c>
      <c r="F78" s="86">
        <f t="shared" si="17"/>
        <v>0</v>
      </c>
      <c r="G78" s="86">
        <f t="shared" si="17"/>
        <v>0</v>
      </c>
      <c r="H78" s="86">
        <f t="shared" si="17"/>
        <v>0</v>
      </c>
      <c r="I78" s="86">
        <f t="shared" si="17"/>
        <v>0</v>
      </c>
      <c r="J78" s="86">
        <f t="shared" si="17"/>
        <v>0</v>
      </c>
      <c r="K78" s="86">
        <f t="shared" si="17"/>
        <v>1</v>
      </c>
      <c r="L78" s="86">
        <f t="shared" si="17"/>
        <v>0</v>
      </c>
      <c r="M78" s="86">
        <f t="shared" si="17"/>
        <v>0</v>
      </c>
      <c r="N78" s="86">
        <f t="shared" si="17"/>
        <v>0</v>
      </c>
      <c r="O78" s="86">
        <f t="shared" si="17"/>
        <v>0</v>
      </c>
      <c r="P78" s="86">
        <f t="shared" si="17"/>
        <v>0</v>
      </c>
      <c r="Q78" s="86">
        <f t="shared" si="17"/>
        <v>0</v>
      </c>
      <c r="R78" s="86">
        <f t="shared" si="17"/>
        <v>0</v>
      </c>
      <c r="S78" s="86">
        <f t="shared" si="17"/>
        <v>0</v>
      </c>
      <c r="T78" s="86">
        <f t="shared" si="17"/>
        <v>0</v>
      </c>
      <c r="U78" s="86">
        <f t="shared" si="17"/>
        <v>0</v>
      </c>
      <c r="V78" s="86">
        <f t="shared" si="17"/>
        <v>0</v>
      </c>
      <c r="W78" s="86">
        <f t="shared" si="17"/>
        <v>0</v>
      </c>
      <c r="X78" s="86">
        <f t="shared" si="17"/>
        <v>0</v>
      </c>
      <c r="Y78" s="86">
        <f t="shared" si="17"/>
        <v>0</v>
      </c>
      <c r="Z78" s="86">
        <f t="shared" si="17"/>
        <v>0</v>
      </c>
      <c r="AA78" s="86">
        <f t="shared" si="17"/>
        <v>0</v>
      </c>
      <c r="AB78" s="86">
        <f t="shared" si="17"/>
        <v>0</v>
      </c>
      <c r="AC78" s="86">
        <f t="shared" si="17"/>
        <v>0</v>
      </c>
      <c r="AD78" s="86">
        <f t="shared" si="17"/>
        <v>0</v>
      </c>
      <c r="AE78" s="86">
        <f t="shared" si="17"/>
        <v>2</v>
      </c>
      <c r="AF78" s="86">
        <f t="shared" si="17"/>
        <v>0</v>
      </c>
      <c r="AG78" s="86">
        <f t="shared" si="17"/>
        <v>0</v>
      </c>
      <c r="AH78" s="86">
        <f t="shared" si="17"/>
        <v>0</v>
      </c>
      <c r="AI78" s="86">
        <f t="shared" si="17"/>
        <v>0</v>
      </c>
      <c r="AJ78" s="86">
        <f t="shared" si="17"/>
        <v>1</v>
      </c>
      <c r="AK78" s="86">
        <f t="shared" si="17"/>
        <v>0</v>
      </c>
      <c r="AL78" s="86">
        <f t="shared" si="17"/>
        <v>0</v>
      </c>
      <c r="AM78" s="86">
        <f t="shared" si="17"/>
        <v>0</v>
      </c>
      <c r="AN78" s="86">
        <f t="shared" si="17"/>
        <v>0</v>
      </c>
      <c r="AO78" s="86">
        <f t="shared" si="17"/>
        <v>0</v>
      </c>
      <c r="AP78" s="86">
        <f t="shared" si="17"/>
        <v>4</v>
      </c>
      <c r="AQ78" s="86">
        <f t="shared" si="17"/>
        <v>0</v>
      </c>
      <c r="AR78" s="87">
        <f t="shared" si="17"/>
        <v>0</v>
      </c>
      <c r="AS78" s="85">
        <f t="shared" si="17"/>
        <v>0</v>
      </c>
      <c r="AT78" s="86">
        <f t="shared" si="17"/>
        <v>0</v>
      </c>
      <c r="AU78" s="86">
        <f t="shared" si="17"/>
        <v>0</v>
      </c>
      <c r="AV78" s="86">
        <f t="shared" si="17"/>
        <v>0</v>
      </c>
      <c r="AW78" s="86">
        <f t="shared" si="17"/>
        <v>0</v>
      </c>
      <c r="AX78" s="86">
        <f t="shared" si="17"/>
        <v>0</v>
      </c>
      <c r="AY78" s="86">
        <f t="shared" si="17"/>
        <v>0</v>
      </c>
      <c r="AZ78" s="86">
        <f t="shared" si="17"/>
        <v>0</v>
      </c>
      <c r="BA78" s="86">
        <f t="shared" si="17"/>
        <v>0</v>
      </c>
      <c r="BB78" s="86">
        <f t="shared" si="17"/>
        <v>0</v>
      </c>
      <c r="BC78" s="86">
        <f t="shared" si="17"/>
        <v>0</v>
      </c>
      <c r="BD78" s="86">
        <f t="shared" si="17"/>
        <v>0</v>
      </c>
      <c r="BE78" s="86">
        <f t="shared" si="17"/>
        <v>0</v>
      </c>
      <c r="BF78" s="86">
        <f t="shared" si="17"/>
        <v>0</v>
      </c>
      <c r="BG78" s="86">
        <f t="shared" si="17"/>
        <v>0</v>
      </c>
      <c r="BH78" s="86">
        <f t="shared" si="17"/>
        <v>0</v>
      </c>
      <c r="BI78" s="86">
        <f t="shared" si="17"/>
        <v>0</v>
      </c>
      <c r="BJ78" s="86">
        <f t="shared" si="17"/>
        <v>0</v>
      </c>
      <c r="BK78" s="86">
        <f t="shared" si="17"/>
        <v>0</v>
      </c>
      <c r="BL78" s="86">
        <f t="shared" si="17"/>
        <v>0</v>
      </c>
      <c r="BM78" s="86">
        <f t="shared" si="17"/>
        <v>0</v>
      </c>
      <c r="BN78" s="86">
        <f t="shared" si="17"/>
        <v>0</v>
      </c>
      <c r="BO78" s="86">
        <f t="shared" si="17"/>
        <v>0</v>
      </c>
      <c r="BP78" s="86">
        <f t="shared" si="17"/>
        <v>0</v>
      </c>
      <c r="BQ78" s="86">
        <f t="shared" si="17"/>
        <v>0</v>
      </c>
      <c r="BR78" s="86">
        <f t="shared" si="17"/>
        <v>0</v>
      </c>
      <c r="BS78" s="86">
        <f t="shared" si="17"/>
        <v>0</v>
      </c>
      <c r="BT78" s="86">
        <f t="shared" ref="BT78:CY78" si="18">BT79</f>
        <v>0</v>
      </c>
      <c r="BU78" s="86">
        <f t="shared" si="18"/>
        <v>0</v>
      </c>
      <c r="BV78" s="86">
        <f t="shared" si="18"/>
        <v>0</v>
      </c>
      <c r="BW78" s="86">
        <f t="shared" si="18"/>
        <v>0</v>
      </c>
      <c r="BX78" s="86">
        <f t="shared" si="18"/>
        <v>0</v>
      </c>
      <c r="BY78" s="86">
        <f t="shared" si="18"/>
        <v>0</v>
      </c>
      <c r="BZ78" s="87">
        <f t="shared" si="18"/>
        <v>0</v>
      </c>
      <c r="CA78" s="85">
        <f t="shared" si="18"/>
        <v>0</v>
      </c>
      <c r="CB78" s="88">
        <f t="shared" si="18"/>
        <v>0</v>
      </c>
      <c r="CC78" s="88">
        <f>CC79</f>
        <v>0</v>
      </c>
      <c r="CD78" s="88">
        <f>CD79</f>
        <v>0</v>
      </c>
      <c r="CE78" s="88">
        <f t="shared" si="12"/>
        <v>0</v>
      </c>
      <c r="CF78" s="88">
        <f t="shared" si="12"/>
        <v>0</v>
      </c>
      <c r="CG78" s="88">
        <f t="shared" si="12"/>
        <v>0</v>
      </c>
      <c r="CH78" s="88">
        <f t="shared" si="12"/>
        <v>0</v>
      </c>
      <c r="CI78" s="88">
        <f t="shared" si="12"/>
        <v>0</v>
      </c>
      <c r="CJ78" s="88">
        <f t="shared" si="12"/>
        <v>0</v>
      </c>
      <c r="CK78" s="88">
        <f>CK79</f>
        <v>0</v>
      </c>
      <c r="CL78" s="87">
        <f t="shared" si="18"/>
        <v>0</v>
      </c>
      <c r="CM78" s="102">
        <f t="shared" si="18"/>
        <v>0</v>
      </c>
      <c r="CN78" s="103">
        <v>0</v>
      </c>
      <c r="CO78" s="91">
        <f t="shared" si="18"/>
        <v>0</v>
      </c>
      <c r="CP78" s="92">
        <f t="shared" si="18"/>
        <v>0</v>
      </c>
      <c r="CQ78" s="92">
        <f t="shared" si="18"/>
        <v>0</v>
      </c>
      <c r="CR78" s="93">
        <f t="shared" si="18"/>
        <v>0</v>
      </c>
      <c r="CS78" s="93">
        <f t="shared" si="18"/>
        <v>0</v>
      </c>
      <c r="CT78" s="92">
        <f t="shared" si="18"/>
        <v>0</v>
      </c>
      <c r="CU78" s="94">
        <f t="shared" si="18"/>
        <v>0</v>
      </c>
      <c r="CV78" s="92">
        <f t="shared" si="18"/>
        <v>0</v>
      </c>
      <c r="CW78" s="94">
        <f t="shared" si="18"/>
        <v>0</v>
      </c>
      <c r="CX78" s="134">
        <f t="shared" si="18"/>
        <v>0</v>
      </c>
      <c r="CY78" s="134">
        <f t="shared" si="18"/>
        <v>0</v>
      </c>
      <c r="DA78" s="7"/>
    </row>
    <row r="79" spans="1:105" s="49" customFormat="1" ht="12" customHeight="1" x14ac:dyDescent="0.2">
      <c r="A79" s="50">
        <v>430374</v>
      </c>
      <c r="B79" s="51">
        <f t="shared" ref="B79:B89" si="19">A79-430000</f>
        <v>374</v>
      </c>
      <c r="C79" s="51" t="s">
        <v>169</v>
      </c>
      <c r="D79" s="73">
        <f t="shared" si="7"/>
        <v>4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1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2</v>
      </c>
      <c r="AF79" s="53">
        <v>0</v>
      </c>
      <c r="AG79" s="53">
        <v>0</v>
      </c>
      <c r="AH79" s="53">
        <v>0</v>
      </c>
      <c r="AI79" s="53">
        <v>0</v>
      </c>
      <c r="AJ79" s="53">
        <v>1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f t="shared" si="3"/>
        <v>4</v>
      </c>
      <c r="AQ79" s="53">
        <v>0</v>
      </c>
      <c r="AR79" s="55">
        <v>0</v>
      </c>
      <c r="AS79" s="73">
        <f t="shared" si="4"/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f t="shared" si="5"/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f>SUM(CP79:CQ79)</f>
        <v>0</v>
      </c>
      <c r="CP79" s="64">
        <v>0</v>
      </c>
      <c r="CQ79" s="64">
        <v>0</v>
      </c>
      <c r="CR79" s="65">
        <v>0</v>
      </c>
      <c r="CS79" s="65">
        <f>SUM(CT79:CT79)</f>
        <v>0</v>
      </c>
      <c r="CT79" s="64">
        <v>0</v>
      </c>
      <c r="CU79" s="67">
        <v>0</v>
      </c>
      <c r="CV79" s="65">
        <f t="shared" ref="CV79" si="20">SUM(CW79:CX79)</f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f>D81</f>
        <v>0</v>
      </c>
      <c r="E80" s="86">
        <f t="shared" ref="E80:BS80" si="21">E81</f>
        <v>0</v>
      </c>
      <c r="F80" s="86">
        <f t="shared" si="21"/>
        <v>0</v>
      </c>
      <c r="G80" s="86">
        <f t="shared" si="21"/>
        <v>0</v>
      </c>
      <c r="H80" s="86">
        <f t="shared" si="21"/>
        <v>0</v>
      </c>
      <c r="I80" s="86">
        <f t="shared" si="21"/>
        <v>0</v>
      </c>
      <c r="J80" s="86">
        <f t="shared" si="21"/>
        <v>0</v>
      </c>
      <c r="K80" s="86">
        <f t="shared" si="21"/>
        <v>0</v>
      </c>
      <c r="L80" s="86">
        <f t="shared" si="21"/>
        <v>0</v>
      </c>
      <c r="M80" s="86">
        <f t="shared" si="21"/>
        <v>0</v>
      </c>
      <c r="N80" s="86">
        <f t="shared" si="21"/>
        <v>0</v>
      </c>
      <c r="O80" s="86">
        <f t="shared" si="21"/>
        <v>0</v>
      </c>
      <c r="P80" s="86">
        <f t="shared" si="21"/>
        <v>0</v>
      </c>
      <c r="Q80" s="86">
        <f t="shared" si="21"/>
        <v>0</v>
      </c>
      <c r="R80" s="86">
        <f t="shared" si="21"/>
        <v>0</v>
      </c>
      <c r="S80" s="86">
        <f t="shared" si="21"/>
        <v>0</v>
      </c>
      <c r="T80" s="86">
        <f t="shared" si="21"/>
        <v>0</v>
      </c>
      <c r="U80" s="86">
        <f t="shared" si="21"/>
        <v>0</v>
      </c>
      <c r="V80" s="86">
        <f t="shared" si="21"/>
        <v>0</v>
      </c>
      <c r="W80" s="86">
        <f t="shared" si="21"/>
        <v>0</v>
      </c>
      <c r="X80" s="86">
        <f t="shared" si="21"/>
        <v>0</v>
      </c>
      <c r="Y80" s="86">
        <f t="shared" si="21"/>
        <v>0</v>
      </c>
      <c r="Z80" s="86">
        <f t="shared" si="21"/>
        <v>0</v>
      </c>
      <c r="AA80" s="86">
        <f t="shared" si="21"/>
        <v>0</v>
      </c>
      <c r="AB80" s="86">
        <f t="shared" si="21"/>
        <v>0</v>
      </c>
      <c r="AC80" s="86">
        <f t="shared" si="21"/>
        <v>0</v>
      </c>
      <c r="AD80" s="86">
        <f t="shared" si="21"/>
        <v>0</v>
      </c>
      <c r="AE80" s="86">
        <f t="shared" si="21"/>
        <v>0</v>
      </c>
      <c r="AF80" s="86">
        <f t="shared" si="21"/>
        <v>0</v>
      </c>
      <c r="AG80" s="86">
        <f t="shared" si="21"/>
        <v>0</v>
      </c>
      <c r="AH80" s="86">
        <f t="shared" si="21"/>
        <v>0</v>
      </c>
      <c r="AI80" s="86">
        <f t="shared" si="21"/>
        <v>0</v>
      </c>
      <c r="AJ80" s="86">
        <f t="shared" si="21"/>
        <v>0</v>
      </c>
      <c r="AK80" s="86">
        <f t="shared" si="21"/>
        <v>0</v>
      </c>
      <c r="AL80" s="86">
        <f t="shared" si="21"/>
        <v>0</v>
      </c>
      <c r="AM80" s="86">
        <f t="shared" si="21"/>
        <v>0</v>
      </c>
      <c r="AN80" s="86">
        <f t="shared" si="21"/>
        <v>0</v>
      </c>
      <c r="AO80" s="86">
        <f t="shared" si="21"/>
        <v>0</v>
      </c>
      <c r="AP80" s="86">
        <f t="shared" si="21"/>
        <v>0</v>
      </c>
      <c r="AQ80" s="86">
        <f t="shared" si="21"/>
        <v>0</v>
      </c>
      <c r="AR80" s="87">
        <f t="shared" si="21"/>
        <v>0</v>
      </c>
      <c r="AS80" s="85">
        <f t="shared" si="21"/>
        <v>24</v>
      </c>
      <c r="AT80" s="86">
        <f t="shared" si="21"/>
        <v>0</v>
      </c>
      <c r="AU80" s="86">
        <f t="shared" si="21"/>
        <v>0</v>
      </c>
      <c r="AV80" s="86">
        <f t="shared" si="21"/>
        <v>0</v>
      </c>
      <c r="AW80" s="86">
        <f t="shared" si="21"/>
        <v>1</v>
      </c>
      <c r="AX80" s="86">
        <f t="shared" si="21"/>
        <v>0</v>
      </c>
      <c r="AY80" s="86">
        <f t="shared" si="21"/>
        <v>0</v>
      </c>
      <c r="AZ80" s="86">
        <f t="shared" si="21"/>
        <v>0</v>
      </c>
      <c r="BA80" s="86">
        <f t="shared" si="21"/>
        <v>0</v>
      </c>
      <c r="BB80" s="86">
        <f t="shared" si="21"/>
        <v>0</v>
      </c>
      <c r="BC80" s="86">
        <f t="shared" si="21"/>
        <v>0</v>
      </c>
      <c r="BD80" s="86">
        <f t="shared" si="21"/>
        <v>8</v>
      </c>
      <c r="BE80" s="86">
        <f t="shared" si="21"/>
        <v>0</v>
      </c>
      <c r="BF80" s="86">
        <f t="shared" si="21"/>
        <v>0</v>
      </c>
      <c r="BG80" s="86">
        <f t="shared" si="21"/>
        <v>0</v>
      </c>
      <c r="BH80" s="86">
        <f t="shared" si="21"/>
        <v>0</v>
      </c>
      <c r="BI80" s="86">
        <f t="shared" si="21"/>
        <v>0</v>
      </c>
      <c r="BJ80" s="86">
        <f t="shared" si="21"/>
        <v>5</v>
      </c>
      <c r="BK80" s="86">
        <f t="shared" si="21"/>
        <v>0</v>
      </c>
      <c r="BL80" s="86">
        <f t="shared" si="21"/>
        <v>0</v>
      </c>
      <c r="BM80" s="86">
        <f t="shared" si="21"/>
        <v>0</v>
      </c>
      <c r="BN80" s="86">
        <f t="shared" si="21"/>
        <v>0</v>
      </c>
      <c r="BO80" s="86">
        <f t="shared" si="21"/>
        <v>0</v>
      </c>
      <c r="BP80" s="86">
        <f t="shared" si="21"/>
        <v>10</v>
      </c>
      <c r="BQ80" s="86">
        <f t="shared" si="21"/>
        <v>0</v>
      </c>
      <c r="BR80" s="86">
        <f t="shared" si="21"/>
        <v>0</v>
      </c>
      <c r="BS80" s="86">
        <f t="shared" si="21"/>
        <v>0</v>
      </c>
      <c r="BT80" s="86">
        <f t="shared" ref="BT80:CY80" si="22">BT81</f>
        <v>0</v>
      </c>
      <c r="BU80" s="86">
        <f t="shared" si="22"/>
        <v>0</v>
      </c>
      <c r="BV80" s="86">
        <f t="shared" si="22"/>
        <v>0</v>
      </c>
      <c r="BW80" s="86">
        <f t="shared" si="22"/>
        <v>0</v>
      </c>
      <c r="BX80" s="86">
        <f t="shared" si="22"/>
        <v>24</v>
      </c>
      <c r="BY80" s="86">
        <f t="shared" si="22"/>
        <v>0</v>
      </c>
      <c r="BZ80" s="87">
        <f t="shared" si="22"/>
        <v>0</v>
      </c>
      <c r="CA80" s="85">
        <f t="shared" si="22"/>
        <v>557</v>
      </c>
      <c r="CB80" s="88">
        <f t="shared" si="22"/>
        <v>0</v>
      </c>
      <c r="CC80" s="88">
        <f t="shared" si="12"/>
        <v>0</v>
      </c>
      <c r="CD80" s="88">
        <f t="shared" si="12"/>
        <v>0</v>
      </c>
      <c r="CE80" s="88">
        <f t="shared" si="12"/>
        <v>0</v>
      </c>
      <c r="CF80" s="88">
        <f t="shared" si="12"/>
        <v>0</v>
      </c>
      <c r="CG80" s="88">
        <f t="shared" si="12"/>
        <v>0</v>
      </c>
      <c r="CH80" s="88">
        <f t="shared" si="12"/>
        <v>0</v>
      </c>
      <c r="CI80" s="88">
        <f t="shared" si="12"/>
        <v>0</v>
      </c>
      <c r="CJ80" s="88">
        <f t="shared" si="12"/>
        <v>0</v>
      </c>
      <c r="CK80" s="88">
        <f t="shared" si="12"/>
        <v>0</v>
      </c>
      <c r="CL80" s="87">
        <f t="shared" si="22"/>
        <v>528</v>
      </c>
      <c r="CM80" s="102">
        <f t="shared" si="22"/>
        <v>95</v>
      </c>
      <c r="CN80" s="103">
        <f t="shared" si="22"/>
        <v>0</v>
      </c>
      <c r="CO80" s="91">
        <f t="shared" si="22"/>
        <v>0</v>
      </c>
      <c r="CP80" s="92">
        <f t="shared" si="22"/>
        <v>0</v>
      </c>
      <c r="CQ80" s="92">
        <f t="shared" si="22"/>
        <v>0</v>
      </c>
      <c r="CR80" s="93">
        <f t="shared" si="22"/>
        <v>0</v>
      </c>
      <c r="CS80" s="93">
        <f t="shared" si="22"/>
        <v>0</v>
      </c>
      <c r="CT80" s="92">
        <f t="shared" si="22"/>
        <v>0</v>
      </c>
      <c r="CU80" s="94">
        <f t="shared" si="22"/>
        <v>0</v>
      </c>
      <c r="CV80" s="92">
        <f t="shared" si="22"/>
        <v>0</v>
      </c>
      <c r="CW80" s="94">
        <f t="shared" si="22"/>
        <v>0</v>
      </c>
      <c r="CX80" s="134">
        <f t="shared" si="22"/>
        <v>0</v>
      </c>
      <c r="CY80" s="134">
        <f t="shared" si="22"/>
        <v>6</v>
      </c>
      <c r="DA80" s="7"/>
    </row>
    <row r="81" spans="1:106" s="49" customFormat="1" ht="12" customHeight="1" x14ac:dyDescent="0.2">
      <c r="A81" s="50">
        <v>430301</v>
      </c>
      <c r="B81" s="51">
        <f t="shared" si="19"/>
        <v>301</v>
      </c>
      <c r="C81" s="51" t="s">
        <v>171</v>
      </c>
      <c r="D81" s="73">
        <f t="shared" si="7"/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f t="shared" si="3"/>
        <v>0</v>
      </c>
      <c r="AQ81" s="53">
        <v>0</v>
      </c>
      <c r="AR81" s="55">
        <v>0</v>
      </c>
      <c r="AS81" s="73">
        <f t="shared" si="4"/>
        <v>24</v>
      </c>
      <c r="AT81" s="56">
        <v>0</v>
      </c>
      <c r="AU81" s="56">
        <v>0</v>
      </c>
      <c r="AV81" s="56">
        <v>0</v>
      </c>
      <c r="AW81" s="56">
        <v>1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8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5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10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f t="shared" si="5"/>
        <v>24</v>
      </c>
      <c r="BY81" s="53">
        <v>0</v>
      </c>
      <c r="BZ81" s="55">
        <v>0</v>
      </c>
      <c r="CA81" s="58">
        <v>557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528</v>
      </c>
      <c r="CM81" s="61">
        <v>95</v>
      </c>
      <c r="CN81" s="62">
        <v>0</v>
      </c>
      <c r="CO81" s="63">
        <f>SUM(CP81:CQ81)</f>
        <v>0</v>
      </c>
      <c r="CP81" s="64">
        <v>0</v>
      </c>
      <c r="CQ81" s="64">
        <v>0</v>
      </c>
      <c r="CR81" s="65">
        <v>0</v>
      </c>
      <c r="CS81" s="65">
        <f>SUM(CT81:CT81)</f>
        <v>0</v>
      </c>
      <c r="CT81" s="64">
        <v>0</v>
      </c>
      <c r="CU81" s="67">
        <v>0</v>
      </c>
      <c r="CV81" s="65">
        <f t="shared" ref="CV81" si="23">SUM(CW81:CX81)</f>
        <v>0</v>
      </c>
      <c r="CW81" s="70">
        <v>0</v>
      </c>
      <c r="CX81" s="131">
        <v>0</v>
      </c>
      <c r="CY81" s="132">
        <v>6</v>
      </c>
      <c r="DA81" s="7"/>
    </row>
    <row r="82" spans="1:106" s="49" customFormat="1" x14ac:dyDescent="0.2">
      <c r="A82" s="83"/>
      <c r="B82" s="51"/>
      <c r="C82" s="84" t="s">
        <v>172</v>
      </c>
      <c r="D82" s="85">
        <f>SUM(D83:D84)</f>
        <v>443</v>
      </c>
      <c r="E82" s="86">
        <f t="shared" ref="E82:BS82" si="24">SUM(E83:E84)</f>
        <v>0</v>
      </c>
      <c r="F82" s="86">
        <f t="shared" si="24"/>
        <v>0</v>
      </c>
      <c r="G82" s="86">
        <f t="shared" si="24"/>
        <v>15</v>
      </c>
      <c r="H82" s="86">
        <f t="shared" si="24"/>
        <v>110</v>
      </c>
      <c r="I82" s="86">
        <f t="shared" si="24"/>
        <v>3</v>
      </c>
      <c r="J82" s="86">
        <f t="shared" si="24"/>
        <v>19</v>
      </c>
      <c r="K82" s="86">
        <f t="shared" si="24"/>
        <v>46</v>
      </c>
      <c r="L82" s="86">
        <f t="shared" si="24"/>
        <v>25</v>
      </c>
      <c r="M82" s="86">
        <f t="shared" si="24"/>
        <v>0</v>
      </c>
      <c r="N82" s="86">
        <f t="shared" si="24"/>
        <v>0</v>
      </c>
      <c r="O82" s="86">
        <f t="shared" si="24"/>
        <v>0</v>
      </c>
      <c r="P82" s="86">
        <f t="shared" si="24"/>
        <v>26</v>
      </c>
      <c r="Q82" s="86">
        <f t="shared" si="24"/>
        <v>0</v>
      </c>
      <c r="R82" s="86">
        <f t="shared" si="24"/>
        <v>0</v>
      </c>
      <c r="S82" s="86">
        <f t="shared" si="24"/>
        <v>0</v>
      </c>
      <c r="T82" s="86">
        <f t="shared" si="24"/>
        <v>13</v>
      </c>
      <c r="U82" s="86">
        <f t="shared" si="24"/>
        <v>0</v>
      </c>
      <c r="V82" s="86">
        <f t="shared" si="24"/>
        <v>16</v>
      </c>
      <c r="W82" s="86">
        <f t="shared" si="24"/>
        <v>0</v>
      </c>
      <c r="X82" s="86">
        <f t="shared" si="24"/>
        <v>16</v>
      </c>
      <c r="Y82" s="86">
        <f t="shared" si="24"/>
        <v>0</v>
      </c>
      <c r="Z82" s="86">
        <f t="shared" si="24"/>
        <v>14</v>
      </c>
      <c r="AA82" s="86">
        <f t="shared" si="24"/>
        <v>0</v>
      </c>
      <c r="AB82" s="86">
        <f t="shared" si="24"/>
        <v>0</v>
      </c>
      <c r="AC82" s="86">
        <f t="shared" si="24"/>
        <v>0</v>
      </c>
      <c r="AD82" s="86">
        <f t="shared" si="24"/>
        <v>0</v>
      </c>
      <c r="AE82" s="86">
        <f t="shared" si="24"/>
        <v>40</v>
      </c>
      <c r="AF82" s="86">
        <f t="shared" si="24"/>
        <v>0</v>
      </c>
      <c r="AG82" s="86">
        <f t="shared" si="24"/>
        <v>0</v>
      </c>
      <c r="AH82" s="86">
        <f t="shared" si="24"/>
        <v>12</v>
      </c>
      <c r="AI82" s="86">
        <f t="shared" si="24"/>
        <v>25</v>
      </c>
      <c r="AJ82" s="86">
        <f t="shared" si="24"/>
        <v>63</v>
      </c>
      <c r="AK82" s="86">
        <f t="shared" si="24"/>
        <v>0</v>
      </c>
      <c r="AL82" s="86">
        <f t="shared" si="24"/>
        <v>0</v>
      </c>
      <c r="AM82" s="86">
        <f t="shared" si="24"/>
        <v>0</v>
      </c>
      <c r="AN82" s="86">
        <f t="shared" si="24"/>
        <v>0</v>
      </c>
      <c r="AO82" s="86">
        <f t="shared" si="24"/>
        <v>0</v>
      </c>
      <c r="AP82" s="86">
        <f t="shared" si="24"/>
        <v>437</v>
      </c>
      <c r="AQ82" s="86">
        <f t="shared" si="24"/>
        <v>0</v>
      </c>
      <c r="AR82" s="87">
        <f t="shared" si="24"/>
        <v>6</v>
      </c>
      <c r="AS82" s="85">
        <f t="shared" si="24"/>
        <v>325</v>
      </c>
      <c r="AT82" s="86">
        <f t="shared" si="24"/>
        <v>0</v>
      </c>
      <c r="AU82" s="86">
        <f t="shared" si="24"/>
        <v>17</v>
      </c>
      <c r="AV82" s="86">
        <f t="shared" si="24"/>
        <v>14</v>
      </c>
      <c r="AW82" s="86">
        <f t="shared" si="24"/>
        <v>2</v>
      </c>
      <c r="AX82" s="86">
        <f t="shared" si="24"/>
        <v>0</v>
      </c>
      <c r="AY82" s="86">
        <f t="shared" si="24"/>
        <v>0</v>
      </c>
      <c r="AZ82" s="86">
        <f t="shared" si="24"/>
        <v>0</v>
      </c>
      <c r="BA82" s="86">
        <f t="shared" si="24"/>
        <v>20</v>
      </c>
      <c r="BB82" s="86">
        <f t="shared" si="24"/>
        <v>0</v>
      </c>
      <c r="BC82" s="86">
        <f t="shared" si="24"/>
        <v>0</v>
      </c>
      <c r="BD82" s="86">
        <f t="shared" si="24"/>
        <v>7</v>
      </c>
      <c r="BE82" s="86">
        <f t="shared" si="24"/>
        <v>0</v>
      </c>
      <c r="BF82" s="86">
        <f t="shared" si="24"/>
        <v>78</v>
      </c>
      <c r="BG82" s="86">
        <f t="shared" si="24"/>
        <v>0</v>
      </c>
      <c r="BH82" s="86">
        <f t="shared" si="24"/>
        <v>20</v>
      </c>
      <c r="BI82" s="86">
        <f t="shared" si="24"/>
        <v>32</v>
      </c>
      <c r="BJ82" s="86">
        <f t="shared" si="24"/>
        <v>26</v>
      </c>
      <c r="BK82" s="86">
        <f t="shared" si="24"/>
        <v>10</v>
      </c>
      <c r="BL82" s="86">
        <f t="shared" si="24"/>
        <v>0</v>
      </c>
      <c r="BM82" s="86">
        <f t="shared" si="24"/>
        <v>0</v>
      </c>
      <c r="BN82" s="86">
        <f t="shared" si="24"/>
        <v>0</v>
      </c>
      <c r="BO82" s="86">
        <f t="shared" si="24"/>
        <v>0</v>
      </c>
      <c r="BP82" s="86">
        <f t="shared" si="24"/>
        <v>90</v>
      </c>
      <c r="BQ82" s="86">
        <f t="shared" si="24"/>
        <v>0</v>
      </c>
      <c r="BR82" s="86">
        <f t="shared" si="24"/>
        <v>0</v>
      </c>
      <c r="BS82" s="86">
        <f t="shared" si="24"/>
        <v>9</v>
      </c>
      <c r="BT82" s="86">
        <f t="shared" ref="BT82:CY82" si="25">SUM(BT83:BT84)</f>
        <v>0</v>
      </c>
      <c r="BU82" s="86">
        <f t="shared" si="25"/>
        <v>0</v>
      </c>
      <c r="BV82" s="86">
        <f t="shared" si="25"/>
        <v>0</v>
      </c>
      <c r="BW82" s="86">
        <f t="shared" si="25"/>
        <v>0</v>
      </c>
      <c r="BX82" s="86">
        <f t="shared" si="25"/>
        <v>311</v>
      </c>
      <c r="BY82" s="86">
        <f t="shared" si="25"/>
        <v>0</v>
      </c>
      <c r="BZ82" s="87">
        <f t="shared" si="25"/>
        <v>14</v>
      </c>
      <c r="CA82" s="85">
        <f t="shared" si="25"/>
        <v>35100</v>
      </c>
      <c r="CB82" s="88">
        <f t="shared" si="25"/>
        <v>0</v>
      </c>
      <c r="CC82" s="88">
        <f t="shared" si="25"/>
        <v>0</v>
      </c>
      <c r="CD82" s="88">
        <f t="shared" si="25"/>
        <v>0</v>
      </c>
      <c r="CE82" s="88">
        <f t="shared" si="25"/>
        <v>54</v>
      </c>
      <c r="CF82" s="88">
        <f t="shared" si="25"/>
        <v>0</v>
      </c>
      <c r="CG82" s="88">
        <f t="shared" si="25"/>
        <v>0</v>
      </c>
      <c r="CH82" s="88">
        <f t="shared" si="25"/>
        <v>2</v>
      </c>
      <c r="CI82" s="88">
        <f t="shared" si="25"/>
        <v>75</v>
      </c>
      <c r="CJ82" s="88">
        <f t="shared" si="25"/>
        <v>0</v>
      </c>
      <c r="CK82" s="88">
        <f t="shared" si="25"/>
        <v>0</v>
      </c>
      <c r="CL82" s="87">
        <f t="shared" si="25"/>
        <v>13120</v>
      </c>
      <c r="CM82" s="102">
        <f t="shared" si="25"/>
        <v>2185</v>
      </c>
      <c r="CN82" s="103">
        <f t="shared" si="25"/>
        <v>3</v>
      </c>
      <c r="CO82" s="91">
        <f t="shared" si="25"/>
        <v>0</v>
      </c>
      <c r="CP82" s="92">
        <f t="shared" si="25"/>
        <v>0</v>
      </c>
      <c r="CQ82" s="92">
        <f t="shared" si="25"/>
        <v>0</v>
      </c>
      <c r="CR82" s="93">
        <f t="shared" si="25"/>
        <v>0</v>
      </c>
      <c r="CS82" s="93">
        <f t="shared" si="25"/>
        <v>0</v>
      </c>
      <c r="CT82" s="92">
        <f t="shared" si="25"/>
        <v>0</v>
      </c>
      <c r="CU82" s="94">
        <f t="shared" si="25"/>
        <v>1104</v>
      </c>
      <c r="CV82" s="92">
        <f t="shared" si="25"/>
        <v>0</v>
      </c>
      <c r="CW82" s="94">
        <f t="shared" si="25"/>
        <v>0</v>
      </c>
      <c r="CX82" s="134">
        <f t="shared" si="25"/>
        <v>0</v>
      </c>
      <c r="CY82" s="134">
        <f t="shared" si="25"/>
        <v>10</v>
      </c>
      <c r="DA82" s="7"/>
    </row>
    <row r="83" spans="1:106" s="49" customFormat="1" ht="12" customHeight="1" x14ac:dyDescent="0.2">
      <c r="A83" s="50">
        <v>430141</v>
      </c>
      <c r="B83" s="51">
        <f t="shared" si="19"/>
        <v>141</v>
      </c>
      <c r="C83" s="51" t="s">
        <v>173</v>
      </c>
      <c r="D83" s="73">
        <f t="shared" si="7"/>
        <v>415</v>
      </c>
      <c r="E83" s="53">
        <v>0</v>
      </c>
      <c r="F83" s="53">
        <v>0</v>
      </c>
      <c r="G83" s="53">
        <v>0</v>
      </c>
      <c r="H83" s="53">
        <v>110</v>
      </c>
      <c r="I83" s="53">
        <v>3</v>
      </c>
      <c r="J83" s="53">
        <v>19</v>
      </c>
      <c r="K83" s="53">
        <v>46</v>
      </c>
      <c r="L83" s="53">
        <v>25</v>
      </c>
      <c r="M83" s="53">
        <v>0</v>
      </c>
      <c r="N83" s="53">
        <v>0</v>
      </c>
      <c r="O83" s="53">
        <v>0</v>
      </c>
      <c r="P83" s="53">
        <v>26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16</v>
      </c>
      <c r="W83" s="53">
        <v>0</v>
      </c>
      <c r="X83" s="53">
        <v>16</v>
      </c>
      <c r="Y83" s="53">
        <v>0</v>
      </c>
      <c r="Z83" s="53">
        <v>14</v>
      </c>
      <c r="AA83" s="53">
        <v>0</v>
      </c>
      <c r="AB83" s="53">
        <v>0</v>
      </c>
      <c r="AC83" s="53">
        <v>0</v>
      </c>
      <c r="AD83" s="53">
        <v>0</v>
      </c>
      <c r="AE83" s="53">
        <v>40</v>
      </c>
      <c r="AF83" s="53">
        <v>0</v>
      </c>
      <c r="AG83" s="53">
        <v>0</v>
      </c>
      <c r="AH83" s="53">
        <v>12</v>
      </c>
      <c r="AI83" s="53">
        <v>25</v>
      </c>
      <c r="AJ83" s="53">
        <v>63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f t="shared" si="3"/>
        <v>415</v>
      </c>
      <c r="AQ83" s="53">
        <v>0</v>
      </c>
      <c r="AR83" s="55">
        <v>0</v>
      </c>
      <c r="AS83" s="73">
        <f t="shared" si="4"/>
        <v>233</v>
      </c>
      <c r="AT83" s="56">
        <v>0</v>
      </c>
      <c r="AU83" s="56">
        <v>17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20</v>
      </c>
      <c r="BB83" s="56">
        <v>0</v>
      </c>
      <c r="BC83" s="56">
        <v>0</v>
      </c>
      <c r="BD83" s="56">
        <v>7</v>
      </c>
      <c r="BE83" s="56">
        <v>0</v>
      </c>
      <c r="BF83" s="56">
        <v>0</v>
      </c>
      <c r="BG83" s="56">
        <v>0</v>
      </c>
      <c r="BH83" s="56">
        <v>20</v>
      </c>
      <c r="BI83" s="56">
        <v>32</v>
      </c>
      <c r="BJ83" s="56">
        <v>26</v>
      </c>
      <c r="BK83" s="56">
        <v>10</v>
      </c>
      <c r="BL83" s="56">
        <v>0</v>
      </c>
      <c r="BM83" s="56">
        <v>0</v>
      </c>
      <c r="BN83" s="56">
        <v>0</v>
      </c>
      <c r="BO83" s="56">
        <v>0</v>
      </c>
      <c r="BP83" s="56">
        <v>90</v>
      </c>
      <c r="BQ83" s="56">
        <v>0</v>
      </c>
      <c r="BR83" s="56">
        <v>0</v>
      </c>
      <c r="BS83" s="56">
        <v>9</v>
      </c>
      <c r="BT83" s="56">
        <v>0</v>
      </c>
      <c r="BU83" s="56">
        <v>0</v>
      </c>
      <c r="BV83" s="56">
        <v>0</v>
      </c>
      <c r="BW83" s="56">
        <v>0</v>
      </c>
      <c r="BX83" s="75">
        <f t="shared" si="5"/>
        <v>233</v>
      </c>
      <c r="BY83" s="53">
        <v>0</v>
      </c>
      <c r="BZ83" s="55">
        <v>0</v>
      </c>
      <c r="CA83" s="58">
        <v>34101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13120</v>
      </c>
      <c r="CM83" s="61">
        <v>2185</v>
      </c>
      <c r="CN83" s="62">
        <v>3</v>
      </c>
      <c r="CO83" s="63">
        <f t="shared" ref="CO83:CO84" si="26">SUM(CP83:CQ83)</f>
        <v>0</v>
      </c>
      <c r="CP83" s="64">
        <v>0</v>
      </c>
      <c r="CQ83" s="64">
        <v>0</v>
      </c>
      <c r="CR83" s="65">
        <v>0</v>
      </c>
      <c r="CS83" s="65">
        <f>SUM(CT83:CT83)</f>
        <v>0</v>
      </c>
      <c r="CT83" s="64">
        <v>0</v>
      </c>
      <c r="CU83" s="67">
        <v>1104</v>
      </c>
      <c r="CV83" s="65">
        <f t="shared" ref="CV83:CV84" si="27">SUM(CW83:CX83)</f>
        <v>0</v>
      </c>
      <c r="CW83" s="70">
        <v>0</v>
      </c>
      <c r="CX83" s="131">
        <v>0</v>
      </c>
      <c r="CY83" s="132">
        <v>10</v>
      </c>
      <c r="DA83" s="7"/>
    </row>
    <row r="84" spans="1:106" s="49" customFormat="1" ht="12" customHeight="1" x14ac:dyDescent="0.2">
      <c r="A84" s="50">
        <v>430336</v>
      </c>
      <c r="B84" s="51">
        <f t="shared" si="19"/>
        <v>336</v>
      </c>
      <c r="C84" s="51" t="s">
        <v>174</v>
      </c>
      <c r="D84" s="73">
        <f t="shared" ref="D84" si="28">SUM(E84:AN84)</f>
        <v>28</v>
      </c>
      <c r="E84" s="53">
        <v>0</v>
      </c>
      <c r="F84" s="53">
        <v>0</v>
      </c>
      <c r="G84" s="53">
        <v>15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13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75">
        <f t="shared" ref="AP84" si="29">D84-AR84</f>
        <v>22</v>
      </c>
      <c r="AQ84" s="53">
        <v>0</v>
      </c>
      <c r="AR84" s="55">
        <v>6</v>
      </c>
      <c r="AS84" s="73">
        <f t="shared" ref="AS84" si="30">SUM(AT84:AW84,BA84:BV84)</f>
        <v>92</v>
      </c>
      <c r="AT84" s="56">
        <v>0</v>
      </c>
      <c r="AU84" s="56">
        <v>0</v>
      </c>
      <c r="AV84" s="56">
        <v>14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78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f t="shared" ref="BX84" si="31">AS84-BZ84</f>
        <v>78</v>
      </c>
      <c r="BY84" s="53">
        <v>0</v>
      </c>
      <c r="BZ84" s="55">
        <v>14</v>
      </c>
      <c r="CA84" s="58">
        <v>999</v>
      </c>
      <c r="CB84" s="59">
        <v>0</v>
      </c>
      <c r="CC84" s="59">
        <v>0</v>
      </c>
      <c r="CD84" s="59">
        <v>0</v>
      </c>
      <c r="CE84" s="59">
        <v>54</v>
      </c>
      <c r="CF84" s="59">
        <v>0</v>
      </c>
      <c r="CG84" s="59">
        <v>0</v>
      </c>
      <c r="CH84" s="59">
        <v>2</v>
      </c>
      <c r="CI84" s="59">
        <v>75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f t="shared" si="26"/>
        <v>0</v>
      </c>
      <c r="CP84" s="64">
        <v>0</v>
      </c>
      <c r="CQ84" s="64">
        <v>0</v>
      </c>
      <c r="CR84" s="65">
        <v>0</v>
      </c>
      <c r="CS84" s="65">
        <f>SUM(CT84:CT84)</f>
        <v>0</v>
      </c>
      <c r="CT84" s="64">
        <v>0</v>
      </c>
      <c r="CU84" s="67">
        <v>0</v>
      </c>
      <c r="CV84" s="65">
        <f t="shared" si="27"/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f>D86</f>
        <v>81</v>
      </c>
      <c r="E85" s="86">
        <f t="shared" ref="E85:BS85" si="32">E86</f>
        <v>0</v>
      </c>
      <c r="F85" s="86">
        <f t="shared" si="32"/>
        <v>10</v>
      </c>
      <c r="G85" s="86">
        <f t="shared" si="32"/>
        <v>0</v>
      </c>
      <c r="H85" s="86">
        <f t="shared" si="32"/>
        <v>15</v>
      </c>
      <c r="I85" s="86">
        <f t="shared" si="32"/>
        <v>0</v>
      </c>
      <c r="J85" s="86">
        <f t="shared" si="32"/>
        <v>0</v>
      </c>
      <c r="K85" s="86">
        <f t="shared" si="32"/>
        <v>0</v>
      </c>
      <c r="L85" s="86">
        <f t="shared" si="32"/>
        <v>11</v>
      </c>
      <c r="M85" s="86">
        <f t="shared" si="32"/>
        <v>0</v>
      </c>
      <c r="N85" s="86">
        <f t="shared" si="32"/>
        <v>0</v>
      </c>
      <c r="O85" s="86">
        <f t="shared" si="32"/>
        <v>0</v>
      </c>
      <c r="P85" s="86">
        <f t="shared" si="32"/>
        <v>10</v>
      </c>
      <c r="Q85" s="86">
        <f t="shared" si="32"/>
        <v>0</v>
      </c>
      <c r="R85" s="86">
        <f t="shared" si="32"/>
        <v>0</v>
      </c>
      <c r="S85" s="86">
        <f t="shared" si="32"/>
        <v>0</v>
      </c>
      <c r="T85" s="86">
        <f t="shared" si="32"/>
        <v>0</v>
      </c>
      <c r="U85" s="86">
        <f t="shared" si="32"/>
        <v>0</v>
      </c>
      <c r="V85" s="86">
        <f t="shared" si="32"/>
        <v>0</v>
      </c>
      <c r="W85" s="86">
        <f t="shared" si="32"/>
        <v>0</v>
      </c>
      <c r="X85" s="86">
        <f t="shared" si="32"/>
        <v>0</v>
      </c>
      <c r="Y85" s="86">
        <f t="shared" si="32"/>
        <v>0</v>
      </c>
      <c r="Z85" s="86">
        <f t="shared" si="32"/>
        <v>0</v>
      </c>
      <c r="AA85" s="86">
        <f t="shared" si="32"/>
        <v>0</v>
      </c>
      <c r="AB85" s="86">
        <f t="shared" si="32"/>
        <v>0</v>
      </c>
      <c r="AC85" s="86">
        <f t="shared" si="32"/>
        <v>3</v>
      </c>
      <c r="AD85" s="86">
        <f t="shared" si="32"/>
        <v>4</v>
      </c>
      <c r="AE85" s="86">
        <f t="shared" si="32"/>
        <v>6</v>
      </c>
      <c r="AF85" s="86">
        <f t="shared" si="32"/>
        <v>0</v>
      </c>
      <c r="AG85" s="86">
        <f t="shared" si="32"/>
        <v>0</v>
      </c>
      <c r="AH85" s="86">
        <f t="shared" si="32"/>
        <v>0</v>
      </c>
      <c r="AI85" s="86">
        <f t="shared" si="32"/>
        <v>12</v>
      </c>
      <c r="AJ85" s="86">
        <f t="shared" si="32"/>
        <v>10</v>
      </c>
      <c r="AK85" s="86">
        <f t="shared" si="32"/>
        <v>0</v>
      </c>
      <c r="AL85" s="86">
        <f t="shared" si="32"/>
        <v>0</v>
      </c>
      <c r="AM85" s="86">
        <f t="shared" si="32"/>
        <v>0</v>
      </c>
      <c r="AN85" s="86">
        <f t="shared" si="32"/>
        <v>0</v>
      </c>
      <c r="AO85" s="86">
        <f t="shared" si="32"/>
        <v>0</v>
      </c>
      <c r="AP85" s="86">
        <f t="shared" si="32"/>
        <v>81</v>
      </c>
      <c r="AQ85" s="86">
        <f t="shared" si="32"/>
        <v>0</v>
      </c>
      <c r="AR85" s="87">
        <f t="shared" si="32"/>
        <v>0</v>
      </c>
      <c r="AS85" s="85">
        <f t="shared" si="32"/>
        <v>47</v>
      </c>
      <c r="AT85" s="86">
        <f t="shared" si="32"/>
        <v>0</v>
      </c>
      <c r="AU85" s="86">
        <f t="shared" si="32"/>
        <v>2</v>
      </c>
      <c r="AV85" s="86">
        <f t="shared" si="32"/>
        <v>0</v>
      </c>
      <c r="AW85" s="86">
        <f t="shared" si="32"/>
        <v>6</v>
      </c>
      <c r="AX85" s="86">
        <f t="shared" si="32"/>
        <v>0</v>
      </c>
      <c r="AY85" s="86">
        <f t="shared" si="32"/>
        <v>0</v>
      </c>
      <c r="AZ85" s="86">
        <f t="shared" si="32"/>
        <v>0</v>
      </c>
      <c r="BA85" s="86">
        <f t="shared" si="32"/>
        <v>0</v>
      </c>
      <c r="BB85" s="86">
        <f t="shared" si="32"/>
        <v>9</v>
      </c>
      <c r="BC85" s="86">
        <f t="shared" si="32"/>
        <v>0</v>
      </c>
      <c r="BD85" s="86">
        <f t="shared" si="32"/>
        <v>8</v>
      </c>
      <c r="BE85" s="86">
        <f t="shared" si="32"/>
        <v>0</v>
      </c>
      <c r="BF85" s="86">
        <f t="shared" si="32"/>
        <v>0</v>
      </c>
      <c r="BG85" s="86">
        <f t="shared" si="32"/>
        <v>0</v>
      </c>
      <c r="BH85" s="86">
        <f t="shared" si="32"/>
        <v>0</v>
      </c>
      <c r="BI85" s="86">
        <f t="shared" si="32"/>
        <v>0</v>
      </c>
      <c r="BJ85" s="86">
        <f t="shared" si="32"/>
        <v>0</v>
      </c>
      <c r="BK85" s="86">
        <f t="shared" si="32"/>
        <v>0</v>
      </c>
      <c r="BL85" s="86">
        <f t="shared" si="32"/>
        <v>0</v>
      </c>
      <c r="BM85" s="86">
        <f t="shared" si="32"/>
        <v>0</v>
      </c>
      <c r="BN85" s="86">
        <f t="shared" si="32"/>
        <v>5</v>
      </c>
      <c r="BO85" s="86">
        <f t="shared" si="32"/>
        <v>3</v>
      </c>
      <c r="BP85" s="86">
        <f t="shared" si="32"/>
        <v>4</v>
      </c>
      <c r="BQ85" s="86">
        <f t="shared" si="32"/>
        <v>0</v>
      </c>
      <c r="BR85" s="86">
        <f t="shared" si="32"/>
        <v>7</v>
      </c>
      <c r="BS85" s="86">
        <f t="shared" si="32"/>
        <v>3</v>
      </c>
      <c r="BT85" s="86">
        <f t="shared" ref="BT85:CY85" si="33">BT86</f>
        <v>0</v>
      </c>
      <c r="BU85" s="86">
        <f t="shared" si="33"/>
        <v>0</v>
      </c>
      <c r="BV85" s="86">
        <f t="shared" si="33"/>
        <v>0</v>
      </c>
      <c r="BW85" s="86">
        <f t="shared" si="33"/>
        <v>0</v>
      </c>
      <c r="BX85" s="86">
        <f t="shared" si="33"/>
        <v>47</v>
      </c>
      <c r="BY85" s="86">
        <f t="shared" si="33"/>
        <v>0</v>
      </c>
      <c r="BZ85" s="87">
        <f t="shared" si="33"/>
        <v>0</v>
      </c>
      <c r="CA85" s="85">
        <f t="shared" si="33"/>
        <v>7158</v>
      </c>
      <c r="CB85" s="105">
        <f t="shared" si="33"/>
        <v>0</v>
      </c>
      <c r="CC85" s="88">
        <f t="shared" si="33"/>
        <v>0</v>
      </c>
      <c r="CD85" s="88">
        <f t="shared" si="33"/>
        <v>0</v>
      </c>
      <c r="CE85" s="88">
        <f t="shared" si="33"/>
        <v>0</v>
      </c>
      <c r="CF85" s="88">
        <f t="shared" si="33"/>
        <v>0</v>
      </c>
      <c r="CG85" s="88">
        <f t="shared" si="33"/>
        <v>0</v>
      </c>
      <c r="CH85" s="88">
        <f t="shared" si="33"/>
        <v>0</v>
      </c>
      <c r="CI85" s="88">
        <f t="shared" si="33"/>
        <v>0</v>
      </c>
      <c r="CJ85" s="88">
        <f t="shared" si="33"/>
        <v>0</v>
      </c>
      <c r="CK85" s="88">
        <f t="shared" si="33"/>
        <v>0</v>
      </c>
      <c r="CL85" s="87">
        <f t="shared" si="33"/>
        <v>2278</v>
      </c>
      <c r="CM85" s="102">
        <f t="shared" si="33"/>
        <v>0</v>
      </c>
      <c r="CN85" s="103">
        <f t="shared" si="33"/>
        <v>0</v>
      </c>
      <c r="CO85" s="91">
        <f t="shared" si="33"/>
        <v>0</v>
      </c>
      <c r="CP85" s="92">
        <f t="shared" si="33"/>
        <v>0</v>
      </c>
      <c r="CQ85" s="92">
        <f t="shared" si="33"/>
        <v>0</v>
      </c>
      <c r="CR85" s="93">
        <f t="shared" si="33"/>
        <v>0</v>
      </c>
      <c r="CS85" s="93">
        <f t="shared" si="33"/>
        <v>0</v>
      </c>
      <c r="CT85" s="92">
        <f t="shared" si="33"/>
        <v>0</v>
      </c>
      <c r="CU85" s="94">
        <f t="shared" si="33"/>
        <v>0</v>
      </c>
      <c r="CV85" s="92">
        <f t="shared" si="33"/>
        <v>0</v>
      </c>
      <c r="CW85" s="94">
        <f t="shared" si="33"/>
        <v>0</v>
      </c>
      <c r="CX85" s="134">
        <f t="shared" si="33"/>
        <v>0</v>
      </c>
      <c r="CY85" s="134">
        <f t="shared" si="33"/>
        <v>0</v>
      </c>
      <c r="DA85" s="7"/>
    </row>
    <row r="86" spans="1:106" s="49" customFormat="1" ht="12" customHeight="1" x14ac:dyDescent="0.2">
      <c r="A86" s="50">
        <v>430074</v>
      </c>
      <c r="B86" s="51">
        <f t="shared" si="19"/>
        <v>74</v>
      </c>
      <c r="C86" s="51" t="s">
        <v>176</v>
      </c>
      <c r="D86" s="73">
        <f t="shared" ref="D86" si="34">SUM(E86:AN86)</f>
        <v>81</v>
      </c>
      <c r="E86" s="53">
        <v>0</v>
      </c>
      <c r="F86" s="53">
        <v>10</v>
      </c>
      <c r="G86" s="53">
        <v>0</v>
      </c>
      <c r="H86" s="53">
        <v>15</v>
      </c>
      <c r="I86" s="53">
        <v>0</v>
      </c>
      <c r="J86" s="53">
        <v>0</v>
      </c>
      <c r="K86" s="53">
        <v>0</v>
      </c>
      <c r="L86" s="53">
        <v>11</v>
      </c>
      <c r="M86" s="53">
        <v>0</v>
      </c>
      <c r="N86" s="53">
        <v>0</v>
      </c>
      <c r="O86" s="53">
        <v>0</v>
      </c>
      <c r="P86" s="53">
        <v>10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3</v>
      </c>
      <c r="AD86" s="53">
        <v>4</v>
      </c>
      <c r="AE86" s="53">
        <v>6</v>
      </c>
      <c r="AF86" s="53">
        <v>0</v>
      </c>
      <c r="AG86" s="53">
        <v>0</v>
      </c>
      <c r="AH86" s="53">
        <v>0</v>
      </c>
      <c r="AI86" s="53">
        <v>12</v>
      </c>
      <c r="AJ86" s="53">
        <v>10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f t="shared" ref="AP86" si="35">D86-AR86</f>
        <v>81</v>
      </c>
      <c r="AQ86" s="53">
        <v>0</v>
      </c>
      <c r="AR86" s="55">
        <v>0</v>
      </c>
      <c r="AS86" s="73">
        <f t="shared" ref="AS86" si="36">SUM(AT86:AW86,BA86:BV86)</f>
        <v>47</v>
      </c>
      <c r="AT86" s="56">
        <v>0</v>
      </c>
      <c r="AU86" s="56">
        <v>2</v>
      </c>
      <c r="AV86" s="56">
        <v>0</v>
      </c>
      <c r="AW86" s="56">
        <v>6</v>
      </c>
      <c r="AX86" s="57">
        <v>0</v>
      </c>
      <c r="AY86" s="57">
        <v>0</v>
      </c>
      <c r="AZ86" s="57">
        <v>0</v>
      </c>
      <c r="BA86" s="56">
        <v>0</v>
      </c>
      <c r="BB86" s="56">
        <v>9</v>
      </c>
      <c r="BC86" s="56">
        <v>0</v>
      </c>
      <c r="BD86" s="56">
        <v>8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5</v>
      </c>
      <c r="BO86" s="56">
        <v>3</v>
      </c>
      <c r="BP86" s="56">
        <v>4</v>
      </c>
      <c r="BQ86" s="56">
        <v>0</v>
      </c>
      <c r="BR86" s="56">
        <v>7</v>
      </c>
      <c r="BS86" s="56">
        <v>3</v>
      </c>
      <c r="BT86" s="56">
        <v>0</v>
      </c>
      <c r="BU86" s="56">
        <v>0</v>
      </c>
      <c r="BV86" s="56">
        <v>0</v>
      </c>
      <c r="BW86" s="56">
        <v>0</v>
      </c>
      <c r="BX86" s="75">
        <f t="shared" ref="BX86" si="37">AS86-BZ86</f>
        <v>47</v>
      </c>
      <c r="BY86" s="53">
        <v>0</v>
      </c>
      <c r="BZ86" s="55">
        <v>0</v>
      </c>
      <c r="CA86" s="58">
        <v>7158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0</v>
      </c>
      <c r="CH86" s="59">
        <v>0</v>
      </c>
      <c r="CI86" s="59">
        <v>0</v>
      </c>
      <c r="CJ86" s="59">
        <v>0</v>
      </c>
      <c r="CK86" s="59"/>
      <c r="CL86" s="130">
        <v>2278</v>
      </c>
      <c r="CM86" s="61">
        <v>0</v>
      </c>
      <c r="CN86" s="62">
        <v>0</v>
      </c>
      <c r="CO86" s="63">
        <f>SUM(CP86:CQ86)</f>
        <v>0</v>
      </c>
      <c r="CP86" s="64">
        <v>0</v>
      </c>
      <c r="CQ86" s="64">
        <v>0</v>
      </c>
      <c r="CR86" s="65">
        <v>0</v>
      </c>
      <c r="CS86" s="65">
        <f>SUM(CT86:CT86)</f>
        <v>0</v>
      </c>
      <c r="CT86" s="64">
        <v>0</v>
      </c>
      <c r="CU86" s="67">
        <v>0</v>
      </c>
      <c r="CV86" s="65">
        <f t="shared" ref="CV86" si="38">SUM(CW86:CX86)</f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f>SUM(D88:D89)</f>
        <v>0</v>
      </c>
      <c r="E87" s="86">
        <f t="shared" ref="E87:BS87" si="39">SUM(E88:E89)</f>
        <v>0</v>
      </c>
      <c r="F87" s="86">
        <f t="shared" si="39"/>
        <v>0</v>
      </c>
      <c r="G87" s="86">
        <f t="shared" si="39"/>
        <v>0</v>
      </c>
      <c r="H87" s="86">
        <f t="shared" si="39"/>
        <v>0</v>
      </c>
      <c r="I87" s="86">
        <f t="shared" si="39"/>
        <v>0</v>
      </c>
      <c r="J87" s="86">
        <f t="shared" si="39"/>
        <v>0</v>
      </c>
      <c r="K87" s="86">
        <f t="shared" si="39"/>
        <v>0</v>
      </c>
      <c r="L87" s="86">
        <f t="shared" si="39"/>
        <v>0</v>
      </c>
      <c r="M87" s="86">
        <f t="shared" si="39"/>
        <v>0</v>
      </c>
      <c r="N87" s="86">
        <f t="shared" si="39"/>
        <v>0</v>
      </c>
      <c r="O87" s="86">
        <f t="shared" si="39"/>
        <v>0</v>
      </c>
      <c r="P87" s="86">
        <f t="shared" si="39"/>
        <v>0</v>
      </c>
      <c r="Q87" s="86">
        <f t="shared" si="39"/>
        <v>0</v>
      </c>
      <c r="R87" s="86">
        <f t="shared" si="39"/>
        <v>0</v>
      </c>
      <c r="S87" s="86">
        <f t="shared" si="39"/>
        <v>0</v>
      </c>
      <c r="T87" s="86">
        <f t="shared" si="39"/>
        <v>0</v>
      </c>
      <c r="U87" s="86">
        <f t="shared" si="39"/>
        <v>0</v>
      </c>
      <c r="V87" s="86">
        <f t="shared" si="39"/>
        <v>0</v>
      </c>
      <c r="W87" s="86">
        <f t="shared" si="39"/>
        <v>0</v>
      </c>
      <c r="X87" s="86">
        <f t="shared" si="39"/>
        <v>0</v>
      </c>
      <c r="Y87" s="86">
        <f t="shared" si="39"/>
        <v>0</v>
      </c>
      <c r="Z87" s="86">
        <f t="shared" si="39"/>
        <v>0</v>
      </c>
      <c r="AA87" s="86">
        <f t="shared" si="39"/>
        <v>0</v>
      </c>
      <c r="AB87" s="86">
        <f t="shared" si="39"/>
        <v>0</v>
      </c>
      <c r="AC87" s="86">
        <f t="shared" si="39"/>
        <v>0</v>
      </c>
      <c r="AD87" s="86">
        <f t="shared" si="39"/>
        <v>0</v>
      </c>
      <c r="AE87" s="86">
        <f t="shared" si="39"/>
        <v>0</v>
      </c>
      <c r="AF87" s="86">
        <f t="shared" si="39"/>
        <v>0</v>
      </c>
      <c r="AG87" s="86">
        <f t="shared" si="39"/>
        <v>0</v>
      </c>
      <c r="AH87" s="86">
        <f t="shared" si="39"/>
        <v>0</v>
      </c>
      <c r="AI87" s="86">
        <f t="shared" si="39"/>
        <v>0</v>
      </c>
      <c r="AJ87" s="86">
        <f t="shared" si="39"/>
        <v>0</v>
      </c>
      <c r="AK87" s="86">
        <f t="shared" si="39"/>
        <v>0</v>
      </c>
      <c r="AL87" s="86">
        <f t="shared" si="39"/>
        <v>0</v>
      </c>
      <c r="AM87" s="86">
        <f t="shared" si="39"/>
        <v>0</v>
      </c>
      <c r="AN87" s="86">
        <f t="shared" si="39"/>
        <v>0</v>
      </c>
      <c r="AO87" s="86">
        <f t="shared" si="39"/>
        <v>0</v>
      </c>
      <c r="AP87" s="86">
        <f t="shared" si="39"/>
        <v>0</v>
      </c>
      <c r="AQ87" s="86">
        <f t="shared" si="39"/>
        <v>0</v>
      </c>
      <c r="AR87" s="87">
        <f t="shared" si="39"/>
        <v>0</v>
      </c>
      <c r="AS87" s="85">
        <f t="shared" si="39"/>
        <v>17</v>
      </c>
      <c r="AT87" s="86">
        <f t="shared" si="39"/>
        <v>0</v>
      </c>
      <c r="AU87" s="86">
        <f t="shared" si="39"/>
        <v>0</v>
      </c>
      <c r="AV87" s="86">
        <f t="shared" si="39"/>
        <v>0</v>
      </c>
      <c r="AW87" s="86">
        <f t="shared" si="39"/>
        <v>17</v>
      </c>
      <c r="AX87" s="86">
        <f t="shared" si="39"/>
        <v>13</v>
      </c>
      <c r="AY87" s="86">
        <f t="shared" si="39"/>
        <v>0</v>
      </c>
      <c r="AZ87" s="86">
        <f t="shared" si="39"/>
        <v>4</v>
      </c>
      <c r="BA87" s="86">
        <f t="shared" si="39"/>
        <v>0</v>
      </c>
      <c r="BB87" s="86">
        <f t="shared" si="39"/>
        <v>0</v>
      </c>
      <c r="BC87" s="86">
        <f t="shared" si="39"/>
        <v>0</v>
      </c>
      <c r="BD87" s="86">
        <f t="shared" si="39"/>
        <v>0</v>
      </c>
      <c r="BE87" s="86">
        <f t="shared" si="39"/>
        <v>0</v>
      </c>
      <c r="BF87" s="86">
        <f t="shared" si="39"/>
        <v>0</v>
      </c>
      <c r="BG87" s="86">
        <f t="shared" si="39"/>
        <v>0</v>
      </c>
      <c r="BH87" s="86">
        <f t="shared" si="39"/>
        <v>0</v>
      </c>
      <c r="BI87" s="86">
        <f t="shared" si="39"/>
        <v>0</v>
      </c>
      <c r="BJ87" s="86">
        <f t="shared" si="39"/>
        <v>0</v>
      </c>
      <c r="BK87" s="86">
        <f t="shared" si="39"/>
        <v>0</v>
      </c>
      <c r="BL87" s="86">
        <f t="shared" si="39"/>
        <v>0</v>
      </c>
      <c r="BM87" s="86">
        <f t="shared" si="39"/>
        <v>0</v>
      </c>
      <c r="BN87" s="86">
        <f t="shared" si="39"/>
        <v>0</v>
      </c>
      <c r="BO87" s="86">
        <f t="shared" si="39"/>
        <v>0</v>
      </c>
      <c r="BP87" s="86">
        <f t="shared" si="39"/>
        <v>0</v>
      </c>
      <c r="BQ87" s="86">
        <f t="shared" si="39"/>
        <v>0</v>
      </c>
      <c r="BR87" s="86">
        <f t="shared" si="39"/>
        <v>0</v>
      </c>
      <c r="BS87" s="86">
        <f t="shared" si="39"/>
        <v>0</v>
      </c>
      <c r="BT87" s="86">
        <f t="shared" ref="BT87:CY87" si="40">SUM(BT88:BT89)</f>
        <v>0</v>
      </c>
      <c r="BU87" s="86">
        <f t="shared" si="40"/>
        <v>0</v>
      </c>
      <c r="BV87" s="86">
        <f t="shared" si="40"/>
        <v>0</v>
      </c>
      <c r="BW87" s="86">
        <f t="shared" si="40"/>
        <v>0</v>
      </c>
      <c r="BX87" s="86">
        <f t="shared" si="40"/>
        <v>17</v>
      </c>
      <c r="BY87" s="86">
        <f t="shared" si="40"/>
        <v>0</v>
      </c>
      <c r="BZ87" s="87">
        <f t="shared" si="40"/>
        <v>0</v>
      </c>
      <c r="CA87" s="85">
        <f t="shared" si="40"/>
        <v>9</v>
      </c>
      <c r="CB87" s="105">
        <f t="shared" si="40"/>
        <v>1680</v>
      </c>
      <c r="CC87" s="105">
        <f t="shared" si="40"/>
        <v>0</v>
      </c>
      <c r="CD87" s="105">
        <f t="shared" si="40"/>
        <v>0</v>
      </c>
      <c r="CE87" s="105">
        <f t="shared" si="40"/>
        <v>0</v>
      </c>
      <c r="CF87" s="105">
        <f t="shared" si="40"/>
        <v>0</v>
      </c>
      <c r="CG87" s="105">
        <f t="shared" si="40"/>
        <v>0</v>
      </c>
      <c r="CH87" s="105">
        <f t="shared" si="40"/>
        <v>0</v>
      </c>
      <c r="CI87" s="105">
        <f t="shared" si="40"/>
        <v>0</v>
      </c>
      <c r="CJ87" s="105">
        <f t="shared" si="40"/>
        <v>0</v>
      </c>
      <c r="CK87" s="105">
        <f t="shared" si="40"/>
        <v>0</v>
      </c>
      <c r="CL87" s="87">
        <f t="shared" si="40"/>
        <v>0</v>
      </c>
      <c r="CM87" s="102">
        <f t="shared" si="40"/>
        <v>0</v>
      </c>
      <c r="CN87" s="103">
        <f t="shared" si="40"/>
        <v>0</v>
      </c>
      <c r="CO87" s="91">
        <f t="shared" si="40"/>
        <v>0</v>
      </c>
      <c r="CP87" s="92">
        <f t="shared" si="40"/>
        <v>0</v>
      </c>
      <c r="CQ87" s="92">
        <f t="shared" si="40"/>
        <v>0</v>
      </c>
      <c r="CR87" s="93">
        <f t="shared" si="40"/>
        <v>0</v>
      </c>
      <c r="CS87" s="93">
        <f t="shared" si="40"/>
        <v>0</v>
      </c>
      <c r="CT87" s="92">
        <f t="shared" si="40"/>
        <v>0</v>
      </c>
      <c r="CU87" s="94">
        <f t="shared" si="40"/>
        <v>0</v>
      </c>
      <c r="CV87" s="92">
        <f t="shared" si="40"/>
        <v>0</v>
      </c>
      <c r="CW87" s="94">
        <f t="shared" si="40"/>
        <v>0</v>
      </c>
      <c r="CX87" s="134">
        <f t="shared" si="40"/>
        <v>0</v>
      </c>
      <c r="CY87" s="134">
        <f t="shared" si="40"/>
        <v>0</v>
      </c>
      <c r="DA87" s="7"/>
    </row>
    <row r="88" spans="1:106" s="49" customFormat="1" ht="12" customHeight="1" x14ac:dyDescent="0.2">
      <c r="A88" s="50">
        <v>430332</v>
      </c>
      <c r="B88" s="51">
        <f t="shared" si="19"/>
        <v>332</v>
      </c>
      <c r="C88" s="51" t="s">
        <v>178</v>
      </c>
      <c r="D88" s="73">
        <f t="shared" ref="D88:D89" si="41">SUM(E88:AN88)</f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f t="shared" ref="AP88:AP89" si="42">D88-AR88</f>
        <v>0</v>
      </c>
      <c r="AQ88" s="53">
        <v>0</v>
      </c>
      <c r="AR88" s="55">
        <v>0</v>
      </c>
      <c r="AS88" s="73">
        <f t="shared" ref="AS88:AS89" si="43">SUM(AT88:AW88,BA88:BV88)</f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f t="shared" ref="BX88:BX89" si="44">AS88-BZ88</f>
        <v>0</v>
      </c>
      <c r="BY88" s="53">
        <v>0</v>
      </c>
      <c r="BZ88" s="55">
        <v>0</v>
      </c>
      <c r="CA88" s="58">
        <v>9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f t="shared" ref="CO88:CO89" si="45">SUM(CP88:CQ88)</f>
        <v>0</v>
      </c>
      <c r="CP88" s="64">
        <v>0</v>
      </c>
      <c r="CQ88" s="64">
        <v>0</v>
      </c>
      <c r="CR88" s="65">
        <v>0</v>
      </c>
      <c r="CS88" s="65">
        <f>SUM(CT88:CT88)</f>
        <v>0</v>
      </c>
      <c r="CT88" s="64">
        <v>0</v>
      </c>
      <c r="CU88" s="67">
        <v>0</v>
      </c>
      <c r="CV88" s="65">
        <f t="shared" ref="CV88:CV89" si="46">SUM(CW88:CX88)</f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f t="shared" si="19"/>
        <v>360</v>
      </c>
      <c r="C89" s="51" t="s">
        <v>179</v>
      </c>
      <c r="D89" s="73">
        <f t="shared" si="41"/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f t="shared" si="42"/>
        <v>0</v>
      </c>
      <c r="AQ89" s="53">
        <v>0</v>
      </c>
      <c r="AR89" s="55">
        <v>0</v>
      </c>
      <c r="AS89" s="73">
        <f t="shared" si="43"/>
        <v>17</v>
      </c>
      <c r="AT89" s="56">
        <v>0</v>
      </c>
      <c r="AU89" s="56">
        <v>0</v>
      </c>
      <c r="AV89" s="56">
        <v>0</v>
      </c>
      <c r="AW89" s="56">
        <v>17</v>
      </c>
      <c r="AX89" s="57">
        <v>13</v>
      </c>
      <c r="AY89" s="57">
        <v>0</v>
      </c>
      <c r="AZ89" s="57">
        <v>4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f t="shared" si="44"/>
        <v>17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f t="shared" si="45"/>
        <v>0</v>
      </c>
      <c r="CP89" s="64">
        <v>0</v>
      </c>
      <c r="CQ89" s="64">
        <v>0</v>
      </c>
      <c r="CR89" s="65">
        <v>0</v>
      </c>
      <c r="CS89" s="65">
        <f>SUM(CT89:CT89)</f>
        <v>0</v>
      </c>
      <c r="CT89" s="64">
        <v>0</v>
      </c>
      <c r="CU89" s="67">
        <v>0</v>
      </c>
      <c r="CV89" s="65">
        <f t="shared" si="46"/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83"/>
      <c r="B90" s="51"/>
      <c r="C90" s="84" t="s">
        <v>180</v>
      </c>
      <c r="D90" s="85">
        <f>D91</f>
        <v>732</v>
      </c>
      <c r="E90" s="86">
        <f t="shared" ref="E90:BS90" si="47">E91</f>
        <v>0</v>
      </c>
      <c r="F90" s="86">
        <f t="shared" si="47"/>
        <v>0</v>
      </c>
      <c r="G90" s="86">
        <f t="shared" si="47"/>
        <v>0</v>
      </c>
      <c r="H90" s="86">
        <f t="shared" si="47"/>
        <v>0</v>
      </c>
      <c r="I90" s="86">
        <f t="shared" si="47"/>
        <v>0</v>
      </c>
      <c r="J90" s="86">
        <f t="shared" si="47"/>
        <v>0</v>
      </c>
      <c r="K90" s="86">
        <f t="shared" si="47"/>
        <v>0</v>
      </c>
      <c r="L90" s="86">
        <f t="shared" si="47"/>
        <v>0</v>
      </c>
      <c r="M90" s="86">
        <f t="shared" si="47"/>
        <v>0</v>
      </c>
      <c r="N90" s="86">
        <f t="shared" si="47"/>
        <v>0</v>
      </c>
      <c r="O90" s="86">
        <f t="shared" si="47"/>
        <v>14</v>
      </c>
      <c r="P90" s="86">
        <f t="shared" si="47"/>
        <v>0</v>
      </c>
      <c r="Q90" s="86">
        <f t="shared" si="47"/>
        <v>0</v>
      </c>
      <c r="R90" s="86">
        <f t="shared" si="47"/>
        <v>0</v>
      </c>
      <c r="S90" s="86">
        <f t="shared" si="47"/>
        <v>0</v>
      </c>
      <c r="T90" s="86">
        <f t="shared" si="47"/>
        <v>83</v>
      </c>
      <c r="U90" s="86">
        <f t="shared" si="47"/>
        <v>0</v>
      </c>
      <c r="V90" s="86">
        <f t="shared" si="47"/>
        <v>0</v>
      </c>
      <c r="W90" s="86">
        <f t="shared" si="47"/>
        <v>0</v>
      </c>
      <c r="X90" s="86">
        <f t="shared" si="47"/>
        <v>0</v>
      </c>
      <c r="Y90" s="86">
        <f t="shared" si="47"/>
        <v>0</v>
      </c>
      <c r="Z90" s="86">
        <f t="shared" si="47"/>
        <v>0</v>
      </c>
      <c r="AA90" s="86">
        <f t="shared" si="47"/>
        <v>0</v>
      </c>
      <c r="AB90" s="86">
        <f t="shared" si="47"/>
        <v>0</v>
      </c>
      <c r="AC90" s="86">
        <f t="shared" si="47"/>
        <v>0</v>
      </c>
      <c r="AD90" s="86">
        <f t="shared" si="47"/>
        <v>0</v>
      </c>
      <c r="AE90" s="86">
        <f t="shared" si="47"/>
        <v>0</v>
      </c>
      <c r="AF90" s="86">
        <f t="shared" si="47"/>
        <v>0</v>
      </c>
      <c r="AG90" s="86">
        <f t="shared" si="47"/>
        <v>0</v>
      </c>
      <c r="AH90" s="86">
        <f t="shared" si="47"/>
        <v>0</v>
      </c>
      <c r="AI90" s="86">
        <f t="shared" si="47"/>
        <v>0</v>
      </c>
      <c r="AJ90" s="86">
        <f t="shared" si="47"/>
        <v>0</v>
      </c>
      <c r="AK90" s="86">
        <f t="shared" si="47"/>
        <v>0</v>
      </c>
      <c r="AL90" s="86">
        <f t="shared" si="47"/>
        <v>0</v>
      </c>
      <c r="AM90" s="86">
        <f t="shared" si="47"/>
        <v>0</v>
      </c>
      <c r="AN90" s="86">
        <f t="shared" si="47"/>
        <v>0</v>
      </c>
      <c r="AO90" s="86">
        <f t="shared" si="47"/>
        <v>0</v>
      </c>
      <c r="AP90" s="86">
        <f t="shared" si="47"/>
        <v>694</v>
      </c>
      <c r="AQ90" s="86">
        <f t="shared" si="47"/>
        <v>0</v>
      </c>
      <c r="AR90" s="87">
        <f t="shared" si="47"/>
        <v>38</v>
      </c>
      <c r="AS90" s="85">
        <f t="shared" si="47"/>
        <v>73</v>
      </c>
      <c r="AT90" s="86">
        <f t="shared" si="47"/>
        <v>0</v>
      </c>
      <c r="AU90" s="86">
        <f t="shared" si="47"/>
        <v>0</v>
      </c>
      <c r="AV90" s="86">
        <f t="shared" si="47"/>
        <v>0</v>
      </c>
      <c r="AW90" s="86">
        <f t="shared" si="47"/>
        <v>0</v>
      </c>
      <c r="AX90" s="86">
        <f t="shared" si="47"/>
        <v>1</v>
      </c>
      <c r="AY90" s="86">
        <f t="shared" si="47"/>
        <v>0</v>
      </c>
      <c r="AZ90" s="86">
        <f t="shared" si="47"/>
        <v>0</v>
      </c>
      <c r="BA90" s="86">
        <f t="shared" si="47"/>
        <v>0</v>
      </c>
      <c r="BB90" s="86">
        <f t="shared" si="47"/>
        <v>0</v>
      </c>
      <c r="BC90" s="86">
        <f t="shared" si="47"/>
        <v>0</v>
      </c>
      <c r="BD90" s="86">
        <f t="shared" si="47"/>
        <v>0</v>
      </c>
      <c r="BE90" s="86">
        <f t="shared" si="47"/>
        <v>0</v>
      </c>
      <c r="BF90" s="86">
        <f t="shared" si="47"/>
        <v>16</v>
      </c>
      <c r="BG90" s="86">
        <f t="shared" si="47"/>
        <v>0</v>
      </c>
      <c r="BH90" s="86">
        <f t="shared" si="47"/>
        <v>0</v>
      </c>
      <c r="BI90" s="86">
        <f t="shared" si="47"/>
        <v>0</v>
      </c>
      <c r="BJ90" s="86">
        <f t="shared" si="47"/>
        <v>0</v>
      </c>
      <c r="BK90" s="86">
        <f t="shared" si="47"/>
        <v>0</v>
      </c>
      <c r="BL90" s="86">
        <f t="shared" si="47"/>
        <v>0</v>
      </c>
      <c r="BM90" s="86">
        <f t="shared" si="47"/>
        <v>0</v>
      </c>
      <c r="BN90" s="86">
        <f t="shared" si="47"/>
        <v>0</v>
      </c>
      <c r="BO90" s="86">
        <f t="shared" si="47"/>
        <v>0</v>
      </c>
      <c r="BP90" s="86">
        <f t="shared" si="47"/>
        <v>0</v>
      </c>
      <c r="BQ90" s="86">
        <f t="shared" si="47"/>
        <v>0</v>
      </c>
      <c r="BR90" s="86">
        <f t="shared" si="47"/>
        <v>0</v>
      </c>
      <c r="BS90" s="86">
        <f t="shared" si="47"/>
        <v>0</v>
      </c>
      <c r="BT90" s="86">
        <f t="shared" ref="BT90:CY90" si="48">BT91</f>
        <v>0</v>
      </c>
      <c r="BU90" s="86">
        <f t="shared" si="48"/>
        <v>0</v>
      </c>
      <c r="BV90" s="86">
        <f t="shared" si="48"/>
        <v>0</v>
      </c>
      <c r="BW90" s="86">
        <f t="shared" si="48"/>
        <v>0</v>
      </c>
      <c r="BX90" s="86">
        <f t="shared" si="48"/>
        <v>73</v>
      </c>
      <c r="BY90" s="86">
        <f t="shared" si="48"/>
        <v>0</v>
      </c>
      <c r="BZ90" s="87">
        <f t="shared" si="48"/>
        <v>0</v>
      </c>
      <c r="CA90" s="85">
        <f t="shared" si="48"/>
        <v>9008</v>
      </c>
      <c r="CB90" s="88">
        <f t="shared" si="48"/>
        <v>0</v>
      </c>
      <c r="CC90" s="88">
        <f t="shared" si="48"/>
        <v>0</v>
      </c>
      <c r="CD90" s="88">
        <f t="shared" si="48"/>
        <v>0</v>
      </c>
      <c r="CE90" s="88">
        <f t="shared" si="48"/>
        <v>0</v>
      </c>
      <c r="CF90" s="88">
        <f t="shared" si="48"/>
        <v>0</v>
      </c>
      <c r="CG90" s="88">
        <f t="shared" si="48"/>
        <v>0</v>
      </c>
      <c r="CH90" s="88">
        <f t="shared" si="48"/>
        <v>0</v>
      </c>
      <c r="CI90" s="88">
        <f t="shared" si="48"/>
        <v>0</v>
      </c>
      <c r="CJ90" s="88">
        <f t="shared" si="48"/>
        <v>0</v>
      </c>
      <c r="CK90" s="88">
        <f t="shared" si="48"/>
        <v>0</v>
      </c>
      <c r="CL90" s="87">
        <f t="shared" si="48"/>
        <v>0</v>
      </c>
      <c r="CM90" s="102">
        <f t="shared" si="48"/>
        <v>593</v>
      </c>
      <c r="CN90" s="103">
        <f t="shared" si="48"/>
        <v>0</v>
      </c>
      <c r="CO90" s="91">
        <f t="shared" si="48"/>
        <v>0</v>
      </c>
      <c r="CP90" s="92">
        <f t="shared" si="48"/>
        <v>0</v>
      </c>
      <c r="CQ90" s="92">
        <f t="shared" si="48"/>
        <v>0</v>
      </c>
      <c r="CR90" s="93">
        <f t="shared" si="48"/>
        <v>0</v>
      </c>
      <c r="CS90" s="93">
        <f t="shared" si="48"/>
        <v>0</v>
      </c>
      <c r="CT90" s="92">
        <f t="shared" si="48"/>
        <v>0</v>
      </c>
      <c r="CU90" s="94">
        <f t="shared" si="48"/>
        <v>0</v>
      </c>
      <c r="CV90" s="92">
        <f t="shared" si="48"/>
        <v>0</v>
      </c>
      <c r="CW90" s="94">
        <f t="shared" si="48"/>
        <v>0</v>
      </c>
      <c r="CX90" s="134">
        <f t="shared" si="48"/>
        <v>0</v>
      </c>
      <c r="CY90" s="134">
        <f t="shared" si="48"/>
        <v>0</v>
      </c>
      <c r="DA90" s="7"/>
    </row>
    <row r="91" spans="1:106" s="49" customFormat="1" ht="24" x14ac:dyDescent="0.2">
      <c r="A91" s="50"/>
      <c r="B91" s="51"/>
      <c r="C91" s="51" t="s">
        <v>181</v>
      </c>
      <c r="D91" s="73">
        <f>ROUND(ГОД!D97/12,0)</f>
        <v>732</v>
      </c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6">
        <v>14</v>
      </c>
      <c r="P91" s="107"/>
      <c r="Q91" s="107"/>
      <c r="R91" s="107"/>
      <c r="S91" s="107"/>
      <c r="T91" s="106">
        <v>83</v>
      </c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53">
        <v>0</v>
      </c>
      <c r="AP91" s="75">
        <f>D91-AR91</f>
        <v>694</v>
      </c>
      <c r="AQ91" s="107"/>
      <c r="AR91" s="55">
        <f>ROUND(ГОД!AR97/12,0)</f>
        <v>38</v>
      </c>
      <c r="AS91" s="52">
        <f>ROUND(ГОД!AS97/12,0)</f>
        <v>73</v>
      </c>
      <c r="AT91" s="135"/>
      <c r="AU91" s="135"/>
      <c r="AV91" s="135"/>
      <c r="AW91" s="135"/>
      <c r="AX91" s="57">
        <f>ROUND(ГОД!AX97/12,0)</f>
        <v>1</v>
      </c>
      <c r="AY91" s="57">
        <f>ROUND(ГОД!AZ97/12,0)</f>
        <v>0</v>
      </c>
      <c r="AZ91" s="136"/>
      <c r="BA91" s="135"/>
      <c r="BB91" s="135"/>
      <c r="BC91" s="135"/>
      <c r="BD91" s="135"/>
      <c r="BE91" s="135"/>
      <c r="BF91" s="135">
        <v>16</v>
      </c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56">
        <v>0</v>
      </c>
      <c r="BX91" s="54">
        <f t="shared" ref="BX91" si="49">AS91-BZ91</f>
        <v>73</v>
      </c>
      <c r="BY91" s="107"/>
      <c r="BZ91" s="55">
        <f>ROUND(ГОД!BZ97/12,0)</f>
        <v>0</v>
      </c>
      <c r="CA91" s="137">
        <f>ROUND(ГОД!CA97/12,0)</f>
        <v>9008</v>
      </c>
      <c r="CB91" s="138"/>
      <c r="CC91" s="138"/>
      <c r="CD91" s="59">
        <v>0</v>
      </c>
      <c r="CE91" s="59"/>
      <c r="CF91" s="59"/>
      <c r="CG91" s="59"/>
      <c r="CH91" s="59"/>
      <c r="CI91" s="59"/>
      <c r="CJ91" s="59">
        <v>0</v>
      </c>
      <c r="CK91" s="59"/>
      <c r="CL91" s="139"/>
      <c r="CM91" s="140">
        <f>ROUND(ГОД!CM97/12,0)</f>
        <v>593</v>
      </c>
      <c r="CN91" s="141"/>
      <c r="CO91" s="63">
        <f>SUM(CP91:CQ91)</f>
        <v>0</v>
      </c>
      <c r="CP91" s="109"/>
      <c r="CQ91" s="110"/>
      <c r="CR91" s="65"/>
      <c r="CS91" s="65">
        <f>SUM(CT91:CT91)</f>
        <v>0</v>
      </c>
      <c r="CT91" s="111"/>
      <c r="CU91" s="67">
        <v>0</v>
      </c>
      <c r="CV91" s="68">
        <f t="shared" ref="CV91" si="50">SUM(CW91:CX91)</f>
        <v>0</v>
      </c>
      <c r="CW91" s="142">
        <v>0</v>
      </c>
      <c r="CX91" s="131">
        <v>0</v>
      </c>
      <c r="CY91" s="132"/>
      <c r="DA91" s="7"/>
    </row>
    <row r="92" spans="1:106" s="49" customFormat="1" ht="12.75" thickBot="1" x14ac:dyDescent="0.25">
      <c r="A92" s="114"/>
      <c r="B92" s="143"/>
      <c r="C92" s="115" t="s">
        <v>96</v>
      </c>
      <c r="D92" s="116">
        <f t="shared" ref="D92:BO92" si="51">D13+D74+D76+D78+D80+D82+D85+D87+D90</f>
        <v>20050</v>
      </c>
      <c r="E92" s="117">
        <f t="shared" si="51"/>
        <v>84</v>
      </c>
      <c r="F92" s="117">
        <f t="shared" si="51"/>
        <v>119</v>
      </c>
      <c r="G92" s="117">
        <f t="shared" si="51"/>
        <v>15</v>
      </c>
      <c r="H92" s="117">
        <f t="shared" si="51"/>
        <v>1543</v>
      </c>
      <c r="I92" s="117">
        <f t="shared" si="51"/>
        <v>130</v>
      </c>
      <c r="J92" s="117">
        <f t="shared" si="51"/>
        <v>959</v>
      </c>
      <c r="K92" s="117">
        <f t="shared" si="51"/>
        <v>1219</v>
      </c>
      <c r="L92" s="117">
        <f t="shared" si="51"/>
        <v>595</v>
      </c>
      <c r="M92" s="117">
        <f t="shared" si="51"/>
        <v>669</v>
      </c>
      <c r="N92" s="117">
        <f t="shared" si="51"/>
        <v>164</v>
      </c>
      <c r="O92" s="117">
        <f t="shared" si="51"/>
        <v>431</v>
      </c>
      <c r="P92" s="117">
        <f t="shared" si="51"/>
        <v>1107</v>
      </c>
      <c r="Q92" s="117">
        <f t="shared" si="51"/>
        <v>464</v>
      </c>
      <c r="R92" s="117">
        <f t="shared" si="51"/>
        <v>161</v>
      </c>
      <c r="S92" s="117">
        <f t="shared" si="51"/>
        <v>78</v>
      </c>
      <c r="T92" s="117">
        <f t="shared" si="51"/>
        <v>1104</v>
      </c>
      <c r="U92" s="117">
        <f t="shared" si="51"/>
        <v>193</v>
      </c>
      <c r="V92" s="117">
        <f t="shared" si="51"/>
        <v>384</v>
      </c>
      <c r="W92" s="117">
        <f t="shared" si="51"/>
        <v>452</v>
      </c>
      <c r="X92" s="117">
        <f t="shared" si="51"/>
        <v>667</v>
      </c>
      <c r="Y92" s="117">
        <f t="shared" si="51"/>
        <v>117</v>
      </c>
      <c r="Z92" s="117">
        <f t="shared" si="51"/>
        <v>873</v>
      </c>
      <c r="AA92" s="117">
        <f t="shared" si="51"/>
        <v>101</v>
      </c>
      <c r="AB92" s="117">
        <f t="shared" si="51"/>
        <v>284</v>
      </c>
      <c r="AC92" s="117">
        <f t="shared" si="51"/>
        <v>178</v>
      </c>
      <c r="AD92" s="117">
        <f t="shared" si="51"/>
        <v>131</v>
      </c>
      <c r="AE92" s="117">
        <f t="shared" si="51"/>
        <v>2885</v>
      </c>
      <c r="AF92" s="117">
        <f t="shared" si="51"/>
        <v>3</v>
      </c>
      <c r="AG92" s="117">
        <f t="shared" si="51"/>
        <v>5</v>
      </c>
      <c r="AH92" s="117">
        <f t="shared" si="51"/>
        <v>682</v>
      </c>
      <c r="AI92" s="117">
        <f t="shared" si="51"/>
        <v>490</v>
      </c>
      <c r="AJ92" s="117">
        <f t="shared" si="51"/>
        <v>2703</v>
      </c>
      <c r="AK92" s="117">
        <f t="shared" si="51"/>
        <v>81</v>
      </c>
      <c r="AL92" s="117">
        <f t="shared" si="51"/>
        <v>214</v>
      </c>
      <c r="AM92" s="117">
        <f t="shared" si="51"/>
        <v>116</v>
      </c>
      <c r="AN92" s="117">
        <f t="shared" si="51"/>
        <v>14</v>
      </c>
      <c r="AO92" s="117">
        <f t="shared" si="51"/>
        <v>185</v>
      </c>
      <c r="AP92" s="117">
        <f t="shared" si="51"/>
        <v>19400</v>
      </c>
      <c r="AQ92" s="117">
        <f t="shared" si="51"/>
        <v>2981</v>
      </c>
      <c r="AR92" s="118">
        <f t="shared" si="51"/>
        <v>650</v>
      </c>
      <c r="AS92" s="116">
        <f t="shared" si="51"/>
        <v>7593</v>
      </c>
      <c r="AT92" s="117">
        <f t="shared" si="51"/>
        <v>53</v>
      </c>
      <c r="AU92" s="117">
        <f t="shared" si="51"/>
        <v>19</v>
      </c>
      <c r="AV92" s="117">
        <f t="shared" si="51"/>
        <v>14</v>
      </c>
      <c r="AW92" s="117">
        <f t="shared" si="51"/>
        <v>543</v>
      </c>
      <c r="AX92" s="117">
        <f t="shared" si="51"/>
        <v>77</v>
      </c>
      <c r="AY92" s="117">
        <f t="shared" si="51"/>
        <v>7</v>
      </c>
      <c r="AZ92" s="117">
        <f t="shared" si="51"/>
        <v>30</v>
      </c>
      <c r="BA92" s="117">
        <f t="shared" si="51"/>
        <v>95</v>
      </c>
      <c r="BB92" s="117">
        <f t="shared" si="51"/>
        <v>25</v>
      </c>
      <c r="BC92" s="117">
        <f t="shared" si="51"/>
        <v>236</v>
      </c>
      <c r="BD92" s="117">
        <f t="shared" si="51"/>
        <v>875</v>
      </c>
      <c r="BE92" s="117">
        <f t="shared" si="51"/>
        <v>212</v>
      </c>
      <c r="BF92" s="117">
        <f t="shared" si="51"/>
        <v>708</v>
      </c>
      <c r="BG92" s="117">
        <f t="shared" si="51"/>
        <v>122</v>
      </c>
      <c r="BH92" s="117">
        <f t="shared" si="51"/>
        <v>50</v>
      </c>
      <c r="BI92" s="117">
        <f t="shared" si="51"/>
        <v>389</v>
      </c>
      <c r="BJ92" s="117">
        <f t="shared" si="51"/>
        <v>225</v>
      </c>
      <c r="BK92" s="117">
        <f t="shared" si="51"/>
        <v>434</v>
      </c>
      <c r="BL92" s="117">
        <f t="shared" si="51"/>
        <v>22</v>
      </c>
      <c r="BM92" s="117">
        <f t="shared" si="51"/>
        <v>10</v>
      </c>
      <c r="BN92" s="117">
        <f t="shared" si="51"/>
        <v>40</v>
      </c>
      <c r="BO92" s="117">
        <f t="shared" si="51"/>
        <v>3</v>
      </c>
      <c r="BP92" s="117">
        <f t="shared" ref="BP92:CY92" si="52">BP13+BP74+BP76+BP78+BP80+BP82+BP85+BP87+BP90</f>
        <v>2608</v>
      </c>
      <c r="BQ92" s="117">
        <f t="shared" si="52"/>
        <v>185</v>
      </c>
      <c r="BR92" s="117">
        <f t="shared" si="52"/>
        <v>38</v>
      </c>
      <c r="BS92" s="117">
        <f t="shared" si="52"/>
        <v>528</v>
      </c>
      <c r="BT92" s="117">
        <f t="shared" si="52"/>
        <v>7</v>
      </c>
      <c r="BU92" s="117">
        <f t="shared" si="52"/>
        <v>24</v>
      </c>
      <c r="BV92" s="117">
        <f t="shared" si="52"/>
        <v>71</v>
      </c>
      <c r="BW92" s="117">
        <f t="shared" si="52"/>
        <v>2418</v>
      </c>
      <c r="BX92" s="117">
        <f t="shared" si="52"/>
        <v>7579</v>
      </c>
      <c r="BY92" s="117">
        <f t="shared" si="52"/>
        <v>255</v>
      </c>
      <c r="BZ92" s="118">
        <f t="shared" si="52"/>
        <v>14</v>
      </c>
      <c r="CA92" s="116">
        <f t="shared" si="52"/>
        <v>861344</v>
      </c>
      <c r="CB92" s="117">
        <f t="shared" si="52"/>
        <v>3694</v>
      </c>
      <c r="CC92" s="117">
        <f t="shared" si="52"/>
        <v>316</v>
      </c>
      <c r="CD92" s="117">
        <f t="shared" si="52"/>
        <v>308</v>
      </c>
      <c r="CE92" s="117">
        <f t="shared" si="52"/>
        <v>2862</v>
      </c>
      <c r="CF92" s="117">
        <f t="shared" si="52"/>
        <v>1300</v>
      </c>
      <c r="CG92" s="117">
        <f t="shared" si="52"/>
        <v>12337</v>
      </c>
      <c r="CH92" s="117">
        <f t="shared" si="52"/>
        <v>5166</v>
      </c>
      <c r="CI92" s="117">
        <f t="shared" si="52"/>
        <v>75</v>
      </c>
      <c r="CJ92" s="117">
        <f t="shared" si="52"/>
        <v>5558</v>
      </c>
      <c r="CK92" s="117">
        <f t="shared" si="52"/>
        <v>0</v>
      </c>
      <c r="CL92" s="118">
        <f t="shared" si="52"/>
        <v>375089</v>
      </c>
      <c r="CM92" s="116">
        <f t="shared" si="52"/>
        <v>32376</v>
      </c>
      <c r="CN92" s="119">
        <f t="shared" si="52"/>
        <v>57</v>
      </c>
      <c r="CO92" s="120">
        <f t="shared" si="52"/>
        <v>101</v>
      </c>
      <c r="CP92" s="117">
        <f t="shared" si="52"/>
        <v>20</v>
      </c>
      <c r="CQ92" s="117">
        <f t="shared" si="52"/>
        <v>81</v>
      </c>
      <c r="CR92" s="117">
        <f t="shared" si="52"/>
        <v>87</v>
      </c>
      <c r="CS92" s="117">
        <f t="shared" si="52"/>
        <v>2</v>
      </c>
      <c r="CT92" s="117">
        <f t="shared" si="52"/>
        <v>2</v>
      </c>
      <c r="CU92" s="117">
        <f t="shared" si="52"/>
        <v>24509</v>
      </c>
      <c r="CV92" s="121">
        <f t="shared" si="52"/>
        <v>914</v>
      </c>
      <c r="CW92" s="123">
        <f t="shared" si="52"/>
        <v>627</v>
      </c>
      <c r="CX92" s="144">
        <f t="shared" si="52"/>
        <v>287</v>
      </c>
      <c r="CY92" s="145">
        <f t="shared" si="52"/>
        <v>412</v>
      </c>
      <c r="DA92" s="7"/>
    </row>
    <row r="93" spans="1:106" x14ac:dyDescent="0.2">
      <c r="B93" s="51"/>
      <c r="DB93" s="7"/>
    </row>
    <row r="94" spans="1:106" x14ac:dyDescent="0.2">
      <c r="D94" s="124"/>
    </row>
  </sheetData>
  <mergeCells count="31">
    <mergeCell ref="CO9:CY9"/>
    <mergeCell ref="D10:D12"/>
    <mergeCell ref="E10:AR10"/>
    <mergeCell ref="AS10:AS12"/>
    <mergeCell ref="AT10:BZ10"/>
    <mergeCell ref="E7:AH7"/>
    <mergeCell ref="A9:A12"/>
    <mergeCell ref="C9:C12"/>
    <mergeCell ref="D9:AR9"/>
    <mergeCell ref="AS9:CM9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BZ11:BZ12"/>
    <mergeCell ref="CE11:CJ11"/>
    <mergeCell ref="CU11:CU12"/>
    <mergeCell ref="CV11:CV12"/>
    <mergeCell ref="CW11:CX11"/>
    <mergeCell ref="CT10:CT11"/>
    <mergeCell ref="CU10:CX10"/>
  </mergeCells>
  <conditionalFormatting sqref="E8 CA96:CA97 C7:C8 C95:BZ97 DA93:XFD1048576 C2:AQ5 DA1:XFD8 A2:B8 CZ9:XFD73 AR14:AW71 CA14:CA71 C14:AP22 BA14:BX71 B15:B92 A15:A77 BY15:BZ71 AQ15:AQ71 CB15:CD71 C24:AP71 D23:AP23 C74:AP90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5417" priority="558" operator="equal">
      <formula>0</formula>
    </cfRule>
  </conditionalFormatting>
  <conditionalFormatting sqref="BX13 BZ13">
    <cfRule type="cellIs" dxfId="5416" priority="522" operator="equal">
      <formula>0</formula>
    </cfRule>
  </conditionalFormatting>
  <conditionalFormatting sqref="BX76 BZ76">
    <cfRule type="cellIs" dxfId="5415" priority="521" operator="equal">
      <formula>0</formula>
    </cfRule>
  </conditionalFormatting>
  <conditionalFormatting sqref="AZ91">
    <cfRule type="cellIs" dxfId="5414" priority="505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5413" priority="498" operator="equal">
      <formula>0</formula>
    </cfRule>
  </conditionalFormatting>
  <conditionalFormatting sqref="CU77:CV77 CY77">
    <cfRule type="cellIs" dxfId="5412" priority="497" operator="equal">
      <formula>0</formula>
    </cfRule>
  </conditionalFormatting>
  <conditionalFormatting sqref="CU76:CV76 CY76">
    <cfRule type="cellIs" dxfId="5411" priority="496" operator="equal">
      <formula>0</formula>
    </cfRule>
  </conditionalFormatting>
  <conditionalFormatting sqref="CU74:CV74 CY74">
    <cfRule type="cellIs" dxfId="5410" priority="495" operator="equal">
      <formula>0</formula>
    </cfRule>
  </conditionalFormatting>
  <conditionalFormatting sqref="CU80:CV80 CY80">
    <cfRule type="cellIs" dxfId="5409" priority="494" operator="equal">
      <formula>0</formula>
    </cfRule>
  </conditionalFormatting>
  <conditionalFormatting sqref="AR74 D74:AP74">
    <cfRule type="cellIs" dxfId="5408" priority="488" operator="equal">
      <formula>0</formula>
    </cfRule>
  </conditionalFormatting>
  <conditionalFormatting sqref="BX80 BZ80">
    <cfRule type="cellIs" dxfId="5407" priority="443" operator="equal">
      <formula>0</formula>
    </cfRule>
  </conditionalFormatting>
  <conditionalFormatting sqref="AR74 D74:AP74">
    <cfRule type="cellIs" dxfId="5406" priority="486" operator="equal">
      <formula>0</formula>
    </cfRule>
  </conditionalFormatting>
  <conditionalFormatting sqref="BX87 BZ87">
    <cfRule type="cellIs" dxfId="5405" priority="411" operator="equal">
      <formula>0</formula>
    </cfRule>
  </conditionalFormatting>
  <conditionalFormatting sqref="AP77">
    <cfRule type="cellIs" dxfId="5404" priority="460" operator="equal">
      <formula>0</formula>
    </cfRule>
  </conditionalFormatting>
  <conditionalFormatting sqref="AP77 AP13:AP71 BX14:BX71 AR14:AR71 BY15:BZ71 AQ15:AQ71 BX72:BZ73 AP72:AR73">
    <cfRule type="cellIs" dxfId="5403" priority="459" operator="equal">
      <formula>0</formula>
    </cfRule>
  </conditionalFormatting>
  <conditionalFormatting sqref="AS74">
    <cfRule type="cellIs" dxfId="5402" priority="453" operator="equal">
      <formula>0</formula>
    </cfRule>
  </conditionalFormatting>
  <conditionalFormatting sqref="BX80 BZ80">
    <cfRule type="cellIs" dxfId="5401" priority="442" operator="equal">
      <formula>0</formula>
    </cfRule>
  </conditionalFormatting>
  <conditionalFormatting sqref="AX80:AZ80">
    <cfRule type="cellIs" dxfId="5400" priority="439" operator="equal">
      <formula>0</formula>
    </cfRule>
  </conditionalFormatting>
  <conditionalFormatting sqref="AS85:AW85 BA85:BW85">
    <cfRule type="cellIs" dxfId="5399" priority="438" operator="equal">
      <formula>0</formula>
    </cfRule>
  </conditionalFormatting>
  <conditionalFormatting sqref="AS85:AW85 BA85:BW85">
    <cfRule type="cellIs" dxfId="5398" priority="436" operator="equal">
      <formula>0</formula>
    </cfRule>
  </conditionalFormatting>
  <conditionalFormatting sqref="BX85 BZ85">
    <cfRule type="cellIs" dxfId="5397" priority="435" operator="equal">
      <formula>0</formula>
    </cfRule>
  </conditionalFormatting>
  <conditionalFormatting sqref="AX85:AZ85">
    <cfRule type="cellIs" dxfId="5396" priority="431" operator="equal">
      <formula>0</formula>
    </cfRule>
  </conditionalFormatting>
  <conditionalFormatting sqref="AS90:AW90 BA90:BW90">
    <cfRule type="cellIs" dxfId="5395" priority="430" operator="equal">
      <formula>0</formula>
    </cfRule>
  </conditionalFormatting>
  <conditionalFormatting sqref="AS90:AW90 BA90:BW90">
    <cfRule type="cellIs" dxfId="5394" priority="428" operator="equal">
      <formula>0</formula>
    </cfRule>
  </conditionalFormatting>
  <conditionalFormatting sqref="BX90 BZ90">
    <cfRule type="cellIs" dxfId="5393" priority="427" operator="equal">
      <formula>0</formula>
    </cfRule>
  </conditionalFormatting>
  <conditionalFormatting sqref="AX90:AZ90">
    <cfRule type="cellIs" dxfId="5392" priority="423" operator="equal">
      <formula>0</formula>
    </cfRule>
  </conditionalFormatting>
  <conditionalFormatting sqref="AS82:AW82 BA82:BW82">
    <cfRule type="cellIs" dxfId="5391" priority="422" operator="equal">
      <formula>0</formula>
    </cfRule>
  </conditionalFormatting>
  <conditionalFormatting sqref="AS82:AW82 BA82:BW82">
    <cfRule type="cellIs" dxfId="5390" priority="420" operator="equal">
      <formula>0</formula>
    </cfRule>
  </conditionalFormatting>
  <conditionalFormatting sqref="BX82 BZ82">
    <cfRule type="cellIs" dxfId="5389" priority="419" operator="equal">
      <formula>0</formula>
    </cfRule>
  </conditionalFormatting>
  <conditionalFormatting sqref="AX82:AZ82">
    <cfRule type="cellIs" dxfId="5388" priority="415" operator="equal">
      <formula>0</formula>
    </cfRule>
  </conditionalFormatting>
  <conditionalFormatting sqref="AS87:AW87 BA87:BW87">
    <cfRule type="cellIs" dxfId="5387" priority="414" operator="equal">
      <formula>0</formula>
    </cfRule>
  </conditionalFormatting>
  <conditionalFormatting sqref="AS87:AW87 BA87:BW87">
    <cfRule type="cellIs" dxfId="5386" priority="412" operator="equal">
      <formula>0</formula>
    </cfRule>
  </conditionalFormatting>
  <conditionalFormatting sqref="AX87:AZ87">
    <cfRule type="cellIs" dxfId="5385" priority="407" operator="equal">
      <formula>0</formula>
    </cfRule>
  </conditionalFormatting>
  <conditionalFormatting sqref="BY13 BY92 BY76">
    <cfRule type="cellIs" dxfId="5384" priority="400" operator="equal">
      <formula>0</formula>
    </cfRule>
  </conditionalFormatting>
  <conditionalFormatting sqref="BY92">
    <cfRule type="cellIs" dxfId="5383" priority="398" operator="equal">
      <formula>0</formula>
    </cfRule>
  </conditionalFormatting>
  <conditionalFormatting sqref="BY74">
    <cfRule type="cellIs" dxfId="5382" priority="395" operator="equal">
      <formula>0</formula>
    </cfRule>
  </conditionalFormatting>
  <conditionalFormatting sqref="E12:AN12">
    <cfRule type="cellIs" dxfId="5381" priority="378" operator="equal">
      <formula>0</formula>
    </cfRule>
  </conditionalFormatting>
  <conditionalFormatting sqref="AS79">
    <cfRule type="cellIs" dxfId="5380" priority="369" operator="equal">
      <formula>0</formula>
    </cfRule>
  </conditionalFormatting>
  <conditionalFormatting sqref="BX79">
    <cfRule type="cellIs" dxfId="5379" priority="367" operator="equal">
      <formula>0</formula>
    </cfRule>
  </conditionalFormatting>
  <conditionalFormatting sqref="AR78 D78:AP78">
    <cfRule type="cellIs" dxfId="5378" priority="357" operator="equal">
      <formula>0</formula>
    </cfRule>
  </conditionalFormatting>
  <conditionalFormatting sqref="CU78:CV78 CY78">
    <cfRule type="cellIs" dxfId="5377" priority="358" operator="equal">
      <formula>0</formula>
    </cfRule>
  </conditionalFormatting>
  <conditionalFormatting sqref="AP78 AR78">
    <cfRule type="cellIs" dxfId="5376" priority="356" operator="equal">
      <formula>0</formula>
    </cfRule>
  </conditionalFormatting>
  <conditionalFormatting sqref="BY78">
    <cfRule type="cellIs" dxfId="5375" priority="344" operator="equal">
      <formula>0</formula>
    </cfRule>
  </conditionalFormatting>
  <conditionalFormatting sqref="BX77">
    <cfRule type="cellIs" dxfId="5374" priority="336" operator="equal">
      <formula>0</formula>
    </cfRule>
  </conditionalFormatting>
  <conditionalFormatting sqref="BX86">
    <cfRule type="cellIs" dxfId="5373" priority="331" operator="equal">
      <formula>0</formula>
    </cfRule>
  </conditionalFormatting>
  <conditionalFormatting sqref="CO79">
    <cfRule type="cellIs" dxfId="5372" priority="327" operator="equal">
      <formula>0</formula>
    </cfRule>
  </conditionalFormatting>
  <conditionalFormatting sqref="AR1">
    <cfRule type="cellIs" dxfId="5371" priority="557" operator="equal">
      <formula>0</formula>
    </cfRule>
  </conditionalFormatting>
  <conditionalFormatting sqref="AR2">
    <cfRule type="cellIs" dxfId="5370" priority="556" operator="equal">
      <formula>0</formula>
    </cfRule>
  </conditionalFormatting>
  <conditionalFormatting sqref="AR3">
    <cfRule type="cellIs" dxfId="5369" priority="555" operator="equal">
      <formula>0</formula>
    </cfRule>
  </conditionalFormatting>
  <conditionalFormatting sqref="AR4">
    <cfRule type="cellIs" dxfId="5368" priority="554" operator="equal">
      <formula>0</formula>
    </cfRule>
  </conditionalFormatting>
  <conditionalFormatting sqref="AR5">
    <cfRule type="cellIs" dxfId="5367" priority="553" operator="equal">
      <formula>0</formula>
    </cfRule>
  </conditionalFormatting>
  <conditionalFormatting sqref="E7">
    <cfRule type="cellIs" dxfId="5366" priority="552" operator="equal">
      <formula>0</formula>
    </cfRule>
  </conditionalFormatting>
  <conditionalFormatting sqref="CS79">
    <cfRule type="cellIs" dxfId="5365" priority="319" operator="equal">
      <formula>0</formula>
    </cfRule>
  </conditionalFormatting>
  <conditionalFormatting sqref="CS81">
    <cfRule type="cellIs" dxfId="5364" priority="317" operator="equal">
      <formula>0</formula>
    </cfRule>
  </conditionalFormatting>
  <conditionalFormatting sqref="CS86">
    <cfRule type="cellIs" dxfId="5363" priority="315" operator="equal">
      <formula>0</formula>
    </cfRule>
  </conditionalFormatting>
  <conditionalFormatting sqref="D79">
    <cfRule type="cellIs" dxfId="5362" priority="306" operator="equal">
      <formula>0</formula>
    </cfRule>
  </conditionalFormatting>
  <conditionalFormatting sqref="D83:D84">
    <cfRule type="cellIs" dxfId="5361" priority="302" operator="equal">
      <formula>0</formula>
    </cfRule>
  </conditionalFormatting>
  <conditionalFormatting sqref="D86">
    <cfRule type="cellIs" dxfId="5360" priority="300" operator="equal">
      <formula>0</formula>
    </cfRule>
  </conditionalFormatting>
  <conditionalFormatting sqref="D88:D89">
    <cfRule type="cellIs" dxfId="5359" priority="298" operator="equal">
      <formula>0</formula>
    </cfRule>
  </conditionalFormatting>
  <conditionalFormatting sqref="CP79:CQ79">
    <cfRule type="cellIs" dxfId="5358" priority="287" operator="equal">
      <formula>0</formula>
    </cfRule>
  </conditionalFormatting>
  <conditionalFormatting sqref="CU75:CV75">
    <cfRule type="cellIs" dxfId="5357" priority="286" operator="equal">
      <formula>0</formula>
    </cfRule>
  </conditionalFormatting>
  <conditionalFormatting sqref="CU81:CV81">
    <cfRule type="cellIs" dxfId="5356" priority="283" operator="equal">
      <formula>0</formula>
    </cfRule>
  </conditionalFormatting>
  <conditionalFormatting sqref="CU84:CV84">
    <cfRule type="cellIs" dxfId="5355" priority="281" operator="equal">
      <formula>0</formula>
    </cfRule>
  </conditionalFormatting>
  <conditionalFormatting sqref="CU88:CV88">
    <cfRule type="cellIs" dxfId="5354" priority="279" operator="equal">
      <formula>0</formula>
    </cfRule>
  </conditionalFormatting>
  <conditionalFormatting sqref="CY75">
    <cfRule type="cellIs" dxfId="5353" priority="277" operator="equal">
      <formula>0</formula>
    </cfRule>
  </conditionalFormatting>
  <conditionalFormatting sqref="CY79">
    <cfRule type="cellIs" dxfId="5352" priority="275" operator="equal">
      <formula>0</formula>
    </cfRule>
  </conditionalFormatting>
  <conditionalFormatting sqref="CY83">
    <cfRule type="cellIs" dxfId="5351" priority="273" operator="equal">
      <formula>0</formula>
    </cfRule>
  </conditionalFormatting>
  <conditionalFormatting sqref="A93:B1048576">
    <cfRule type="cellIs" dxfId="5350" priority="551" operator="equal">
      <formula>0</formula>
    </cfRule>
  </conditionalFormatting>
  <conditionalFormatting sqref="AR11:BX11 C9:D9 C10:E11 C12:D12 A9:B14 AS10:CA10 AR75:AW75 AR77:AW77 AR79:AW79 AR81:AW81 AR86:AW86 CA75 CA77 CA79 CA81 CA86 AR83:AW84 AR88:AW89 CA83:CA84 CA88:CA89 BZ11:CE11 CO10:CP10 CO11 AP11 C91:AW91 BA75:BX75 BA77:BX77 BA79:BX79 BA81:BX81 BA83:BX84 BA86:BX86 BA88:BX89 AZ91:CC91 CL74:CQ92 C13:BY13 CS74:CV92 CS10:CT11 CY10:CY11 CY74:XFD92 AR74:CD74 AR76:CD76 AR78:CD78 AR80:CD80 AR82:CD82 AR85:CD85 AR87:CD87 AR90:CD90 C92:CD92 CM10 CK11:CL11 CK92 CK90 CK87 CK85 CK82 CK80 CK78 CK76 CK74">
    <cfRule type="cellIs" dxfId="5349" priority="550" operator="equal">
      <formula>0</formula>
    </cfRule>
  </conditionalFormatting>
  <conditionalFormatting sqref="AS91 AS75 AS81 AS83:AS84 AS86 AS88:AS89">
    <cfRule type="cellIs" dxfId="5348" priority="549" operator="equal">
      <formula>0</formula>
    </cfRule>
  </conditionalFormatting>
  <conditionalFormatting sqref="AP75 AP81 AP86 AP91:AR91 AR75 AR81 AP83:AP84 AR83:AR84 AR86 AP88:AP89 AR88:AR89 CY13 CS13:CV13 AQ13:CD13 CK13:CQ13">
    <cfRule type="cellIs" dxfId="5347" priority="548" operator="equal">
      <formula>0</formula>
    </cfRule>
  </conditionalFormatting>
  <conditionalFormatting sqref="CO76:CQ76 CO74:CQ74 CO80:CQ80 CO82:CQ82 CO85:CQ85 CO87:CQ87 CO90:CQ90 AR76:AW76 CS13:CT13 CS90:CT90 CS87:CT87 CS85:CT85 CS82:CT82 CS80:CT80 CS74:CT74 CS76:CT76 BA13:BW13 D13:AW13 D76:AP76 CS92:CV92 CY92 CA13:CD13 D92:CD92 CK92:CQ92 CK13:CQ13">
    <cfRule type="cellIs" dxfId="5346" priority="547" operator="equal">
      <formula>0</formula>
    </cfRule>
  </conditionalFormatting>
  <conditionalFormatting sqref="CA77 BA77:BW77 E77:AO77 AR77 AT77:AW77 CL77:CN77">
    <cfRule type="cellIs" dxfId="5345" priority="546" operator="equal">
      <formula>0</formula>
    </cfRule>
  </conditionalFormatting>
  <conditionalFormatting sqref="AR77">
    <cfRule type="cellIs" dxfId="5344" priority="545" operator="equal">
      <formula>0</formula>
    </cfRule>
  </conditionalFormatting>
  <conditionalFormatting sqref="BA92:BW92 CA92:CD92 CK92:CN92">
    <cfRule type="cellIs" dxfId="5343" priority="525" operator="equal">
      <formula>0</formula>
    </cfRule>
  </conditionalFormatting>
  <conditionalFormatting sqref="BA76:BW76 CA76:CD76 CK76:CN76">
    <cfRule type="cellIs" dxfId="5342" priority="544" operator="equal">
      <formula>0</formula>
    </cfRule>
  </conditionalFormatting>
  <conditionalFormatting sqref="AS76">
    <cfRule type="cellIs" dxfId="5341" priority="543" operator="equal">
      <formula>0</formula>
    </cfRule>
  </conditionalFormatting>
  <conditionalFormatting sqref="AP76 AR76">
    <cfRule type="cellIs" dxfId="5340" priority="542" operator="equal">
      <formula>0</formula>
    </cfRule>
  </conditionalFormatting>
  <conditionalFormatting sqref="BA76:BW76 CA76:CD76 CK76:CN76">
    <cfRule type="cellIs" dxfId="5339" priority="541" operator="equal">
      <formula>0</formula>
    </cfRule>
  </conditionalFormatting>
  <conditionalFormatting sqref="CA74:CD74 CK74:CN74">
    <cfRule type="cellIs" dxfId="5338" priority="540" operator="equal">
      <formula>0</formula>
    </cfRule>
  </conditionalFormatting>
  <conditionalFormatting sqref="CA74:CD74 CK74:CN74">
    <cfRule type="cellIs" dxfId="5337" priority="539" operator="equal">
      <formula>0</formula>
    </cfRule>
  </conditionalFormatting>
  <conditionalFormatting sqref="CA80:CD80 CK80:CN80">
    <cfRule type="cellIs" dxfId="5336" priority="538" operator="equal">
      <formula>0</formula>
    </cfRule>
  </conditionalFormatting>
  <conditionalFormatting sqref="CA80:CD80 CK80:CN80">
    <cfRule type="cellIs" dxfId="5335" priority="537" operator="equal">
      <formula>0</formula>
    </cfRule>
  </conditionalFormatting>
  <conditionalFormatting sqref="CA82:CD82 CK82:CN82">
    <cfRule type="cellIs" dxfId="5334" priority="536" operator="equal">
      <formula>0</formula>
    </cfRule>
  </conditionalFormatting>
  <conditionalFormatting sqref="CA82:CD82 CK82:CN82">
    <cfRule type="cellIs" dxfId="5333" priority="535" operator="equal">
      <formula>0</formula>
    </cfRule>
  </conditionalFormatting>
  <conditionalFormatting sqref="CA85:CD85 CK85:CN85">
    <cfRule type="cellIs" dxfId="5332" priority="534" operator="equal">
      <formula>0</formula>
    </cfRule>
  </conditionalFormatting>
  <conditionalFormatting sqref="CA85:CD85 CK85:CN85">
    <cfRule type="cellIs" dxfId="5331" priority="533" operator="equal">
      <formula>0</formula>
    </cfRule>
  </conditionalFormatting>
  <conditionalFormatting sqref="CA87:CD87 CK87:CN87">
    <cfRule type="cellIs" dxfId="5330" priority="532" operator="equal">
      <formula>0</formula>
    </cfRule>
  </conditionalFormatting>
  <conditionalFormatting sqref="CA87:CD87 CK87:CN87">
    <cfRule type="cellIs" dxfId="5329" priority="531" operator="equal">
      <formula>0</formula>
    </cfRule>
  </conditionalFormatting>
  <conditionalFormatting sqref="CA90:CD90 CK90:CN90">
    <cfRule type="cellIs" dxfId="5328" priority="530" operator="equal">
      <formula>0</formula>
    </cfRule>
  </conditionalFormatting>
  <conditionalFormatting sqref="CA90:CD90 CK90:CN90">
    <cfRule type="cellIs" dxfId="5327" priority="529" operator="equal">
      <formula>0</formula>
    </cfRule>
  </conditionalFormatting>
  <conditionalFormatting sqref="BA92:BW92 CA92:CD92 CK92:CN92">
    <cfRule type="cellIs" dxfId="5326" priority="528" operator="equal">
      <formula>0</formula>
    </cfRule>
  </conditionalFormatting>
  <conditionalFormatting sqref="AS92">
    <cfRule type="cellIs" dxfId="5325" priority="527" operator="equal">
      <formula>0</formula>
    </cfRule>
  </conditionalFormatting>
  <conditionalFormatting sqref="AP92:AR92">
    <cfRule type="cellIs" dxfId="5324" priority="526" operator="equal">
      <formula>0</formula>
    </cfRule>
  </conditionalFormatting>
  <conditionalFormatting sqref="BX75 BX81 BX83:BX84 BX86 BX88:BX89 BX91 BZ91">
    <cfRule type="cellIs" dxfId="5323" priority="524" operator="equal">
      <formula>0</formula>
    </cfRule>
  </conditionalFormatting>
  <conditionalFormatting sqref="BX75 BX81 BX83:BX84 BX86 BX88:BX89 BX91 BZ91">
    <cfRule type="cellIs" dxfId="5322" priority="523" operator="equal">
      <formula>0</formula>
    </cfRule>
  </conditionalFormatting>
  <conditionalFormatting sqref="BX92 BZ92">
    <cfRule type="cellIs" dxfId="5321" priority="516" operator="equal">
      <formula>0</formula>
    </cfRule>
  </conditionalFormatting>
  <conditionalFormatting sqref="BX76 BZ76">
    <cfRule type="cellIs" dxfId="5320" priority="520" operator="equal">
      <formula>0</formula>
    </cfRule>
  </conditionalFormatting>
  <conditionalFormatting sqref="BX76 BZ76">
    <cfRule type="cellIs" dxfId="5319" priority="519" operator="equal">
      <formula>0</formula>
    </cfRule>
  </conditionalFormatting>
  <conditionalFormatting sqref="BX92 BZ92">
    <cfRule type="cellIs" dxfId="5318" priority="518" operator="equal">
      <formula>0</formula>
    </cfRule>
  </conditionalFormatting>
  <conditionalFormatting sqref="BX92 BZ92">
    <cfRule type="cellIs" dxfId="5317" priority="517" operator="equal">
      <formula>0</formula>
    </cfRule>
  </conditionalFormatting>
  <conditionalFormatting sqref="CO75 CO81 CO83:CO84 CO86 CO88:CO89 CS75 CS81 CS83:CS84 CS86 CS88:CS89 CS91 CO91">
    <cfRule type="cellIs" dxfId="5316" priority="515" operator="equal">
      <formula>0</formula>
    </cfRule>
  </conditionalFormatting>
  <conditionalFormatting sqref="CO77 CS77">
    <cfRule type="cellIs" dxfId="5315" priority="514" operator="equal">
      <formula>0</formula>
    </cfRule>
  </conditionalFormatting>
  <conditionalFormatting sqref="CS76 CO76">
    <cfRule type="cellIs" dxfId="5314" priority="513" operator="equal">
      <formula>0</formula>
    </cfRule>
  </conditionalFormatting>
  <conditionalFormatting sqref="CS74 CO74">
    <cfRule type="cellIs" dxfId="5313" priority="512" operator="equal">
      <formula>0</formula>
    </cfRule>
  </conditionalFormatting>
  <conditionalFormatting sqref="CS80 CO80">
    <cfRule type="cellIs" dxfId="5312" priority="511" operator="equal">
      <formula>0</formula>
    </cfRule>
  </conditionalFormatting>
  <conditionalFormatting sqref="CS82 CO82">
    <cfRule type="cellIs" dxfId="5311" priority="510" operator="equal">
      <formula>0</formula>
    </cfRule>
  </conditionalFormatting>
  <conditionalFormatting sqref="CS85 CO85">
    <cfRule type="cellIs" dxfId="5310" priority="509" operator="equal">
      <formula>0</formula>
    </cfRule>
  </conditionalFormatting>
  <conditionalFormatting sqref="CS87 CO87">
    <cfRule type="cellIs" dxfId="5309" priority="508" operator="equal">
      <formula>0</formula>
    </cfRule>
  </conditionalFormatting>
  <conditionalFormatting sqref="CS90 CO90">
    <cfRule type="cellIs" dxfId="5308" priority="507" operator="equal">
      <formula>0</formula>
    </cfRule>
  </conditionalFormatting>
  <conditionalFormatting sqref="CS92 CO92">
    <cfRule type="cellIs" dxfId="5307" priority="506" operator="equal">
      <formula>0</formula>
    </cfRule>
  </conditionalFormatting>
  <conditionalFormatting sqref="AR87 D87:AP87">
    <cfRule type="cellIs" dxfId="5306" priority="477" operator="equal">
      <formula>0</formula>
    </cfRule>
  </conditionalFormatting>
  <conditionalFormatting sqref="AX13:AZ13">
    <cfRule type="cellIs" dxfId="5305" priority="504" operator="equal">
      <formula>0</formula>
    </cfRule>
  </conditionalFormatting>
  <conditionalFormatting sqref="AX92:AZ92">
    <cfRule type="cellIs" dxfId="5304" priority="500" operator="equal">
      <formula>0</formula>
    </cfRule>
  </conditionalFormatting>
  <conditionalFormatting sqref="AX76:AZ76">
    <cfRule type="cellIs" dxfId="5303" priority="503" operator="equal">
      <formula>0</formula>
    </cfRule>
  </conditionalFormatting>
  <conditionalFormatting sqref="AX76:AZ76">
    <cfRule type="cellIs" dxfId="5302" priority="502" operator="equal">
      <formula>0</formula>
    </cfRule>
  </conditionalFormatting>
  <conditionalFormatting sqref="AX92:AZ92">
    <cfRule type="cellIs" dxfId="5301" priority="501" operator="equal">
      <formula>0</formula>
    </cfRule>
  </conditionalFormatting>
  <conditionalFormatting sqref="BX77">
    <cfRule type="cellIs" dxfId="5300" priority="456" operator="equal">
      <formula>0</formula>
    </cfRule>
  </conditionalFormatting>
  <conditionalFormatting sqref="AR82 D82:AP82">
    <cfRule type="cellIs" dxfId="5299" priority="471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5298" priority="499" operator="equal">
      <formula>0</formula>
    </cfRule>
  </conditionalFormatting>
  <conditionalFormatting sqref="CU82:CV82 CY82">
    <cfRule type="cellIs" dxfId="5297" priority="493" operator="equal">
      <formula>0</formula>
    </cfRule>
  </conditionalFormatting>
  <conditionalFormatting sqref="CU85:CV85 CY85">
    <cfRule type="cellIs" dxfId="5296" priority="492" operator="equal">
      <formula>0</formula>
    </cfRule>
  </conditionalFormatting>
  <conditionalFormatting sqref="CU87:CV87 CY87">
    <cfRule type="cellIs" dxfId="5295" priority="491" operator="equal">
      <formula>0</formula>
    </cfRule>
  </conditionalFormatting>
  <conditionalFormatting sqref="CU90:CV90 CY90">
    <cfRule type="cellIs" dxfId="5294" priority="490" operator="equal">
      <formula>0</formula>
    </cfRule>
  </conditionalFormatting>
  <conditionalFormatting sqref="CU92:CV92 CY92">
    <cfRule type="cellIs" dxfId="5293" priority="489" operator="equal">
      <formula>0</formula>
    </cfRule>
  </conditionalFormatting>
  <conditionalFormatting sqref="AX90:AZ90">
    <cfRule type="cellIs" dxfId="5292" priority="424" operator="equal">
      <formula>0</formula>
    </cfRule>
  </conditionalFormatting>
  <conditionalFormatting sqref="AP74 AR74">
    <cfRule type="cellIs" dxfId="5291" priority="487" operator="equal">
      <formula>0</formula>
    </cfRule>
  </conditionalFormatting>
  <conditionalFormatting sqref="AR80 D80:AP80">
    <cfRule type="cellIs" dxfId="5290" priority="485" operator="equal">
      <formula>0</formula>
    </cfRule>
  </conditionalFormatting>
  <conditionalFormatting sqref="AP80 AR80">
    <cfRule type="cellIs" dxfId="5289" priority="484" operator="equal">
      <formula>0</formula>
    </cfRule>
  </conditionalFormatting>
  <conditionalFormatting sqref="AR80 D80:AP80">
    <cfRule type="cellIs" dxfId="5288" priority="483" operator="equal">
      <formula>0</formula>
    </cfRule>
  </conditionalFormatting>
  <conditionalFormatting sqref="AR85 D85:AP85">
    <cfRule type="cellIs" dxfId="5287" priority="482" operator="equal">
      <formula>0</formula>
    </cfRule>
  </conditionalFormatting>
  <conditionalFormatting sqref="AP85 AR85">
    <cfRule type="cellIs" dxfId="5286" priority="481" operator="equal">
      <formula>0</formula>
    </cfRule>
  </conditionalFormatting>
  <conditionalFormatting sqref="AR85 D85:AP85">
    <cfRule type="cellIs" dxfId="5285" priority="480" operator="equal">
      <formula>0</formula>
    </cfRule>
  </conditionalFormatting>
  <conditionalFormatting sqref="AR87 D87:AP87">
    <cfRule type="cellIs" dxfId="5284" priority="479" operator="equal">
      <formula>0</formula>
    </cfRule>
  </conditionalFormatting>
  <conditionalFormatting sqref="AP87 AR87">
    <cfRule type="cellIs" dxfId="5283" priority="478" operator="equal">
      <formula>0</formula>
    </cfRule>
  </conditionalFormatting>
  <conditionalFormatting sqref="AR90 D90:AP90">
    <cfRule type="cellIs" dxfId="5282" priority="476" operator="equal">
      <formula>0</formula>
    </cfRule>
  </conditionalFormatting>
  <conditionalFormatting sqref="AP90 AR90">
    <cfRule type="cellIs" dxfId="5281" priority="475" operator="equal">
      <formula>0</formula>
    </cfRule>
  </conditionalFormatting>
  <conditionalFormatting sqref="AR90 D90:AP90">
    <cfRule type="cellIs" dxfId="5280" priority="474" operator="equal">
      <formula>0</formula>
    </cfRule>
  </conditionalFormatting>
  <conditionalFormatting sqref="AR82 D82:AP82">
    <cfRule type="cellIs" dxfId="5279" priority="473" operator="equal">
      <formula>0</formula>
    </cfRule>
  </conditionalFormatting>
  <conditionalFormatting sqref="AP82 AR82">
    <cfRule type="cellIs" dxfId="5278" priority="472" operator="equal">
      <formula>0</formula>
    </cfRule>
  </conditionalFormatting>
  <conditionalFormatting sqref="D77">
    <cfRule type="cellIs" dxfId="5277" priority="470" operator="equal">
      <formula>0</formula>
    </cfRule>
  </conditionalFormatting>
  <conditionalFormatting sqref="D77">
    <cfRule type="cellIs" dxfId="5276" priority="469" operator="equal">
      <formula>0</formula>
    </cfRule>
  </conditionalFormatting>
  <conditionalFormatting sqref="D75">
    <cfRule type="cellIs" dxfId="5275" priority="468" operator="equal">
      <formula>0</formula>
    </cfRule>
  </conditionalFormatting>
  <conditionalFormatting sqref="D81">
    <cfRule type="cellIs" dxfId="5274" priority="467" operator="equal">
      <formula>0</formula>
    </cfRule>
  </conditionalFormatting>
  <conditionalFormatting sqref="D83">
    <cfRule type="cellIs" dxfId="5273" priority="466" operator="equal">
      <formula>0</formula>
    </cfRule>
  </conditionalFormatting>
  <conditionalFormatting sqref="D84">
    <cfRule type="cellIs" dxfId="5272" priority="465" operator="equal">
      <formula>0</formula>
    </cfRule>
  </conditionalFormatting>
  <conditionalFormatting sqref="D86">
    <cfRule type="cellIs" dxfId="5271" priority="464" operator="equal">
      <formula>0</formula>
    </cfRule>
  </conditionalFormatting>
  <conditionalFormatting sqref="D88">
    <cfRule type="cellIs" dxfId="5270" priority="463" operator="equal">
      <formula>0</formula>
    </cfRule>
  </conditionalFormatting>
  <conditionalFormatting sqref="D89">
    <cfRule type="cellIs" dxfId="5269" priority="462" operator="equal">
      <formula>0</formula>
    </cfRule>
  </conditionalFormatting>
  <conditionalFormatting sqref="D91">
    <cfRule type="cellIs" dxfId="5268" priority="461" operator="equal">
      <formula>0</formula>
    </cfRule>
  </conditionalFormatting>
  <conditionalFormatting sqref="AS77">
    <cfRule type="cellIs" dxfId="5267" priority="458" operator="equal">
      <formula>0</formula>
    </cfRule>
  </conditionalFormatting>
  <conditionalFormatting sqref="AS77">
    <cfRule type="cellIs" dxfId="5266" priority="457" operator="equal">
      <formula>0</formula>
    </cfRule>
  </conditionalFormatting>
  <conditionalFormatting sqref="BX77">
    <cfRule type="cellIs" dxfId="5265" priority="455" operator="equal">
      <formula>0</formula>
    </cfRule>
  </conditionalFormatting>
  <conditionalFormatting sqref="AS74:AW74 BA74:BW74">
    <cfRule type="cellIs" dxfId="5264" priority="454" operator="equal">
      <formula>0</formula>
    </cfRule>
  </conditionalFormatting>
  <conditionalFormatting sqref="AS74:AW74 BA74:BW74">
    <cfRule type="cellIs" dxfId="5263" priority="452" operator="equal">
      <formula>0</formula>
    </cfRule>
  </conditionalFormatting>
  <conditionalFormatting sqref="BX74 BZ74">
    <cfRule type="cellIs" dxfId="5262" priority="451" operator="equal">
      <formula>0</formula>
    </cfRule>
  </conditionalFormatting>
  <conditionalFormatting sqref="BX74 BZ74">
    <cfRule type="cellIs" dxfId="5261" priority="450" operator="equal">
      <formula>0</formula>
    </cfRule>
  </conditionalFormatting>
  <conditionalFormatting sqref="BX74 BZ74">
    <cfRule type="cellIs" dxfId="5260" priority="449" operator="equal">
      <formula>0</formula>
    </cfRule>
  </conditionalFormatting>
  <conditionalFormatting sqref="AX74:AZ74">
    <cfRule type="cellIs" dxfId="5259" priority="448" operator="equal">
      <formula>0</formula>
    </cfRule>
  </conditionalFormatting>
  <conditionalFormatting sqref="AX74:AZ74">
    <cfRule type="cellIs" dxfId="5258" priority="447" operator="equal">
      <formula>0</formula>
    </cfRule>
  </conditionalFormatting>
  <conditionalFormatting sqref="AS80:AW80 BA80:BW80">
    <cfRule type="cellIs" dxfId="5257" priority="446" operator="equal">
      <formula>0</formula>
    </cfRule>
  </conditionalFormatting>
  <conditionalFormatting sqref="AS80">
    <cfRule type="cellIs" dxfId="5256" priority="445" operator="equal">
      <formula>0</formula>
    </cfRule>
  </conditionalFormatting>
  <conditionalFormatting sqref="AS80:AW80 BA80:BW80">
    <cfRule type="cellIs" dxfId="5255" priority="444" operator="equal">
      <formula>0</formula>
    </cfRule>
  </conditionalFormatting>
  <conditionalFormatting sqref="BX80 BZ80">
    <cfRule type="cellIs" dxfId="5254" priority="441" operator="equal">
      <formula>0</formula>
    </cfRule>
  </conditionalFormatting>
  <conditionalFormatting sqref="AX80:AZ80">
    <cfRule type="cellIs" dxfId="5253" priority="440" operator="equal">
      <formula>0</formula>
    </cfRule>
  </conditionalFormatting>
  <conditionalFormatting sqref="AS85">
    <cfRule type="cellIs" dxfId="5252" priority="437" operator="equal">
      <formula>0</formula>
    </cfRule>
  </conditionalFormatting>
  <conditionalFormatting sqref="BX85 BZ85">
    <cfRule type="cellIs" dxfId="5251" priority="434" operator="equal">
      <formula>0</formula>
    </cfRule>
  </conditionalFormatting>
  <conditionalFormatting sqref="BX85 BZ85">
    <cfRule type="cellIs" dxfId="5250" priority="433" operator="equal">
      <formula>0</formula>
    </cfRule>
  </conditionalFormatting>
  <conditionalFormatting sqref="AX85:AZ85">
    <cfRule type="cellIs" dxfId="5249" priority="432" operator="equal">
      <formula>0</formula>
    </cfRule>
  </conditionalFormatting>
  <conditionalFormatting sqref="AS90">
    <cfRule type="cellIs" dxfId="5248" priority="429" operator="equal">
      <formula>0</formula>
    </cfRule>
  </conditionalFormatting>
  <conditionalFormatting sqref="BX90 BZ90">
    <cfRule type="cellIs" dxfId="5247" priority="426" operator="equal">
      <formula>0</formula>
    </cfRule>
  </conditionalFormatting>
  <conditionalFormatting sqref="BX90 BZ90">
    <cfRule type="cellIs" dxfId="5246" priority="425" operator="equal">
      <formula>0</formula>
    </cfRule>
  </conditionalFormatting>
  <conditionalFormatting sqref="AS82">
    <cfRule type="cellIs" dxfId="5245" priority="421" operator="equal">
      <formula>0</formula>
    </cfRule>
  </conditionalFormatting>
  <conditionalFormatting sqref="BX82 BZ82">
    <cfRule type="cellIs" dxfId="5244" priority="418" operator="equal">
      <formula>0</formula>
    </cfRule>
  </conditionalFormatting>
  <conditionalFormatting sqref="BX82 BZ82">
    <cfRule type="cellIs" dxfId="5243" priority="417" operator="equal">
      <formula>0</formula>
    </cfRule>
  </conditionalFormatting>
  <conditionalFormatting sqref="AX82:AZ82">
    <cfRule type="cellIs" dxfId="5242" priority="416" operator="equal">
      <formula>0</formula>
    </cfRule>
  </conditionalFormatting>
  <conditionalFormatting sqref="AS87">
    <cfRule type="cellIs" dxfId="5241" priority="413" operator="equal">
      <formula>0</formula>
    </cfRule>
  </conditionalFormatting>
  <conditionalFormatting sqref="BX87 BZ87">
    <cfRule type="cellIs" dxfId="5240" priority="410" operator="equal">
      <formula>0</formula>
    </cfRule>
  </conditionalFormatting>
  <conditionalFormatting sqref="BX87 BZ87">
    <cfRule type="cellIs" dxfId="5239" priority="409" operator="equal">
      <formula>0</formula>
    </cfRule>
  </conditionalFormatting>
  <conditionalFormatting sqref="AX87:AZ87">
    <cfRule type="cellIs" dxfId="5238" priority="408" operator="equal">
      <formula>0</formula>
    </cfRule>
  </conditionalFormatting>
  <conditionalFormatting sqref="CO77">
    <cfRule type="cellIs" dxfId="5237" priority="406" operator="equal">
      <formula>0</formula>
    </cfRule>
  </conditionalFormatting>
  <conditionalFormatting sqref="CS77">
    <cfRule type="cellIs" dxfId="5236" priority="405" operator="equal">
      <formula>0</formula>
    </cfRule>
  </conditionalFormatting>
  <conditionalFormatting sqref="AS9 AP12 BX12 AR12:BV12">
    <cfRule type="cellIs" dxfId="5235" priority="404" operator="equal">
      <formula>0</formula>
    </cfRule>
  </conditionalFormatting>
  <conditionalFormatting sqref="D91">
    <cfRule type="cellIs" dxfId="5234" priority="403" operator="equal">
      <formula>0</formula>
    </cfRule>
  </conditionalFormatting>
  <conditionalFormatting sqref="AQ12">
    <cfRule type="cellIs" dxfId="5233" priority="402" operator="equal">
      <formula>0</formula>
    </cfRule>
  </conditionalFormatting>
  <conditionalFormatting sqref="BY91">
    <cfRule type="cellIs" dxfId="5232" priority="401" operator="equal">
      <formula>0</formula>
    </cfRule>
  </conditionalFormatting>
  <conditionalFormatting sqref="BY76">
    <cfRule type="cellIs" dxfId="5231" priority="399" operator="equal">
      <formula>0</formula>
    </cfRule>
  </conditionalFormatting>
  <conditionalFormatting sqref="BY87">
    <cfRule type="cellIs" dxfId="5230" priority="386" operator="equal">
      <formula>0</formula>
    </cfRule>
  </conditionalFormatting>
  <conditionalFormatting sqref="BY82">
    <cfRule type="cellIs" dxfId="5229" priority="380" operator="equal">
      <formula>0</formula>
    </cfRule>
  </conditionalFormatting>
  <conditionalFormatting sqref="BY74">
    <cfRule type="cellIs" dxfId="5228" priority="397" operator="equal">
      <formula>0</formula>
    </cfRule>
  </conditionalFormatting>
  <conditionalFormatting sqref="BY74">
    <cfRule type="cellIs" dxfId="5227" priority="396" operator="equal">
      <formula>0</formula>
    </cfRule>
  </conditionalFormatting>
  <conditionalFormatting sqref="BY80">
    <cfRule type="cellIs" dxfId="5226" priority="394" operator="equal">
      <formula>0</formula>
    </cfRule>
  </conditionalFormatting>
  <conditionalFormatting sqref="BY80">
    <cfRule type="cellIs" dxfId="5225" priority="393" operator="equal">
      <formula>0</formula>
    </cfRule>
  </conditionalFormatting>
  <conditionalFormatting sqref="BY80">
    <cfRule type="cellIs" dxfId="5224" priority="392" operator="equal">
      <formula>0</formula>
    </cfRule>
  </conditionalFormatting>
  <conditionalFormatting sqref="BY85">
    <cfRule type="cellIs" dxfId="5223" priority="391" operator="equal">
      <formula>0</formula>
    </cfRule>
  </conditionalFormatting>
  <conditionalFormatting sqref="BY85">
    <cfRule type="cellIs" dxfId="5222" priority="390" operator="equal">
      <formula>0</formula>
    </cfRule>
  </conditionalFormatting>
  <conditionalFormatting sqref="BY85">
    <cfRule type="cellIs" dxfId="5221" priority="389" operator="equal">
      <formula>0</formula>
    </cfRule>
  </conditionalFormatting>
  <conditionalFormatting sqref="BY87">
    <cfRule type="cellIs" dxfId="5220" priority="388" operator="equal">
      <formula>0</formula>
    </cfRule>
  </conditionalFormatting>
  <conditionalFormatting sqref="BY87">
    <cfRule type="cellIs" dxfId="5219" priority="387" operator="equal">
      <formula>0</formula>
    </cfRule>
  </conditionalFormatting>
  <conditionalFormatting sqref="BY90">
    <cfRule type="cellIs" dxfId="5218" priority="385" operator="equal">
      <formula>0</formula>
    </cfRule>
  </conditionalFormatting>
  <conditionalFormatting sqref="BY90">
    <cfRule type="cellIs" dxfId="5217" priority="384" operator="equal">
      <formula>0</formula>
    </cfRule>
  </conditionalFormatting>
  <conditionalFormatting sqref="BY90">
    <cfRule type="cellIs" dxfId="5216" priority="383" operator="equal">
      <formula>0</formula>
    </cfRule>
  </conditionalFormatting>
  <conditionalFormatting sqref="BY82">
    <cfRule type="cellIs" dxfId="5215" priority="382" operator="equal">
      <formula>0</formula>
    </cfRule>
  </conditionalFormatting>
  <conditionalFormatting sqref="BY82">
    <cfRule type="cellIs" dxfId="5214" priority="381" operator="equal">
      <formula>0</formula>
    </cfRule>
  </conditionalFormatting>
  <conditionalFormatting sqref="BY12">
    <cfRule type="cellIs" dxfId="5213" priority="379" operator="equal">
      <formula>0</formula>
    </cfRule>
  </conditionalFormatting>
  <conditionalFormatting sqref="CA79 BA79:BW79 E79:AO79 AR79 AT79:AW79 CL79:CN79">
    <cfRule type="cellIs" dxfId="5212" priority="377" operator="equal">
      <formula>0</formula>
    </cfRule>
  </conditionalFormatting>
  <conditionalFormatting sqref="AR79">
    <cfRule type="cellIs" dxfId="5211" priority="376" operator="equal">
      <formula>0</formula>
    </cfRule>
  </conditionalFormatting>
  <conditionalFormatting sqref="CO79 CS79">
    <cfRule type="cellIs" dxfId="5210" priority="375" operator="equal">
      <formula>0</formula>
    </cfRule>
  </conditionalFormatting>
  <conditionalFormatting sqref="CU79:CV79 CY79">
    <cfRule type="cellIs" dxfId="5209" priority="374" operator="equal">
      <formula>0</formula>
    </cfRule>
  </conditionalFormatting>
  <conditionalFormatting sqref="D79">
    <cfRule type="cellIs" dxfId="5208" priority="373" operator="equal">
      <formula>0</formula>
    </cfRule>
  </conditionalFormatting>
  <conditionalFormatting sqref="D79">
    <cfRule type="cellIs" dxfId="5207" priority="372" operator="equal">
      <formula>0</formula>
    </cfRule>
  </conditionalFormatting>
  <conditionalFormatting sqref="AP79">
    <cfRule type="cellIs" dxfId="5206" priority="371" operator="equal">
      <formula>0</formula>
    </cfRule>
  </conditionalFormatting>
  <conditionalFormatting sqref="AP79">
    <cfRule type="cellIs" dxfId="5205" priority="370" operator="equal">
      <formula>0</formula>
    </cfRule>
  </conditionalFormatting>
  <conditionalFormatting sqref="AS79">
    <cfRule type="cellIs" dxfId="5204" priority="368" operator="equal">
      <formula>0</formula>
    </cfRule>
  </conditionalFormatting>
  <conditionalFormatting sqref="BX79">
    <cfRule type="cellIs" dxfId="5203" priority="366" operator="equal">
      <formula>0</formula>
    </cfRule>
  </conditionalFormatting>
  <conditionalFormatting sqref="CO79">
    <cfRule type="cellIs" dxfId="5202" priority="365" operator="equal">
      <formula>0</formula>
    </cfRule>
  </conditionalFormatting>
  <conditionalFormatting sqref="CS79">
    <cfRule type="cellIs" dxfId="5201" priority="364" operator="equal">
      <formula>0</formula>
    </cfRule>
  </conditionalFormatting>
  <conditionalFormatting sqref="CO78:CQ78 CS78:CT78">
    <cfRule type="cellIs" dxfId="5200" priority="363" operator="equal">
      <formula>0</formula>
    </cfRule>
  </conditionalFormatting>
  <conditionalFormatting sqref="CA78:CD78 CK78:CN78">
    <cfRule type="cellIs" dxfId="5199" priority="362" operator="equal">
      <formula>0</formula>
    </cfRule>
  </conditionalFormatting>
  <conditionalFormatting sqref="CA78:CD78 CK78:CN78">
    <cfRule type="cellIs" dxfId="5198" priority="361" operator="equal">
      <formula>0</formula>
    </cfRule>
  </conditionalFormatting>
  <conditionalFormatting sqref="CS78 CO78">
    <cfRule type="cellIs" dxfId="5197" priority="360" operator="equal">
      <formula>0</formula>
    </cfRule>
  </conditionalFormatting>
  <conditionalFormatting sqref="CU78:CV78 CY78">
    <cfRule type="cellIs" dxfId="5196" priority="359" operator="equal">
      <formula>0</formula>
    </cfRule>
  </conditionalFormatting>
  <conditionalFormatting sqref="AR78 D78:AP78">
    <cfRule type="cellIs" dxfId="5195" priority="355" operator="equal">
      <formula>0</formula>
    </cfRule>
  </conditionalFormatting>
  <conditionalFormatting sqref="AS78:AW78 BA78:BW78">
    <cfRule type="cellIs" dxfId="5194" priority="354" operator="equal">
      <formula>0</formula>
    </cfRule>
  </conditionalFormatting>
  <conditionalFormatting sqref="AS78">
    <cfRule type="cellIs" dxfId="5193" priority="353" operator="equal">
      <formula>0</formula>
    </cfRule>
  </conditionalFormatting>
  <conditionalFormatting sqref="AS78:AW78 BA78:BW78">
    <cfRule type="cellIs" dxfId="5192" priority="352" operator="equal">
      <formula>0</formula>
    </cfRule>
  </conditionalFormatting>
  <conditionalFormatting sqref="BX78 BZ78">
    <cfRule type="cellIs" dxfId="5191" priority="351" operator="equal">
      <formula>0</formula>
    </cfRule>
  </conditionalFormatting>
  <conditionalFormatting sqref="BX78 BZ78">
    <cfRule type="cellIs" dxfId="5190" priority="350" operator="equal">
      <formula>0</formula>
    </cfRule>
  </conditionalFormatting>
  <conditionalFormatting sqref="BX78 BZ78">
    <cfRule type="cellIs" dxfId="5189" priority="349" operator="equal">
      <formula>0</formula>
    </cfRule>
  </conditionalFormatting>
  <conditionalFormatting sqref="AX78:AZ78">
    <cfRule type="cellIs" dxfId="5188" priority="348" operator="equal">
      <formula>0</formula>
    </cfRule>
  </conditionalFormatting>
  <conditionalFormatting sqref="AX78:AZ78">
    <cfRule type="cellIs" dxfId="5187" priority="347" operator="equal">
      <formula>0</formula>
    </cfRule>
  </conditionalFormatting>
  <conditionalFormatting sqref="BY78">
    <cfRule type="cellIs" dxfId="5186" priority="346" operator="equal">
      <formula>0</formula>
    </cfRule>
  </conditionalFormatting>
  <conditionalFormatting sqref="BY78">
    <cfRule type="cellIs" dxfId="5185" priority="345" operator="equal">
      <formula>0</formula>
    </cfRule>
  </conditionalFormatting>
  <conditionalFormatting sqref="AP77">
    <cfRule type="cellIs" dxfId="5184" priority="343" operator="equal">
      <formula>0</formula>
    </cfRule>
  </conditionalFormatting>
  <conditionalFormatting sqref="AP79">
    <cfRule type="cellIs" dxfId="5183" priority="342" operator="equal">
      <formula>0</formula>
    </cfRule>
  </conditionalFormatting>
  <conditionalFormatting sqref="AP79">
    <cfRule type="cellIs" dxfId="5182" priority="341" operator="equal">
      <formula>0</formula>
    </cfRule>
  </conditionalFormatting>
  <conditionalFormatting sqref="AS77">
    <cfRule type="cellIs" dxfId="5181" priority="340" operator="equal">
      <formula>0</formula>
    </cfRule>
  </conditionalFormatting>
  <conditionalFormatting sqref="AS79">
    <cfRule type="cellIs" dxfId="5180" priority="339" operator="equal">
      <formula>0</formula>
    </cfRule>
  </conditionalFormatting>
  <conditionalFormatting sqref="AS79">
    <cfRule type="cellIs" dxfId="5179" priority="338" operator="equal">
      <formula>0</formula>
    </cfRule>
  </conditionalFormatting>
  <conditionalFormatting sqref="BX75">
    <cfRule type="cellIs" dxfId="5178" priority="337" operator="equal">
      <formula>0</formula>
    </cfRule>
  </conditionalFormatting>
  <conditionalFormatting sqref="BX79">
    <cfRule type="cellIs" dxfId="5177" priority="335" operator="equal">
      <formula>0</formula>
    </cfRule>
  </conditionalFormatting>
  <conditionalFormatting sqref="BX79">
    <cfRule type="cellIs" dxfId="5176" priority="334" operator="equal">
      <formula>0</formula>
    </cfRule>
  </conditionalFormatting>
  <conditionalFormatting sqref="BX81">
    <cfRule type="cellIs" dxfId="5175" priority="333" operator="equal">
      <formula>0</formula>
    </cfRule>
  </conditionalFormatting>
  <conditionalFormatting sqref="BX83:BX84">
    <cfRule type="cellIs" dxfId="5174" priority="332" operator="equal">
      <formula>0</formula>
    </cfRule>
  </conditionalFormatting>
  <conditionalFormatting sqref="BX88:BX89">
    <cfRule type="cellIs" dxfId="5173" priority="330" operator="equal">
      <formula>0</formula>
    </cfRule>
  </conditionalFormatting>
  <conditionalFormatting sqref="CO75">
    <cfRule type="cellIs" dxfId="5172" priority="329" operator="equal">
      <formula>0</formula>
    </cfRule>
  </conditionalFormatting>
  <conditionalFormatting sqref="CO77">
    <cfRule type="cellIs" dxfId="5171" priority="328" operator="equal">
      <formula>0</formula>
    </cfRule>
  </conditionalFormatting>
  <conditionalFormatting sqref="CO79">
    <cfRule type="cellIs" dxfId="5170" priority="326" operator="equal">
      <formula>0</formula>
    </cfRule>
  </conditionalFormatting>
  <conditionalFormatting sqref="CO81">
    <cfRule type="cellIs" dxfId="5169" priority="325" operator="equal">
      <formula>0</formula>
    </cfRule>
  </conditionalFormatting>
  <conditionalFormatting sqref="CO83:CO84">
    <cfRule type="cellIs" dxfId="5168" priority="324" operator="equal">
      <formula>0</formula>
    </cfRule>
  </conditionalFormatting>
  <conditionalFormatting sqref="CO88:CO89">
    <cfRule type="cellIs" dxfId="5167" priority="323" operator="equal">
      <formula>0</formula>
    </cfRule>
  </conditionalFormatting>
  <conditionalFormatting sqref="CO91">
    <cfRule type="cellIs" dxfId="5166" priority="322" operator="equal">
      <formula>0</formula>
    </cfRule>
  </conditionalFormatting>
  <conditionalFormatting sqref="CS75">
    <cfRule type="cellIs" dxfId="5165" priority="321" operator="equal">
      <formula>0</formula>
    </cfRule>
  </conditionalFormatting>
  <conditionalFormatting sqref="CS77">
    <cfRule type="cellIs" dxfId="5164" priority="320" operator="equal">
      <formula>0</formula>
    </cfRule>
  </conditionalFormatting>
  <conditionalFormatting sqref="CS79">
    <cfRule type="cellIs" dxfId="5163" priority="318" operator="equal">
      <formula>0</formula>
    </cfRule>
  </conditionalFormatting>
  <conditionalFormatting sqref="CS83:CS84">
    <cfRule type="cellIs" dxfId="5162" priority="316" operator="equal">
      <formula>0</formula>
    </cfRule>
  </conditionalFormatting>
  <conditionalFormatting sqref="CS88:CS89">
    <cfRule type="cellIs" dxfId="5161" priority="314" operator="equal">
      <formula>0</formula>
    </cfRule>
  </conditionalFormatting>
  <conditionalFormatting sqref="CS91">
    <cfRule type="cellIs" dxfId="5160" priority="313" operator="equal">
      <formula>0</formula>
    </cfRule>
  </conditionalFormatting>
  <conditionalFormatting sqref="CO91">
    <cfRule type="cellIs" dxfId="5159" priority="312" operator="equal">
      <formula>0</formula>
    </cfRule>
  </conditionalFormatting>
  <conditionalFormatting sqref="D75">
    <cfRule type="cellIs" dxfId="5158" priority="311" operator="equal">
      <formula>0</formula>
    </cfRule>
  </conditionalFormatting>
  <conditionalFormatting sqref="D75">
    <cfRule type="cellIs" dxfId="5157" priority="310" operator="equal">
      <formula>0</formula>
    </cfRule>
  </conditionalFormatting>
  <conditionalFormatting sqref="D77">
    <cfRule type="cellIs" dxfId="5156" priority="309" operator="equal">
      <formula>0</formula>
    </cfRule>
  </conditionalFormatting>
  <conditionalFormatting sqref="D77">
    <cfRule type="cellIs" dxfId="5155" priority="308" operator="equal">
      <formula>0</formula>
    </cfRule>
  </conditionalFormatting>
  <conditionalFormatting sqref="D79">
    <cfRule type="cellIs" dxfId="5154" priority="307" operator="equal">
      <formula>0</formula>
    </cfRule>
  </conditionalFormatting>
  <conditionalFormatting sqref="D79">
    <cfRule type="cellIs" dxfId="5153" priority="305" operator="equal">
      <formula>0</formula>
    </cfRule>
  </conditionalFormatting>
  <conditionalFormatting sqref="D81">
    <cfRule type="cellIs" dxfId="5152" priority="304" operator="equal">
      <formula>0</formula>
    </cfRule>
  </conditionalFormatting>
  <conditionalFormatting sqref="D81">
    <cfRule type="cellIs" dxfId="5151" priority="303" operator="equal">
      <formula>0</formula>
    </cfRule>
  </conditionalFormatting>
  <conditionalFormatting sqref="D83:D84">
    <cfRule type="cellIs" dxfId="5150" priority="301" operator="equal">
      <formula>0</formula>
    </cfRule>
  </conditionalFormatting>
  <conditionalFormatting sqref="D86">
    <cfRule type="cellIs" dxfId="5149" priority="299" operator="equal">
      <formula>0</formula>
    </cfRule>
  </conditionalFormatting>
  <conditionalFormatting sqref="D88:D89">
    <cfRule type="cellIs" dxfId="5148" priority="297" operator="equal">
      <formula>0</formula>
    </cfRule>
  </conditionalFormatting>
  <conditionalFormatting sqref="D91">
    <cfRule type="cellIs" dxfId="5147" priority="296" operator="equal">
      <formula>0</formula>
    </cfRule>
  </conditionalFormatting>
  <conditionalFormatting sqref="D91">
    <cfRule type="cellIs" dxfId="5146" priority="295" operator="equal">
      <formula>0</formula>
    </cfRule>
  </conditionalFormatting>
  <conditionalFormatting sqref="A80:A92">
    <cfRule type="cellIs" dxfId="5145" priority="294" operator="equal">
      <formula>0</formula>
    </cfRule>
  </conditionalFormatting>
  <conditionalFormatting sqref="A79">
    <cfRule type="cellIs" dxfId="5144" priority="293" operator="equal">
      <formula>0</formula>
    </cfRule>
  </conditionalFormatting>
  <conditionalFormatting sqref="A78">
    <cfRule type="cellIs" dxfId="5143" priority="292" operator="equal">
      <formula>0</formula>
    </cfRule>
  </conditionalFormatting>
  <conditionalFormatting sqref="E79:AO79">
    <cfRule type="cellIs" dxfId="5142" priority="291" operator="equal">
      <formula>0</formula>
    </cfRule>
  </conditionalFormatting>
  <conditionalFormatting sqref="AT79:AW79 BA79:BW79">
    <cfRule type="cellIs" dxfId="5141" priority="290" operator="equal">
      <formula>0</formula>
    </cfRule>
  </conditionalFormatting>
  <conditionalFormatting sqref="CA79 CL79">
    <cfRule type="cellIs" dxfId="5140" priority="289" operator="equal">
      <formula>0</formula>
    </cfRule>
  </conditionalFormatting>
  <conditionalFormatting sqref="CM79:CN79">
    <cfRule type="cellIs" dxfId="5139" priority="288" operator="equal">
      <formula>0</formula>
    </cfRule>
  </conditionalFormatting>
  <conditionalFormatting sqref="CU77:CV77">
    <cfRule type="cellIs" dxfId="5138" priority="285" operator="equal">
      <formula>0</formula>
    </cfRule>
  </conditionalFormatting>
  <conditionalFormatting sqref="CU79:CV79">
    <cfRule type="cellIs" dxfId="5137" priority="284" operator="equal">
      <formula>0</formula>
    </cfRule>
  </conditionalFormatting>
  <conditionalFormatting sqref="CU83:CV83">
    <cfRule type="cellIs" dxfId="5136" priority="282" operator="equal">
      <formula>0</formula>
    </cfRule>
  </conditionalFormatting>
  <conditionalFormatting sqref="CU86:CV86">
    <cfRule type="cellIs" dxfId="5135" priority="280" operator="equal">
      <formula>0</formula>
    </cfRule>
  </conditionalFormatting>
  <conditionalFormatting sqref="CU89:CV89">
    <cfRule type="cellIs" dxfId="5134" priority="278" operator="equal">
      <formula>0</formula>
    </cfRule>
  </conditionalFormatting>
  <conditionalFormatting sqref="CY77">
    <cfRule type="cellIs" dxfId="5133" priority="276" operator="equal">
      <formula>0</formula>
    </cfRule>
  </conditionalFormatting>
  <conditionalFormatting sqref="CY81">
    <cfRule type="cellIs" dxfId="5132" priority="274" operator="equal">
      <formula>0</formula>
    </cfRule>
  </conditionalFormatting>
  <conditionalFormatting sqref="CY84">
    <cfRule type="cellIs" dxfId="5131" priority="272" operator="equal">
      <formula>0</formula>
    </cfRule>
  </conditionalFormatting>
  <conditionalFormatting sqref="CY86">
    <cfRule type="cellIs" dxfId="5130" priority="271" operator="equal">
      <formula>0</formula>
    </cfRule>
  </conditionalFormatting>
  <conditionalFormatting sqref="CY88">
    <cfRule type="cellIs" dxfId="5129" priority="270" operator="equal">
      <formula>0</formula>
    </cfRule>
  </conditionalFormatting>
  <conditionalFormatting sqref="CY89">
    <cfRule type="cellIs" dxfId="5128" priority="269" operator="equal">
      <formula>0</formula>
    </cfRule>
  </conditionalFormatting>
  <conditionalFormatting sqref="BZ14">
    <cfRule type="cellIs" dxfId="5127" priority="268" operator="equal">
      <formula>0</formula>
    </cfRule>
  </conditionalFormatting>
  <conditionalFormatting sqref="BZ14">
    <cfRule type="cellIs" dxfId="5126" priority="267" operator="equal">
      <formula>0</formula>
    </cfRule>
  </conditionalFormatting>
  <conditionalFormatting sqref="BZ75">
    <cfRule type="cellIs" dxfId="5125" priority="266" operator="equal">
      <formula>0</formula>
    </cfRule>
  </conditionalFormatting>
  <conditionalFormatting sqref="BZ75">
    <cfRule type="cellIs" dxfId="5124" priority="265" operator="equal">
      <formula>0</formula>
    </cfRule>
  </conditionalFormatting>
  <conditionalFormatting sqref="BZ77">
    <cfRule type="cellIs" dxfId="5123" priority="264" operator="equal">
      <formula>0</formula>
    </cfRule>
  </conditionalFormatting>
  <conditionalFormatting sqref="BZ77">
    <cfRule type="cellIs" dxfId="5122" priority="263" operator="equal">
      <formula>0</formula>
    </cfRule>
  </conditionalFormatting>
  <conditionalFormatting sqref="BZ79">
    <cfRule type="cellIs" dxfId="5121" priority="262" operator="equal">
      <formula>0</formula>
    </cfRule>
  </conditionalFormatting>
  <conditionalFormatting sqref="BZ79">
    <cfRule type="cellIs" dxfId="5120" priority="261" operator="equal">
      <formula>0</formula>
    </cfRule>
  </conditionalFormatting>
  <conditionalFormatting sqref="BZ81">
    <cfRule type="cellIs" dxfId="5119" priority="260" operator="equal">
      <formula>0</formula>
    </cfRule>
  </conditionalFormatting>
  <conditionalFormatting sqref="BZ81">
    <cfRule type="cellIs" dxfId="5118" priority="259" operator="equal">
      <formula>0</formula>
    </cfRule>
  </conditionalFormatting>
  <conditionalFormatting sqref="BZ83">
    <cfRule type="cellIs" dxfId="5117" priority="258" operator="equal">
      <formula>0</formula>
    </cfRule>
  </conditionalFormatting>
  <conditionalFormatting sqref="BZ83">
    <cfRule type="cellIs" dxfId="5116" priority="257" operator="equal">
      <formula>0</formula>
    </cfRule>
  </conditionalFormatting>
  <conditionalFormatting sqref="BZ84">
    <cfRule type="cellIs" dxfId="5115" priority="256" operator="equal">
      <formula>0</formula>
    </cfRule>
  </conditionalFormatting>
  <conditionalFormatting sqref="BZ84">
    <cfRule type="cellIs" dxfId="5114" priority="255" operator="equal">
      <formula>0</formula>
    </cfRule>
  </conditionalFormatting>
  <conditionalFormatting sqref="BZ86">
    <cfRule type="cellIs" dxfId="5113" priority="254" operator="equal">
      <formula>0</formula>
    </cfRule>
  </conditionalFormatting>
  <conditionalFormatting sqref="BZ86">
    <cfRule type="cellIs" dxfId="5112" priority="253" operator="equal">
      <formula>0</formula>
    </cfRule>
  </conditionalFormatting>
  <conditionalFormatting sqref="BZ88">
    <cfRule type="cellIs" dxfId="5111" priority="252" operator="equal">
      <formula>0</formula>
    </cfRule>
  </conditionalFormatting>
  <conditionalFormatting sqref="BZ88">
    <cfRule type="cellIs" dxfId="5110" priority="251" operator="equal">
      <formula>0</formula>
    </cfRule>
  </conditionalFormatting>
  <conditionalFormatting sqref="BZ89">
    <cfRule type="cellIs" dxfId="5109" priority="250" operator="equal">
      <formula>0</formula>
    </cfRule>
  </conditionalFormatting>
  <conditionalFormatting sqref="BZ89">
    <cfRule type="cellIs" dxfId="5108" priority="249" operator="equal">
      <formula>0</formula>
    </cfRule>
  </conditionalFormatting>
  <conditionalFormatting sqref="BY14">
    <cfRule type="cellIs" dxfId="5107" priority="248" operator="equal">
      <formula>0</formula>
    </cfRule>
  </conditionalFormatting>
  <conditionalFormatting sqref="BY14">
    <cfRule type="cellIs" dxfId="5106" priority="247" operator="equal">
      <formula>0</formula>
    </cfRule>
  </conditionalFormatting>
  <conditionalFormatting sqref="AQ76">
    <cfRule type="cellIs" dxfId="5105" priority="245" operator="equal">
      <formula>0</formula>
    </cfRule>
  </conditionalFormatting>
  <conditionalFormatting sqref="AQ74">
    <cfRule type="cellIs" dxfId="5104" priority="241" operator="equal">
      <formula>0</formula>
    </cfRule>
  </conditionalFormatting>
  <conditionalFormatting sqref="AQ78">
    <cfRule type="cellIs" dxfId="5103" priority="223" operator="equal">
      <formula>0</formula>
    </cfRule>
  </conditionalFormatting>
  <conditionalFormatting sqref="AQ90 AQ87 AQ85 AQ82 AQ80 AQ78 AQ76 AQ74">
    <cfRule type="cellIs" dxfId="5102" priority="246" operator="equal">
      <formula>0</formula>
    </cfRule>
  </conditionalFormatting>
  <conditionalFormatting sqref="AQ76">
    <cfRule type="cellIs" dxfId="5101" priority="244" operator="equal">
      <formula>0</formula>
    </cfRule>
  </conditionalFormatting>
  <conditionalFormatting sqref="AQ87">
    <cfRule type="cellIs" dxfId="5100" priority="232" operator="equal">
      <formula>0</formula>
    </cfRule>
  </conditionalFormatting>
  <conditionalFormatting sqref="AQ82">
    <cfRule type="cellIs" dxfId="5099" priority="226" operator="equal">
      <formula>0</formula>
    </cfRule>
  </conditionalFormatting>
  <conditionalFormatting sqref="AQ74">
    <cfRule type="cellIs" dxfId="5098" priority="243" operator="equal">
      <formula>0</formula>
    </cfRule>
  </conditionalFormatting>
  <conditionalFormatting sqref="AQ74">
    <cfRule type="cellIs" dxfId="5097" priority="242" operator="equal">
      <formula>0</formula>
    </cfRule>
  </conditionalFormatting>
  <conditionalFormatting sqref="AQ80">
    <cfRule type="cellIs" dxfId="5096" priority="240" operator="equal">
      <formula>0</formula>
    </cfRule>
  </conditionalFormatting>
  <conditionalFormatting sqref="AQ80">
    <cfRule type="cellIs" dxfId="5095" priority="239" operator="equal">
      <formula>0</formula>
    </cfRule>
  </conditionalFormatting>
  <conditionalFormatting sqref="AQ80">
    <cfRule type="cellIs" dxfId="5094" priority="238" operator="equal">
      <formula>0</formula>
    </cfRule>
  </conditionalFormatting>
  <conditionalFormatting sqref="AQ85">
    <cfRule type="cellIs" dxfId="5093" priority="237" operator="equal">
      <formula>0</formula>
    </cfRule>
  </conditionalFormatting>
  <conditionalFormatting sqref="AQ85">
    <cfRule type="cellIs" dxfId="5092" priority="236" operator="equal">
      <formula>0</formula>
    </cfRule>
  </conditionalFormatting>
  <conditionalFormatting sqref="AQ85">
    <cfRule type="cellIs" dxfId="5091" priority="235" operator="equal">
      <formula>0</formula>
    </cfRule>
  </conditionalFormatting>
  <conditionalFormatting sqref="AQ87">
    <cfRule type="cellIs" dxfId="5090" priority="234" operator="equal">
      <formula>0</formula>
    </cfRule>
  </conditionalFormatting>
  <conditionalFormatting sqref="AQ87">
    <cfRule type="cellIs" dxfId="5089" priority="233" operator="equal">
      <formula>0</formula>
    </cfRule>
  </conditionalFormatting>
  <conditionalFormatting sqref="AQ90">
    <cfRule type="cellIs" dxfId="5088" priority="231" operator="equal">
      <formula>0</formula>
    </cfRule>
  </conditionalFormatting>
  <conditionalFormatting sqref="AQ90">
    <cfRule type="cellIs" dxfId="5087" priority="230" operator="equal">
      <formula>0</formula>
    </cfRule>
  </conditionalFormatting>
  <conditionalFormatting sqref="AQ90">
    <cfRule type="cellIs" dxfId="5086" priority="229" operator="equal">
      <formula>0</formula>
    </cfRule>
  </conditionalFormatting>
  <conditionalFormatting sqref="AQ82">
    <cfRule type="cellIs" dxfId="5085" priority="228" operator="equal">
      <formula>0</formula>
    </cfRule>
  </conditionalFormatting>
  <conditionalFormatting sqref="AQ82">
    <cfRule type="cellIs" dxfId="5084" priority="227" operator="equal">
      <formula>0</formula>
    </cfRule>
  </conditionalFormatting>
  <conditionalFormatting sqref="AQ78">
    <cfRule type="cellIs" dxfId="5083" priority="225" operator="equal">
      <formula>0</formula>
    </cfRule>
  </conditionalFormatting>
  <conditionalFormatting sqref="AQ78">
    <cfRule type="cellIs" dxfId="5082" priority="224" operator="equal">
      <formula>0</formula>
    </cfRule>
  </conditionalFormatting>
  <conditionalFormatting sqref="AQ14">
    <cfRule type="cellIs" dxfId="5081" priority="222" operator="equal">
      <formula>0</formula>
    </cfRule>
  </conditionalFormatting>
  <conditionalFormatting sqref="AQ14">
    <cfRule type="cellIs" dxfId="5080" priority="221" operator="equal">
      <formula>0</formula>
    </cfRule>
  </conditionalFormatting>
  <conditionalFormatting sqref="AQ75">
    <cfRule type="cellIs" dxfId="5079" priority="220" operator="equal">
      <formula>0</formula>
    </cfRule>
  </conditionalFormatting>
  <conditionalFormatting sqref="AQ75">
    <cfRule type="cellIs" dxfId="5078" priority="219" operator="equal">
      <formula>0</formula>
    </cfRule>
  </conditionalFormatting>
  <conditionalFormatting sqref="AQ77">
    <cfRule type="cellIs" dxfId="5077" priority="218" operator="equal">
      <formula>0</formula>
    </cfRule>
  </conditionalFormatting>
  <conditionalFormatting sqref="AQ77">
    <cfRule type="cellIs" dxfId="5076" priority="217" operator="equal">
      <formula>0</formula>
    </cfRule>
  </conditionalFormatting>
  <conditionalFormatting sqref="AQ79">
    <cfRule type="cellIs" dxfId="5075" priority="216" operator="equal">
      <formula>0</formula>
    </cfRule>
  </conditionalFormatting>
  <conditionalFormatting sqref="AQ79">
    <cfRule type="cellIs" dxfId="5074" priority="215" operator="equal">
      <formula>0</formula>
    </cfRule>
  </conditionalFormatting>
  <conditionalFormatting sqref="AQ81">
    <cfRule type="cellIs" dxfId="5073" priority="214" operator="equal">
      <formula>0</formula>
    </cfRule>
  </conditionalFormatting>
  <conditionalFormatting sqref="AQ81">
    <cfRule type="cellIs" dxfId="5072" priority="213" operator="equal">
      <formula>0</formula>
    </cfRule>
  </conditionalFormatting>
  <conditionalFormatting sqref="AQ83">
    <cfRule type="cellIs" dxfId="5071" priority="212" operator="equal">
      <formula>0</formula>
    </cfRule>
  </conditionalFormatting>
  <conditionalFormatting sqref="AQ83">
    <cfRule type="cellIs" dxfId="5070" priority="211" operator="equal">
      <formula>0</formula>
    </cfRule>
  </conditionalFormatting>
  <conditionalFormatting sqref="AQ84">
    <cfRule type="cellIs" dxfId="5069" priority="210" operator="equal">
      <formula>0</formula>
    </cfRule>
  </conditionalFormatting>
  <conditionalFormatting sqref="AQ84">
    <cfRule type="cellIs" dxfId="5068" priority="209" operator="equal">
      <formula>0</formula>
    </cfRule>
  </conditionalFormatting>
  <conditionalFormatting sqref="AQ86">
    <cfRule type="cellIs" dxfId="5067" priority="208" operator="equal">
      <formula>0</formula>
    </cfRule>
  </conditionalFormatting>
  <conditionalFormatting sqref="AQ86">
    <cfRule type="cellIs" dxfId="5066" priority="207" operator="equal">
      <formula>0</formula>
    </cfRule>
  </conditionalFormatting>
  <conditionalFormatting sqref="AQ88">
    <cfRule type="cellIs" dxfId="5065" priority="206" operator="equal">
      <formula>0</formula>
    </cfRule>
  </conditionalFormatting>
  <conditionalFormatting sqref="AQ88">
    <cfRule type="cellIs" dxfId="5064" priority="205" operator="equal">
      <formula>0</formula>
    </cfRule>
  </conditionalFormatting>
  <conditionalFormatting sqref="AQ89">
    <cfRule type="cellIs" dxfId="5063" priority="204" operator="equal">
      <formula>0</formula>
    </cfRule>
  </conditionalFormatting>
  <conditionalFormatting sqref="AQ89">
    <cfRule type="cellIs" dxfId="5062" priority="203" operator="equal">
      <formula>0</formula>
    </cfRule>
  </conditionalFormatting>
  <conditionalFormatting sqref="BY75">
    <cfRule type="cellIs" dxfId="5061" priority="202" operator="equal">
      <formula>0</formula>
    </cfRule>
  </conditionalFormatting>
  <conditionalFormatting sqref="BY75">
    <cfRule type="cellIs" dxfId="5060" priority="201" operator="equal">
      <formula>0</formula>
    </cfRule>
  </conditionalFormatting>
  <conditionalFormatting sqref="BY77">
    <cfRule type="cellIs" dxfId="5059" priority="200" operator="equal">
      <formula>0</formula>
    </cfRule>
  </conditionalFormatting>
  <conditionalFormatting sqref="BY77">
    <cfRule type="cellIs" dxfId="5058" priority="199" operator="equal">
      <formula>0</formula>
    </cfRule>
  </conditionalFormatting>
  <conditionalFormatting sqref="BY79">
    <cfRule type="cellIs" dxfId="5057" priority="198" operator="equal">
      <formula>0</formula>
    </cfRule>
  </conditionalFormatting>
  <conditionalFormatting sqref="BY79">
    <cfRule type="cellIs" dxfId="5056" priority="197" operator="equal">
      <formula>0</formula>
    </cfRule>
  </conditionalFormatting>
  <conditionalFormatting sqref="BY81">
    <cfRule type="cellIs" dxfId="5055" priority="196" operator="equal">
      <formula>0</formula>
    </cfRule>
  </conditionalFormatting>
  <conditionalFormatting sqref="BY81">
    <cfRule type="cellIs" dxfId="5054" priority="195" operator="equal">
      <formula>0</formula>
    </cfRule>
  </conditionalFormatting>
  <conditionalFormatting sqref="BY83">
    <cfRule type="cellIs" dxfId="5053" priority="194" operator="equal">
      <formula>0</formula>
    </cfRule>
  </conditionalFormatting>
  <conditionalFormatting sqref="BY83">
    <cfRule type="cellIs" dxfId="5052" priority="193" operator="equal">
      <formula>0</formula>
    </cfRule>
  </conditionalFormatting>
  <conditionalFormatting sqref="BY84">
    <cfRule type="cellIs" dxfId="5051" priority="192" operator="equal">
      <formula>0</formula>
    </cfRule>
  </conditionalFormatting>
  <conditionalFormatting sqref="BY84">
    <cfRule type="cellIs" dxfId="5050" priority="191" operator="equal">
      <formula>0</formula>
    </cfRule>
  </conditionalFormatting>
  <conditionalFormatting sqref="BY86">
    <cfRule type="cellIs" dxfId="5049" priority="190" operator="equal">
      <formula>0</formula>
    </cfRule>
  </conditionalFormatting>
  <conditionalFormatting sqref="BY86">
    <cfRule type="cellIs" dxfId="5048" priority="189" operator="equal">
      <formula>0</formula>
    </cfRule>
  </conditionalFormatting>
  <conditionalFormatting sqref="BY88">
    <cfRule type="cellIs" dxfId="5047" priority="188" operator="equal">
      <formula>0</formula>
    </cfRule>
  </conditionalFormatting>
  <conditionalFormatting sqref="BY88">
    <cfRule type="cellIs" dxfId="5046" priority="187" operator="equal">
      <formula>0</formula>
    </cfRule>
  </conditionalFormatting>
  <conditionalFormatting sqref="BY89">
    <cfRule type="cellIs" dxfId="5045" priority="186" operator="equal">
      <formula>0</formula>
    </cfRule>
  </conditionalFormatting>
  <conditionalFormatting sqref="BY89">
    <cfRule type="cellIs" dxfId="5044" priority="185" operator="equal">
      <formula>0</formula>
    </cfRule>
  </conditionalFormatting>
  <conditionalFormatting sqref="CB75">
    <cfRule type="cellIs" dxfId="5043" priority="184" operator="equal">
      <formula>0</formula>
    </cfRule>
  </conditionalFormatting>
  <conditionalFormatting sqref="CB77">
    <cfRule type="cellIs" dxfId="5042" priority="183" operator="equal">
      <formula>0</formula>
    </cfRule>
  </conditionalFormatting>
  <conditionalFormatting sqref="CB79">
    <cfRule type="cellIs" dxfId="5041" priority="182" operator="equal">
      <formula>0</formula>
    </cfRule>
  </conditionalFormatting>
  <conditionalFormatting sqref="CB81">
    <cfRule type="cellIs" dxfId="5040" priority="181" operator="equal">
      <formula>0</formula>
    </cfRule>
  </conditionalFormatting>
  <conditionalFormatting sqref="CB83">
    <cfRule type="cellIs" dxfId="5039" priority="180" operator="equal">
      <formula>0</formula>
    </cfRule>
  </conditionalFormatting>
  <conditionalFormatting sqref="CB84">
    <cfRule type="cellIs" dxfId="5038" priority="179" operator="equal">
      <formula>0</formula>
    </cfRule>
  </conditionalFormatting>
  <conditionalFormatting sqref="CB86">
    <cfRule type="cellIs" dxfId="5037" priority="178" operator="equal">
      <formula>0</formula>
    </cfRule>
  </conditionalFormatting>
  <conditionalFormatting sqref="CB88">
    <cfRule type="cellIs" dxfId="5036" priority="177" operator="equal">
      <formula>0</formula>
    </cfRule>
  </conditionalFormatting>
  <conditionalFormatting sqref="CB89">
    <cfRule type="cellIs" dxfId="5035" priority="176" operator="equal">
      <formula>0</formula>
    </cfRule>
  </conditionalFormatting>
  <conditionalFormatting sqref="CR12:CR13">
    <cfRule type="cellIs" dxfId="5034" priority="175" operator="equal">
      <formula>0</formula>
    </cfRule>
  </conditionalFormatting>
  <conditionalFormatting sqref="CR79">
    <cfRule type="cellIs" dxfId="5033" priority="154" operator="equal">
      <formula>0</formula>
    </cfRule>
  </conditionalFormatting>
  <conditionalFormatting sqref="CR81">
    <cfRule type="cellIs" dxfId="5032" priority="152" operator="equal">
      <formula>0</formula>
    </cfRule>
  </conditionalFormatting>
  <conditionalFormatting sqref="CR86">
    <cfRule type="cellIs" dxfId="5031" priority="150" operator="equal">
      <formula>0</formula>
    </cfRule>
  </conditionalFormatting>
  <conditionalFormatting sqref="CR10:CR11">
    <cfRule type="cellIs" dxfId="5030" priority="174" operator="equal">
      <formula>0</formula>
    </cfRule>
  </conditionalFormatting>
  <conditionalFormatting sqref="CR13">
    <cfRule type="cellIs" dxfId="5029" priority="173" operator="equal">
      <formula>0</formula>
    </cfRule>
  </conditionalFormatting>
  <conditionalFormatting sqref="CR92 CR13 CR90 CR87 CR85 CR82 CR80 CR74 CR76">
    <cfRule type="cellIs" dxfId="5028" priority="172" operator="equal">
      <formula>0</formula>
    </cfRule>
  </conditionalFormatting>
  <conditionalFormatting sqref="CR75 CR81 CR83:CR84 CR86 CR88:CR89 CR91">
    <cfRule type="cellIs" dxfId="5027" priority="171" operator="equal">
      <formula>0</formula>
    </cfRule>
  </conditionalFormatting>
  <conditionalFormatting sqref="CR77">
    <cfRule type="cellIs" dxfId="5026" priority="170" operator="equal">
      <formula>0</formula>
    </cfRule>
  </conditionalFormatting>
  <conditionalFormatting sqref="CR76">
    <cfRule type="cellIs" dxfId="5025" priority="169" operator="equal">
      <formula>0</formula>
    </cfRule>
  </conditionalFormatting>
  <conditionalFormatting sqref="CR74">
    <cfRule type="cellIs" dxfId="5024" priority="168" operator="equal">
      <formula>0</formula>
    </cfRule>
  </conditionalFormatting>
  <conditionalFormatting sqref="CR80">
    <cfRule type="cellIs" dxfId="5023" priority="167" operator="equal">
      <formula>0</formula>
    </cfRule>
  </conditionalFormatting>
  <conditionalFormatting sqref="CR82">
    <cfRule type="cellIs" dxfId="5022" priority="166" operator="equal">
      <formula>0</formula>
    </cfRule>
  </conditionalFormatting>
  <conditionalFormatting sqref="CR85">
    <cfRule type="cellIs" dxfId="5021" priority="165" operator="equal">
      <formula>0</formula>
    </cfRule>
  </conditionalFormatting>
  <conditionalFormatting sqref="CR87">
    <cfRule type="cellIs" dxfId="5020" priority="164" operator="equal">
      <formula>0</formula>
    </cfRule>
  </conditionalFormatting>
  <conditionalFormatting sqref="CR90">
    <cfRule type="cellIs" dxfId="5019" priority="163" operator="equal">
      <formula>0</formula>
    </cfRule>
  </conditionalFormatting>
  <conditionalFormatting sqref="CR92">
    <cfRule type="cellIs" dxfId="5018" priority="162" operator="equal">
      <formula>0</formula>
    </cfRule>
  </conditionalFormatting>
  <conditionalFormatting sqref="CR77">
    <cfRule type="cellIs" dxfId="5017" priority="161" operator="equal">
      <formula>0</formula>
    </cfRule>
  </conditionalFormatting>
  <conditionalFormatting sqref="CR79">
    <cfRule type="cellIs" dxfId="5016" priority="160" operator="equal">
      <formula>0</formula>
    </cfRule>
  </conditionalFormatting>
  <conditionalFormatting sqref="CR79">
    <cfRule type="cellIs" dxfId="5015" priority="159" operator="equal">
      <formula>0</formula>
    </cfRule>
  </conditionalFormatting>
  <conditionalFormatting sqref="CR78">
    <cfRule type="cellIs" dxfId="5014" priority="158" operator="equal">
      <formula>0</formula>
    </cfRule>
  </conditionalFormatting>
  <conditionalFormatting sqref="CR78">
    <cfRule type="cellIs" dxfId="5013" priority="157" operator="equal">
      <formula>0</formula>
    </cfRule>
  </conditionalFormatting>
  <conditionalFormatting sqref="CR75">
    <cfRule type="cellIs" dxfId="5012" priority="156" operator="equal">
      <formula>0</formula>
    </cfRule>
  </conditionalFormatting>
  <conditionalFormatting sqref="CR77">
    <cfRule type="cellIs" dxfId="5011" priority="155" operator="equal">
      <formula>0</formula>
    </cfRule>
  </conditionalFormatting>
  <conditionalFormatting sqref="CR79">
    <cfRule type="cellIs" dxfId="5010" priority="153" operator="equal">
      <formula>0</formula>
    </cfRule>
  </conditionalFormatting>
  <conditionalFormatting sqref="CR83:CR84">
    <cfRule type="cellIs" dxfId="5009" priority="151" operator="equal">
      <formula>0</formula>
    </cfRule>
  </conditionalFormatting>
  <conditionalFormatting sqref="CR88:CR89">
    <cfRule type="cellIs" dxfId="5008" priority="149" operator="equal">
      <formula>0</formula>
    </cfRule>
  </conditionalFormatting>
  <conditionalFormatting sqref="CR91">
    <cfRule type="cellIs" dxfId="5007" priority="148" operator="equal">
      <formula>0</formula>
    </cfRule>
  </conditionalFormatting>
  <conditionalFormatting sqref="AX91:AY91">
    <cfRule type="cellIs" dxfId="5006" priority="147" operator="equal">
      <formula>0</formula>
    </cfRule>
  </conditionalFormatting>
  <conditionalFormatting sqref="CC75">
    <cfRule type="cellIs" dxfId="5005" priority="146" operator="equal">
      <formula>0</formula>
    </cfRule>
  </conditionalFormatting>
  <conditionalFormatting sqref="CC77">
    <cfRule type="cellIs" dxfId="5004" priority="145" operator="equal">
      <formula>0</formula>
    </cfRule>
  </conditionalFormatting>
  <conditionalFormatting sqref="CC79">
    <cfRule type="cellIs" dxfId="5003" priority="144" operator="equal">
      <formula>0</formula>
    </cfRule>
  </conditionalFormatting>
  <conditionalFormatting sqref="CC81">
    <cfRule type="cellIs" dxfId="5002" priority="143" operator="equal">
      <formula>0</formula>
    </cfRule>
  </conditionalFormatting>
  <conditionalFormatting sqref="CC83">
    <cfRule type="cellIs" dxfId="5001" priority="142" operator="equal">
      <formula>0</formula>
    </cfRule>
  </conditionalFormatting>
  <conditionalFormatting sqref="CC84">
    <cfRule type="cellIs" dxfId="5000" priority="141" operator="equal">
      <formula>0</formula>
    </cfRule>
  </conditionalFormatting>
  <conditionalFormatting sqref="CC86">
    <cfRule type="cellIs" dxfId="4999" priority="140" operator="equal">
      <formula>0</formula>
    </cfRule>
  </conditionalFormatting>
  <conditionalFormatting sqref="CC88">
    <cfRule type="cellIs" dxfId="4998" priority="139" operator="equal">
      <formula>0</formula>
    </cfRule>
  </conditionalFormatting>
  <conditionalFormatting sqref="CC89">
    <cfRule type="cellIs" dxfId="4997" priority="138" operator="equal">
      <formula>0</formula>
    </cfRule>
  </conditionalFormatting>
  <conditionalFormatting sqref="CM76">
    <cfRule type="cellIs" dxfId="4996" priority="137" operator="equal">
      <formula>0</formula>
    </cfRule>
  </conditionalFormatting>
  <conditionalFormatting sqref="CM76">
    <cfRule type="cellIs" dxfId="4995" priority="136" operator="equal">
      <formula>0</formula>
    </cfRule>
  </conditionalFormatting>
  <conditionalFormatting sqref="CM74">
    <cfRule type="cellIs" dxfId="4994" priority="135" operator="equal">
      <formula>0</formula>
    </cfRule>
  </conditionalFormatting>
  <conditionalFormatting sqref="CM74">
    <cfRule type="cellIs" dxfId="4993" priority="134" operator="equal">
      <formula>0</formula>
    </cfRule>
  </conditionalFormatting>
  <conditionalFormatting sqref="CM74">
    <cfRule type="cellIs" dxfId="4992" priority="133" operator="equal">
      <formula>0</formula>
    </cfRule>
  </conditionalFormatting>
  <conditionalFormatting sqref="CM74">
    <cfRule type="cellIs" dxfId="4991" priority="132" operator="equal">
      <formula>0</formula>
    </cfRule>
  </conditionalFormatting>
  <conditionalFormatting sqref="CN74">
    <cfRule type="cellIs" dxfId="4990" priority="131" operator="equal">
      <formula>0</formula>
    </cfRule>
  </conditionalFormatting>
  <conditionalFormatting sqref="CN74">
    <cfRule type="cellIs" dxfId="4989" priority="130" operator="equal">
      <formula>0</formula>
    </cfRule>
  </conditionalFormatting>
  <conditionalFormatting sqref="AO11">
    <cfRule type="cellIs" dxfId="4988" priority="129" operator="equal">
      <formula>0</formula>
    </cfRule>
  </conditionalFormatting>
  <conditionalFormatting sqref="CC76">
    <cfRule type="cellIs" dxfId="4987" priority="128" operator="equal">
      <formula>0</formula>
    </cfRule>
  </conditionalFormatting>
  <conditionalFormatting sqref="CC76">
    <cfRule type="cellIs" dxfId="4986" priority="127" operator="equal">
      <formula>0</formula>
    </cfRule>
  </conditionalFormatting>
  <conditionalFormatting sqref="CD76 CK76">
    <cfRule type="cellIs" dxfId="4985" priority="126" operator="equal">
      <formula>0</formula>
    </cfRule>
  </conditionalFormatting>
  <conditionalFormatting sqref="CD76 CK76">
    <cfRule type="cellIs" dxfId="4984" priority="125" operator="equal">
      <formula>0</formula>
    </cfRule>
  </conditionalFormatting>
  <conditionalFormatting sqref="CC78">
    <cfRule type="cellIs" dxfId="4983" priority="124" operator="equal">
      <formula>0</formula>
    </cfRule>
  </conditionalFormatting>
  <conditionalFormatting sqref="CC78">
    <cfRule type="cellIs" dxfId="4982" priority="123" operator="equal">
      <formula>0</formula>
    </cfRule>
  </conditionalFormatting>
  <conditionalFormatting sqref="CD78 CK78">
    <cfRule type="cellIs" dxfId="4981" priority="122" operator="equal">
      <formula>0</formula>
    </cfRule>
  </conditionalFormatting>
  <conditionalFormatting sqref="CD78 CK78">
    <cfRule type="cellIs" dxfId="4980" priority="121" operator="equal">
      <formula>0</formula>
    </cfRule>
  </conditionalFormatting>
  <conditionalFormatting sqref="CC80">
    <cfRule type="cellIs" dxfId="4979" priority="120" operator="equal">
      <formula>0</formula>
    </cfRule>
  </conditionalFormatting>
  <conditionalFormatting sqref="CC80">
    <cfRule type="cellIs" dxfId="4978" priority="119" operator="equal">
      <formula>0</formula>
    </cfRule>
  </conditionalFormatting>
  <conditionalFormatting sqref="CD80 CK80">
    <cfRule type="cellIs" dxfId="4977" priority="118" operator="equal">
      <formula>0</formula>
    </cfRule>
  </conditionalFormatting>
  <conditionalFormatting sqref="CD80 CK80">
    <cfRule type="cellIs" dxfId="4976" priority="117" operator="equal">
      <formula>0</formula>
    </cfRule>
  </conditionalFormatting>
  <conditionalFormatting sqref="CC82">
    <cfRule type="cellIs" dxfId="4975" priority="116" operator="equal">
      <formula>0</formula>
    </cfRule>
  </conditionalFormatting>
  <conditionalFormatting sqref="CC82">
    <cfRule type="cellIs" dxfId="4974" priority="115" operator="equal">
      <formula>0</formula>
    </cfRule>
  </conditionalFormatting>
  <conditionalFormatting sqref="CD82 CK82">
    <cfRule type="cellIs" dxfId="4973" priority="114" operator="equal">
      <formula>0</formula>
    </cfRule>
  </conditionalFormatting>
  <conditionalFormatting sqref="CD82 CK82">
    <cfRule type="cellIs" dxfId="4972" priority="113" operator="equal">
      <formula>0</formula>
    </cfRule>
  </conditionalFormatting>
  <conditionalFormatting sqref="CC85">
    <cfRule type="cellIs" dxfId="4971" priority="112" operator="equal">
      <formula>0</formula>
    </cfRule>
  </conditionalFormatting>
  <conditionalFormatting sqref="CC85">
    <cfRule type="cellIs" dxfId="4970" priority="111" operator="equal">
      <formula>0</formula>
    </cfRule>
  </conditionalFormatting>
  <conditionalFormatting sqref="CD85 CK85">
    <cfRule type="cellIs" dxfId="4969" priority="110" operator="equal">
      <formula>0</formula>
    </cfRule>
  </conditionalFormatting>
  <conditionalFormatting sqref="CD85 CK85">
    <cfRule type="cellIs" dxfId="4968" priority="109" operator="equal">
      <formula>0</formula>
    </cfRule>
  </conditionalFormatting>
  <conditionalFormatting sqref="CC87">
    <cfRule type="cellIs" dxfId="4967" priority="108" operator="equal">
      <formula>0</formula>
    </cfRule>
  </conditionalFormatting>
  <conditionalFormatting sqref="CC87">
    <cfRule type="cellIs" dxfId="4966" priority="107" operator="equal">
      <formula>0</formula>
    </cfRule>
  </conditionalFormatting>
  <conditionalFormatting sqref="CD87 CK87">
    <cfRule type="cellIs" dxfId="4965" priority="106" operator="equal">
      <formula>0</formula>
    </cfRule>
  </conditionalFormatting>
  <conditionalFormatting sqref="CD87 CK87">
    <cfRule type="cellIs" dxfId="4964" priority="105" operator="equal">
      <formula>0</formula>
    </cfRule>
  </conditionalFormatting>
  <conditionalFormatting sqref="CC90">
    <cfRule type="cellIs" dxfId="4963" priority="104" operator="equal">
      <formula>0</formula>
    </cfRule>
  </conditionalFormatting>
  <conditionalFormatting sqref="CC90">
    <cfRule type="cellIs" dxfId="4962" priority="103" operator="equal">
      <formula>0</formula>
    </cfRule>
  </conditionalFormatting>
  <conditionalFormatting sqref="CD90 CK90">
    <cfRule type="cellIs" dxfId="4961" priority="102" operator="equal">
      <formula>0</formula>
    </cfRule>
  </conditionalFormatting>
  <conditionalFormatting sqref="CD90 CK90">
    <cfRule type="cellIs" dxfId="4960" priority="101" operator="equal">
      <formula>0</formula>
    </cfRule>
  </conditionalFormatting>
  <conditionalFormatting sqref="CC92">
    <cfRule type="cellIs" dxfId="4959" priority="100" operator="equal">
      <formula>0</formula>
    </cfRule>
  </conditionalFormatting>
  <conditionalFormatting sqref="CC92">
    <cfRule type="cellIs" dxfId="4958" priority="99" operator="equal">
      <formula>0</formula>
    </cfRule>
  </conditionalFormatting>
  <conditionalFormatting sqref="CD92 CK92">
    <cfRule type="cellIs" dxfId="4957" priority="98" operator="equal">
      <formula>0</formula>
    </cfRule>
  </conditionalFormatting>
  <conditionalFormatting sqref="CD92 CK92">
    <cfRule type="cellIs" dxfId="4956" priority="97" operator="equal">
      <formula>0</formula>
    </cfRule>
  </conditionalFormatting>
  <conditionalFormatting sqref="CD92 CK92">
    <cfRule type="cellIs" dxfId="4955" priority="96" operator="equal">
      <formula>0</formula>
    </cfRule>
  </conditionalFormatting>
  <conditionalFormatting sqref="CD92 CK92">
    <cfRule type="cellIs" dxfId="4954" priority="95" operator="equal">
      <formula>0</formula>
    </cfRule>
  </conditionalFormatting>
  <conditionalFormatting sqref="CD75 CK75">
    <cfRule type="cellIs" dxfId="4953" priority="94" operator="equal">
      <formula>0</formula>
    </cfRule>
  </conditionalFormatting>
  <conditionalFormatting sqref="CD77 CK77">
    <cfRule type="cellIs" dxfId="4952" priority="93" operator="equal">
      <formula>0</formula>
    </cfRule>
  </conditionalFormatting>
  <conditionalFormatting sqref="CD79 CK79">
    <cfRule type="cellIs" dxfId="4951" priority="92" operator="equal">
      <formula>0</formula>
    </cfRule>
  </conditionalFormatting>
  <conditionalFormatting sqref="CD81 CK81">
    <cfRule type="cellIs" dxfId="4950" priority="91" operator="equal">
      <formula>0</formula>
    </cfRule>
  </conditionalFormatting>
  <conditionalFormatting sqref="CD83:CD84 CK83:CK84">
    <cfRule type="cellIs" dxfId="4949" priority="90" operator="equal">
      <formula>0</formula>
    </cfRule>
  </conditionalFormatting>
  <conditionalFormatting sqref="CD86 CK86">
    <cfRule type="cellIs" dxfId="4948" priority="89" operator="equal">
      <formula>0</formula>
    </cfRule>
  </conditionalFormatting>
  <conditionalFormatting sqref="CD88:CD89 CK88:CK89">
    <cfRule type="cellIs" dxfId="4947" priority="88" operator="equal">
      <formula>0</formula>
    </cfRule>
  </conditionalFormatting>
  <conditionalFormatting sqref="CD91 CK91">
    <cfRule type="cellIs" dxfId="4946" priority="87" operator="equal">
      <formula>0</formula>
    </cfRule>
  </conditionalFormatting>
  <conditionalFormatting sqref="C23">
    <cfRule type="cellIs" dxfId="4945" priority="86" operator="equal">
      <formula>0</formula>
    </cfRule>
  </conditionalFormatting>
  <conditionalFormatting sqref="C73">
    <cfRule type="cellIs" dxfId="4944" priority="85" operator="equal">
      <formula>0</formula>
    </cfRule>
  </conditionalFormatting>
  <conditionalFormatting sqref="CR75">
    <cfRule type="cellIs" dxfId="4943" priority="84" operator="equal">
      <formula>0</formula>
    </cfRule>
  </conditionalFormatting>
  <conditionalFormatting sqref="CR77">
    <cfRule type="cellIs" dxfId="4942" priority="83" operator="equal">
      <formula>0</formula>
    </cfRule>
  </conditionalFormatting>
  <conditionalFormatting sqref="CR79">
    <cfRule type="cellIs" dxfId="4941" priority="82" operator="equal">
      <formula>0</formula>
    </cfRule>
  </conditionalFormatting>
  <conditionalFormatting sqref="CR81">
    <cfRule type="cellIs" dxfId="4940" priority="81" operator="equal">
      <formula>0</formula>
    </cfRule>
  </conditionalFormatting>
  <conditionalFormatting sqref="CR83">
    <cfRule type="cellIs" dxfId="4939" priority="80" operator="equal">
      <formula>0</formula>
    </cfRule>
  </conditionalFormatting>
  <conditionalFormatting sqref="CR84">
    <cfRule type="cellIs" dxfId="4938" priority="79" operator="equal">
      <formula>0</formula>
    </cfRule>
  </conditionalFormatting>
  <conditionalFormatting sqref="CR86">
    <cfRule type="cellIs" dxfId="4937" priority="78" operator="equal">
      <formula>0</formula>
    </cfRule>
  </conditionalFormatting>
  <conditionalFormatting sqref="CR88:CR89">
    <cfRule type="cellIs" dxfId="4936" priority="77" operator="equal">
      <formula>0</formula>
    </cfRule>
  </conditionalFormatting>
  <conditionalFormatting sqref="AX14:AZ73">
    <cfRule type="cellIs" dxfId="4935" priority="76" operator="equal">
      <formula>0</formula>
    </cfRule>
  </conditionalFormatting>
  <conditionalFormatting sqref="CW13:CX73">
    <cfRule type="cellIs" dxfId="4934" priority="75" operator="equal">
      <formula>0</formula>
    </cfRule>
  </conditionalFormatting>
  <conditionalFormatting sqref="CW79">
    <cfRule type="cellIs" dxfId="4933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4932" priority="74" operator="equal">
      <formula>0</formula>
    </cfRule>
  </conditionalFormatting>
  <conditionalFormatting sqref="CW13:CX13">
    <cfRule type="cellIs" dxfId="4931" priority="73" operator="equal">
      <formula>0</formula>
    </cfRule>
  </conditionalFormatting>
  <conditionalFormatting sqref="CW76:CX76 CW74:CX74 CW80:CX80 CW82:CX82 CW85:CX85 CW87:CX87 CW90:CX90 CW13:CX13 CW92:CX92">
    <cfRule type="cellIs" dxfId="4930" priority="72" operator="equal">
      <formula>0</formula>
    </cfRule>
  </conditionalFormatting>
  <conditionalFormatting sqref="CW78:CX78">
    <cfRule type="cellIs" dxfId="4929" priority="71" operator="equal">
      <formula>0</formula>
    </cfRule>
  </conditionalFormatting>
  <conditionalFormatting sqref="CU10:CU11">
    <cfRule type="cellIs" dxfId="4928" priority="69" operator="equal">
      <formula>0</formula>
    </cfRule>
  </conditionalFormatting>
  <conditionalFormatting sqref="CU13">
    <cfRule type="cellIs" dxfId="4927" priority="68" operator="equal">
      <formula>0</formula>
    </cfRule>
  </conditionalFormatting>
  <conditionalFormatting sqref="CV11:CW11 CW12:CX12">
    <cfRule type="cellIs" dxfId="4926" priority="67" operator="equal">
      <formula>0</formula>
    </cfRule>
  </conditionalFormatting>
  <conditionalFormatting sqref="AX75:AZ75">
    <cfRule type="cellIs" dxfId="4925" priority="66" operator="equal">
      <formula>0</formula>
    </cfRule>
  </conditionalFormatting>
  <conditionalFormatting sqref="AX77:AZ77">
    <cfRule type="cellIs" dxfId="4924" priority="65" operator="equal">
      <formula>0</formula>
    </cfRule>
  </conditionalFormatting>
  <conditionalFormatting sqref="AX79:AZ79">
    <cfRule type="cellIs" dxfId="4923" priority="64" operator="equal">
      <formula>0</formula>
    </cfRule>
  </conditionalFormatting>
  <conditionalFormatting sqref="AX81:AZ81">
    <cfRule type="cellIs" dxfId="4922" priority="63" operator="equal">
      <formula>0</formula>
    </cfRule>
  </conditionalFormatting>
  <conditionalFormatting sqref="AX83:AZ84">
    <cfRule type="cellIs" dxfId="4921" priority="62" operator="equal">
      <formula>0</formula>
    </cfRule>
  </conditionalFormatting>
  <conditionalFormatting sqref="AX86:AZ86">
    <cfRule type="cellIs" dxfId="4920" priority="61" operator="equal">
      <formula>0</formula>
    </cfRule>
  </conditionalFormatting>
  <conditionalFormatting sqref="AX88:AZ89">
    <cfRule type="cellIs" dxfId="4919" priority="60" operator="equal">
      <formula>0</formula>
    </cfRule>
  </conditionalFormatting>
  <conditionalFormatting sqref="CK12">
    <cfRule type="cellIs" dxfId="4918" priority="59" operator="equal">
      <formula>0</formula>
    </cfRule>
  </conditionalFormatting>
  <conditionalFormatting sqref="CX75">
    <cfRule type="cellIs" dxfId="4917" priority="58" operator="equal">
      <formula>0</formula>
    </cfRule>
  </conditionalFormatting>
  <conditionalFormatting sqref="CX77">
    <cfRule type="cellIs" dxfId="4916" priority="57" operator="equal">
      <formula>0</formula>
    </cfRule>
  </conditionalFormatting>
  <conditionalFormatting sqref="CX79">
    <cfRule type="cellIs" dxfId="4915" priority="56" operator="equal">
      <formula>0</formula>
    </cfRule>
  </conditionalFormatting>
  <conditionalFormatting sqref="CX81">
    <cfRule type="cellIs" dxfId="4914" priority="55" operator="equal">
      <formula>0</formula>
    </cfRule>
  </conditionalFormatting>
  <conditionalFormatting sqref="CX83:CX84">
    <cfRule type="cellIs" dxfId="4913" priority="54" operator="equal">
      <formula>0</formula>
    </cfRule>
  </conditionalFormatting>
  <conditionalFormatting sqref="CX86">
    <cfRule type="cellIs" dxfId="4912" priority="53" operator="equal">
      <formula>0</formula>
    </cfRule>
  </conditionalFormatting>
  <conditionalFormatting sqref="CX88:CX89">
    <cfRule type="cellIs" dxfId="4911" priority="52" operator="equal">
      <formula>0</formula>
    </cfRule>
  </conditionalFormatting>
  <conditionalFormatting sqref="CX91">
    <cfRule type="cellIs" dxfId="4910" priority="51" operator="equal">
      <formula>0</formula>
    </cfRule>
  </conditionalFormatting>
  <conditionalFormatting sqref="CE12:CI12">
    <cfRule type="cellIs" dxfId="4909" priority="50" operator="equal">
      <formula>0</formula>
    </cfRule>
  </conditionalFormatting>
  <conditionalFormatting sqref="CJ12">
    <cfRule type="cellIs" dxfId="4908" priority="49" operator="equal">
      <formula>0</formula>
    </cfRule>
  </conditionalFormatting>
  <conditionalFormatting sqref="CE13:CJ74 CE76:CJ76 CE78:CJ78 CE80:CJ80 CE82:CJ82 CE85:CJ85 CE87:CJ87 CE90:CJ92">
    <cfRule type="cellIs" dxfId="4907" priority="48" operator="equal">
      <formula>0</formula>
    </cfRule>
  </conditionalFormatting>
  <conditionalFormatting sqref="CE13:CJ13">
    <cfRule type="cellIs" dxfId="4906" priority="47" operator="equal">
      <formula>0</formula>
    </cfRule>
  </conditionalFormatting>
  <conditionalFormatting sqref="CE13:CJ13 CE92:CJ92">
    <cfRule type="cellIs" dxfId="4905" priority="46" operator="equal">
      <formula>0</formula>
    </cfRule>
  </conditionalFormatting>
  <conditionalFormatting sqref="CE92:CJ92">
    <cfRule type="cellIs" dxfId="4904" priority="30" operator="equal">
      <formula>0</formula>
    </cfRule>
  </conditionalFormatting>
  <conditionalFormatting sqref="CE76:CJ76">
    <cfRule type="cellIs" dxfId="4903" priority="45" operator="equal">
      <formula>0</formula>
    </cfRule>
  </conditionalFormatting>
  <conditionalFormatting sqref="CE76:CJ76">
    <cfRule type="cellIs" dxfId="4902" priority="44" operator="equal">
      <formula>0</formula>
    </cfRule>
  </conditionalFormatting>
  <conditionalFormatting sqref="CE74:CJ74">
    <cfRule type="cellIs" dxfId="4901" priority="43" operator="equal">
      <formula>0</formula>
    </cfRule>
  </conditionalFormatting>
  <conditionalFormatting sqref="CE74:CJ74">
    <cfRule type="cellIs" dxfId="4900" priority="42" operator="equal">
      <formula>0</formula>
    </cfRule>
  </conditionalFormatting>
  <conditionalFormatting sqref="CE80:CJ80">
    <cfRule type="cellIs" dxfId="4899" priority="41" operator="equal">
      <formula>0</formula>
    </cfRule>
  </conditionalFormatting>
  <conditionalFormatting sqref="CE80:CJ80">
    <cfRule type="cellIs" dxfId="4898" priority="40" operator="equal">
      <formula>0</formula>
    </cfRule>
  </conditionalFormatting>
  <conditionalFormatting sqref="CE82:CJ82">
    <cfRule type="cellIs" dxfId="4897" priority="39" operator="equal">
      <formula>0</formula>
    </cfRule>
  </conditionalFormatting>
  <conditionalFormatting sqref="CE82:CJ82">
    <cfRule type="cellIs" dxfId="4896" priority="38" operator="equal">
      <formula>0</formula>
    </cfRule>
  </conditionalFormatting>
  <conditionalFormatting sqref="CE85:CJ85">
    <cfRule type="cellIs" dxfId="4895" priority="37" operator="equal">
      <formula>0</formula>
    </cfRule>
  </conditionalFormatting>
  <conditionalFormatting sqref="CE85:CJ85">
    <cfRule type="cellIs" dxfId="4894" priority="36" operator="equal">
      <formula>0</formula>
    </cfRule>
  </conditionalFormatting>
  <conditionalFormatting sqref="CE87:CJ87">
    <cfRule type="cellIs" dxfId="4893" priority="35" operator="equal">
      <formula>0</formula>
    </cfRule>
  </conditionalFormatting>
  <conditionalFormatting sqref="CE87:CJ87">
    <cfRule type="cellIs" dxfId="4892" priority="34" operator="equal">
      <formula>0</formula>
    </cfRule>
  </conditionalFormatting>
  <conditionalFormatting sqref="CE90:CJ90">
    <cfRule type="cellIs" dxfId="4891" priority="33" operator="equal">
      <formula>0</formula>
    </cfRule>
  </conditionalFormatting>
  <conditionalFormatting sqref="CE90:CJ90">
    <cfRule type="cellIs" dxfId="4890" priority="32" operator="equal">
      <formula>0</formula>
    </cfRule>
  </conditionalFormatting>
  <conditionalFormatting sqref="CE92:CJ92">
    <cfRule type="cellIs" dxfId="4889" priority="31" operator="equal">
      <formula>0</formula>
    </cfRule>
  </conditionalFormatting>
  <conditionalFormatting sqref="CE78:CJ78">
    <cfRule type="cellIs" dxfId="4888" priority="29" operator="equal">
      <formula>0</formula>
    </cfRule>
  </conditionalFormatting>
  <conditionalFormatting sqref="CE78:CJ78">
    <cfRule type="cellIs" dxfId="4887" priority="28" operator="equal">
      <formula>0</formula>
    </cfRule>
  </conditionalFormatting>
  <conditionalFormatting sqref="CE76:CJ76">
    <cfRule type="cellIs" dxfId="4886" priority="27" operator="equal">
      <formula>0</formula>
    </cfRule>
  </conditionalFormatting>
  <conditionalFormatting sqref="CE76:CJ76">
    <cfRule type="cellIs" dxfId="4885" priority="26" operator="equal">
      <formula>0</formula>
    </cfRule>
  </conditionalFormatting>
  <conditionalFormatting sqref="CE78:CJ78">
    <cfRule type="cellIs" dxfId="4884" priority="25" operator="equal">
      <formula>0</formula>
    </cfRule>
  </conditionalFormatting>
  <conditionalFormatting sqref="CE78:CJ78">
    <cfRule type="cellIs" dxfId="4883" priority="24" operator="equal">
      <formula>0</formula>
    </cfRule>
  </conditionalFormatting>
  <conditionalFormatting sqref="CE80:CJ80">
    <cfRule type="cellIs" dxfId="4882" priority="23" operator="equal">
      <formula>0</formula>
    </cfRule>
  </conditionalFormatting>
  <conditionalFormatting sqref="CE80:CJ80">
    <cfRule type="cellIs" dxfId="4881" priority="22" operator="equal">
      <formula>0</formula>
    </cfRule>
  </conditionalFormatting>
  <conditionalFormatting sqref="CE82:CJ82">
    <cfRule type="cellIs" dxfId="4880" priority="21" operator="equal">
      <formula>0</formula>
    </cfRule>
  </conditionalFormatting>
  <conditionalFormatting sqref="CE82:CJ82">
    <cfRule type="cellIs" dxfId="4879" priority="20" operator="equal">
      <formula>0</formula>
    </cfRule>
  </conditionalFormatting>
  <conditionalFormatting sqref="CE85:CJ85">
    <cfRule type="cellIs" dxfId="4878" priority="19" operator="equal">
      <formula>0</formula>
    </cfRule>
  </conditionalFormatting>
  <conditionalFormatting sqref="CE85:CJ85">
    <cfRule type="cellIs" dxfId="4877" priority="18" operator="equal">
      <formula>0</formula>
    </cfRule>
  </conditionalFormatting>
  <conditionalFormatting sqref="CE87:CJ87">
    <cfRule type="cellIs" dxfId="4876" priority="17" operator="equal">
      <formula>0</formula>
    </cfRule>
  </conditionalFormatting>
  <conditionalFormatting sqref="CE87:CJ87">
    <cfRule type="cellIs" dxfId="4875" priority="16" operator="equal">
      <formula>0</formula>
    </cfRule>
  </conditionalFormatting>
  <conditionalFormatting sqref="CE90:CJ90">
    <cfRule type="cellIs" dxfId="4874" priority="15" operator="equal">
      <formula>0</formula>
    </cfRule>
  </conditionalFormatting>
  <conditionalFormatting sqref="CE90:CJ90">
    <cfRule type="cellIs" dxfId="4873" priority="14" operator="equal">
      <formula>0</formula>
    </cfRule>
  </conditionalFormatting>
  <conditionalFormatting sqref="CE92:CJ92">
    <cfRule type="cellIs" dxfId="4872" priority="13" operator="equal">
      <formula>0</formula>
    </cfRule>
  </conditionalFormatting>
  <conditionalFormatting sqref="CE92:CJ92">
    <cfRule type="cellIs" dxfId="4871" priority="12" operator="equal">
      <formula>0</formula>
    </cfRule>
  </conditionalFormatting>
  <conditionalFormatting sqref="CE92:CJ92">
    <cfRule type="cellIs" dxfId="4870" priority="11" operator="equal">
      <formula>0</formula>
    </cfRule>
  </conditionalFormatting>
  <conditionalFormatting sqref="CE92:CJ92">
    <cfRule type="cellIs" dxfId="4869" priority="10" operator="equal">
      <formula>0</formula>
    </cfRule>
  </conditionalFormatting>
  <conditionalFormatting sqref="CE75:CJ75">
    <cfRule type="cellIs" dxfId="4868" priority="9" operator="equal">
      <formula>0</formula>
    </cfRule>
  </conditionalFormatting>
  <conditionalFormatting sqref="CE77:CJ77">
    <cfRule type="cellIs" dxfId="4867" priority="8" operator="equal">
      <formula>0</formula>
    </cfRule>
  </conditionalFormatting>
  <conditionalFormatting sqref="CE79:CJ79">
    <cfRule type="cellIs" dxfId="4866" priority="7" operator="equal">
      <formula>0</formula>
    </cfRule>
  </conditionalFormatting>
  <conditionalFormatting sqref="CE81:CJ81">
    <cfRule type="cellIs" dxfId="4865" priority="6" operator="equal">
      <formula>0</formula>
    </cfRule>
  </conditionalFormatting>
  <conditionalFormatting sqref="CE83:CJ83">
    <cfRule type="cellIs" dxfId="4864" priority="5" operator="equal">
      <formula>0</formula>
    </cfRule>
  </conditionalFormatting>
  <conditionalFormatting sqref="CE84:CJ84">
    <cfRule type="cellIs" dxfId="4863" priority="4" operator="equal">
      <formula>0</formula>
    </cfRule>
  </conditionalFormatting>
  <conditionalFormatting sqref="CE86:CJ86">
    <cfRule type="cellIs" dxfId="4862" priority="3" operator="equal">
      <formula>0</formula>
    </cfRule>
  </conditionalFormatting>
  <conditionalFormatting sqref="CE88:CJ88">
    <cfRule type="cellIs" dxfId="4861" priority="2" operator="equal">
      <formula>0</formula>
    </cfRule>
  </conditionalFormatting>
  <conditionalFormatting sqref="CE89:CJ89">
    <cfRule type="cellIs" dxfId="486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BZ13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208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187" t="s">
        <v>209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210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211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CY7</f>
        <v>Продолжение таблицы 5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189</v>
      </c>
      <c r="CW8" s="125" t="s">
        <v>190</v>
      </c>
      <c r="CX8" s="125" t="s">
        <v>191</v>
      </c>
    </row>
    <row r="9" spans="1:105" ht="12" customHeight="1" x14ac:dyDescent="0.2">
      <c r="A9" s="188" t="s">
        <v>9</v>
      </c>
      <c r="B9" s="13"/>
      <c r="C9" s="191" t="s">
        <v>10</v>
      </c>
      <c r="D9" s="193" t="s">
        <v>11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 t="s">
        <v>11</v>
      </c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46"/>
      <c r="CO9" s="209" t="s">
        <v>12</v>
      </c>
      <c r="CP9" s="210"/>
      <c r="CQ9" s="210"/>
      <c r="CR9" s="210"/>
      <c r="CS9" s="210"/>
      <c r="CT9" s="210"/>
      <c r="CU9" s="210"/>
      <c r="CV9" s="210"/>
      <c r="CW9" s="210"/>
      <c r="CX9" s="210"/>
      <c r="CY9" s="211"/>
    </row>
    <row r="10" spans="1:105" s="16" customFormat="1" ht="25.5" customHeight="1" x14ac:dyDescent="0.2">
      <c r="A10" s="189"/>
      <c r="B10" s="15"/>
      <c r="C10" s="192"/>
      <c r="D10" s="198" t="s">
        <v>13</v>
      </c>
      <c r="E10" s="200" t="s">
        <v>14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198" t="s">
        <v>15</v>
      </c>
      <c r="AT10" s="200" t="s">
        <v>16</v>
      </c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1"/>
      <c r="CA10" s="175" t="s">
        <v>17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76"/>
      <c r="CM10" s="175" t="s">
        <v>18</v>
      </c>
      <c r="CN10" s="177"/>
      <c r="CO10" s="180" t="s">
        <v>192</v>
      </c>
      <c r="CP10" s="183" t="s">
        <v>20</v>
      </c>
      <c r="CQ10" s="183"/>
      <c r="CR10" s="185" t="s">
        <v>21</v>
      </c>
      <c r="CS10" s="185" t="s">
        <v>193</v>
      </c>
      <c r="CT10" s="158" t="s">
        <v>20</v>
      </c>
      <c r="CU10" s="202" t="s">
        <v>194</v>
      </c>
      <c r="CV10" s="203"/>
      <c r="CW10" s="203"/>
      <c r="CX10" s="204"/>
      <c r="CY10" s="161" t="s">
        <v>18</v>
      </c>
    </row>
    <row r="11" spans="1:105" s="16" customFormat="1" ht="12" customHeight="1" x14ac:dyDescent="0.2">
      <c r="A11" s="189"/>
      <c r="B11" s="15"/>
      <c r="C11" s="192"/>
      <c r="D11" s="199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6" t="s">
        <v>26</v>
      </c>
      <c r="AQ11" s="17" t="s">
        <v>27</v>
      </c>
      <c r="AR11" s="170" t="s">
        <v>28</v>
      </c>
      <c r="AS11" s="199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50" t="s">
        <v>30</v>
      </c>
      <c r="CA11" s="18"/>
      <c r="CB11" s="19"/>
      <c r="CC11" s="19"/>
      <c r="CD11" s="19"/>
      <c r="CE11" s="152" t="s">
        <v>31</v>
      </c>
      <c r="CF11" s="152"/>
      <c r="CG11" s="152"/>
      <c r="CH11" s="152"/>
      <c r="CI11" s="152"/>
      <c r="CJ11" s="152"/>
      <c r="CK11" s="19"/>
      <c r="CL11" s="20"/>
      <c r="CM11" s="178"/>
      <c r="CN11" s="179"/>
      <c r="CO11" s="181"/>
      <c r="CP11" s="184"/>
      <c r="CQ11" s="184"/>
      <c r="CR11" s="186"/>
      <c r="CS11" s="186"/>
      <c r="CT11" s="159"/>
      <c r="CU11" s="153" t="s">
        <v>195</v>
      </c>
      <c r="CV11" s="153" t="s">
        <v>33</v>
      </c>
      <c r="CW11" s="156" t="s">
        <v>34</v>
      </c>
      <c r="CX11" s="157"/>
      <c r="CY11" s="162"/>
    </row>
    <row r="12" spans="1:105" s="16" customFormat="1" ht="102.75" customHeight="1" x14ac:dyDescent="0.2">
      <c r="A12" s="190"/>
      <c r="B12" s="15"/>
      <c r="C12" s="192"/>
      <c r="D12" s="199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196</v>
      </c>
      <c r="O12" s="21" t="s">
        <v>45</v>
      </c>
      <c r="P12" s="21" t="s">
        <v>46</v>
      </c>
      <c r="Q12" s="21" t="s">
        <v>47</v>
      </c>
      <c r="R12" s="21" t="s">
        <v>197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198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67"/>
      <c r="AP12" s="207"/>
      <c r="AQ12" s="25" t="s">
        <v>71</v>
      </c>
      <c r="AR12" s="171"/>
      <c r="AS12" s="199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67"/>
      <c r="BX12" s="174"/>
      <c r="BY12" s="25" t="s">
        <v>83</v>
      </c>
      <c r="BZ12" s="151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199</v>
      </c>
      <c r="CM12" s="30" t="s">
        <v>96</v>
      </c>
      <c r="CN12" s="31" t="s">
        <v>97</v>
      </c>
      <c r="CO12" s="181"/>
      <c r="CP12" s="32" t="s">
        <v>98</v>
      </c>
      <c r="CQ12" s="32" t="s">
        <v>99</v>
      </c>
      <c r="CR12" s="186"/>
      <c r="CS12" s="186"/>
      <c r="CT12" s="32" t="s">
        <v>100</v>
      </c>
      <c r="CU12" s="154"/>
      <c r="CV12" s="155"/>
      <c r="CW12" s="127" t="s">
        <v>101</v>
      </c>
      <c r="CX12" s="128" t="s">
        <v>102</v>
      </c>
      <c r="CY12" s="205"/>
    </row>
    <row r="13" spans="1:105" s="49" customFormat="1" ht="24" x14ac:dyDescent="0.2">
      <c r="A13" s="36"/>
      <c r="B13" s="51"/>
      <c r="C13" s="38" t="s">
        <v>103</v>
      </c>
      <c r="D13" s="39">
        <f>SUM(D14:D73)</f>
        <v>18214</v>
      </c>
      <c r="E13" s="40">
        <f t="shared" ref="E13:BQ13" si="0">SUM(E14:E73)</f>
        <v>81</v>
      </c>
      <c r="F13" s="40">
        <f t="shared" si="0"/>
        <v>113</v>
      </c>
      <c r="G13" s="40">
        <f t="shared" si="0"/>
        <v>0</v>
      </c>
      <c r="H13" s="40">
        <f t="shared" si="0"/>
        <v>1551</v>
      </c>
      <c r="I13" s="40">
        <f t="shared" si="0"/>
        <v>127</v>
      </c>
      <c r="J13" s="40">
        <f t="shared" si="0"/>
        <v>650</v>
      </c>
      <c r="K13" s="40">
        <f t="shared" si="0"/>
        <v>927</v>
      </c>
      <c r="L13" s="40">
        <f t="shared" si="0"/>
        <v>603</v>
      </c>
      <c r="M13" s="40">
        <f t="shared" si="0"/>
        <v>640</v>
      </c>
      <c r="N13" s="40">
        <f t="shared" si="0"/>
        <v>165</v>
      </c>
      <c r="O13" s="40">
        <f t="shared" si="0"/>
        <v>379</v>
      </c>
      <c r="P13" s="40">
        <f t="shared" si="0"/>
        <v>1061</v>
      </c>
      <c r="Q13" s="40">
        <f t="shared" si="0"/>
        <v>464</v>
      </c>
      <c r="R13" s="40">
        <f t="shared" si="0"/>
        <v>157</v>
      </c>
      <c r="S13" s="40">
        <f t="shared" si="0"/>
        <v>81</v>
      </c>
      <c r="T13" s="40">
        <f t="shared" si="0"/>
        <v>1292</v>
      </c>
      <c r="U13" s="40">
        <f t="shared" si="0"/>
        <v>168</v>
      </c>
      <c r="V13" s="40">
        <f t="shared" si="0"/>
        <v>380</v>
      </c>
      <c r="W13" s="40">
        <f t="shared" si="0"/>
        <v>519</v>
      </c>
      <c r="X13" s="40">
        <f t="shared" si="0"/>
        <v>565</v>
      </c>
      <c r="Y13" s="40">
        <f t="shared" si="0"/>
        <v>117</v>
      </c>
      <c r="Z13" s="40">
        <f t="shared" si="0"/>
        <v>831</v>
      </c>
      <c r="AA13" s="40">
        <f t="shared" si="0"/>
        <v>141</v>
      </c>
      <c r="AB13" s="40">
        <f t="shared" si="0"/>
        <v>278</v>
      </c>
      <c r="AC13" s="40">
        <f t="shared" si="0"/>
        <v>163</v>
      </c>
      <c r="AD13" s="40">
        <f t="shared" si="0"/>
        <v>129</v>
      </c>
      <c r="AE13" s="40">
        <f t="shared" si="0"/>
        <v>2866</v>
      </c>
      <c r="AF13" s="40">
        <f t="shared" si="0"/>
        <v>4</v>
      </c>
      <c r="AG13" s="40">
        <f t="shared" si="0"/>
        <v>5</v>
      </c>
      <c r="AH13" s="40">
        <f t="shared" si="0"/>
        <v>491</v>
      </c>
      <c r="AI13" s="40">
        <f t="shared" si="0"/>
        <v>434</v>
      </c>
      <c r="AJ13" s="40">
        <f t="shared" si="0"/>
        <v>2403</v>
      </c>
      <c r="AK13" s="40">
        <f t="shared" si="0"/>
        <v>82</v>
      </c>
      <c r="AL13" s="40">
        <f t="shared" si="0"/>
        <v>221</v>
      </c>
      <c r="AM13" s="40">
        <f t="shared" si="0"/>
        <v>112</v>
      </c>
      <c r="AN13" s="40">
        <f t="shared" si="0"/>
        <v>14</v>
      </c>
      <c r="AO13" s="40">
        <f t="shared" si="0"/>
        <v>198</v>
      </c>
      <c r="AP13" s="40">
        <f t="shared" si="0"/>
        <v>17606</v>
      </c>
      <c r="AQ13" s="40">
        <f t="shared" si="0"/>
        <v>3240</v>
      </c>
      <c r="AR13" s="41">
        <f t="shared" si="0"/>
        <v>608</v>
      </c>
      <c r="AS13" s="39">
        <f t="shared" si="0"/>
        <v>6716</v>
      </c>
      <c r="AT13" s="40">
        <f t="shared" si="0"/>
        <v>55</v>
      </c>
      <c r="AU13" s="40">
        <f t="shared" si="0"/>
        <v>0</v>
      </c>
      <c r="AV13" s="40">
        <f t="shared" si="0"/>
        <v>0</v>
      </c>
      <c r="AW13" s="40">
        <f t="shared" si="0"/>
        <v>444</v>
      </c>
      <c r="AX13" s="40">
        <f t="shared" si="0"/>
        <v>49</v>
      </c>
      <c r="AY13" s="40">
        <f t="shared" si="0"/>
        <v>6</v>
      </c>
      <c r="AZ13" s="40">
        <f t="shared" si="0"/>
        <v>30</v>
      </c>
      <c r="BA13" s="40">
        <f t="shared" si="0"/>
        <v>75</v>
      </c>
      <c r="BB13" s="40">
        <f t="shared" si="0"/>
        <v>16</v>
      </c>
      <c r="BC13" s="40">
        <f t="shared" si="0"/>
        <v>263</v>
      </c>
      <c r="BD13" s="40">
        <f t="shared" si="0"/>
        <v>846</v>
      </c>
      <c r="BE13" s="40">
        <f t="shared" si="0"/>
        <v>216</v>
      </c>
      <c r="BF13" s="40">
        <f t="shared" si="0"/>
        <v>587</v>
      </c>
      <c r="BG13" s="40">
        <f t="shared" si="0"/>
        <v>146</v>
      </c>
      <c r="BH13" s="40">
        <f t="shared" si="0"/>
        <v>29</v>
      </c>
      <c r="BI13" s="40">
        <f t="shared" si="0"/>
        <v>342</v>
      </c>
      <c r="BJ13" s="40">
        <f t="shared" si="0"/>
        <v>187</v>
      </c>
      <c r="BK13" s="40">
        <f t="shared" si="0"/>
        <v>422</v>
      </c>
      <c r="BL13" s="40">
        <f t="shared" si="0"/>
        <v>22</v>
      </c>
      <c r="BM13" s="40">
        <f t="shared" si="0"/>
        <v>8</v>
      </c>
      <c r="BN13" s="40">
        <f t="shared" si="0"/>
        <v>25</v>
      </c>
      <c r="BO13" s="40">
        <f t="shared" si="0"/>
        <v>0</v>
      </c>
      <c r="BP13" s="40">
        <f t="shared" si="0"/>
        <v>2188</v>
      </c>
      <c r="BQ13" s="40">
        <f t="shared" si="0"/>
        <v>213</v>
      </c>
      <c r="BR13" s="40">
        <f t="shared" ref="BR13:CY13" si="1">SUM(BR14:BR73)</f>
        <v>31</v>
      </c>
      <c r="BS13" s="40">
        <f t="shared" si="1"/>
        <v>502</v>
      </c>
      <c r="BT13" s="40">
        <f t="shared" si="1"/>
        <v>5</v>
      </c>
      <c r="BU13" s="40">
        <f t="shared" si="1"/>
        <v>25</v>
      </c>
      <c r="BV13" s="40">
        <f t="shared" si="1"/>
        <v>69</v>
      </c>
      <c r="BW13" s="40">
        <f t="shared" si="1"/>
        <v>2416</v>
      </c>
      <c r="BX13" s="40">
        <f t="shared" si="1"/>
        <v>6716</v>
      </c>
      <c r="BY13" s="40">
        <f t="shared" si="1"/>
        <v>253</v>
      </c>
      <c r="BZ13" s="41">
        <f t="shared" si="1"/>
        <v>0</v>
      </c>
      <c r="CA13" s="39">
        <f t="shared" si="1"/>
        <v>859110</v>
      </c>
      <c r="CB13" s="42">
        <f t="shared" si="1"/>
        <v>2014</v>
      </c>
      <c r="CC13" s="42">
        <f t="shared" si="1"/>
        <v>404</v>
      </c>
      <c r="CD13" s="42">
        <f t="shared" si="1"/>
        <v>308</v>
      </c>
      <c r="CE13" s="42">
        <f t="shared" si="1"/>
        <v>2992</v>
      </c>
      <c r="CF13" s="42">
        <f t="shared" si="1"/>
        <v>1271</v>
      </c>
      <c r="CG13" s="42">
        <f t="shared" si="1"/>
        <v>12968</v>
      </c>
      <c r="CH13" s="42">
        <f t="shared" si="1"/>
        <v>5568</v>
      </c>
      <c r="CI13" s="42">
        <f t="shared" si="1"/>
        <v>0</v>
      </c>
      <c r="CJ13" s="42">
        <f t="shared" si="1"/>
        <v>5612</v>
      </c>
      <c r="CK13" s="42">
        <f t="shared" si="1"/>
        <v>15000</v>
      </c>
      <c r="CL13" s="41">
        <f t="shared" si="1"/>
        <v>411482</v>
      </c>
      <c r="CM13" s="43">
        <f t="shared" si="1"/>
        <v>29432</v>
      </c>
      <c r="CN13" s="44">
        <f t="shared" si="1"/>
        <v>38</v>
      </c>
      <c r="CO13" s="45">
        <f t="shared" si="1"/>
        <v>98</v>
      </c>
      <c r="CP13" s="46">
        <f t="shared" si="1"/>
        <v>21</v>
      </c>
      <c r="CQ13" s="46">
        <f t="shared" si="1"/>
        <v>77</v>
      </c>
      <c r="CR13" s="47">
        <f t="shared" si="1"/>
        <v>87</v>
      </c>
      <c r="CS13" s="47">
        <f t="shared" si="1"/>
        <v>2</v>
      </c>
      <c r="CT13" s="46">
        <f t="shared" si="1"/>
        <v>2</v>
      </c>
      <c r="CU13" s="147">
        <f t="shared" si="1"/>
        <v>26940</v>
      </c>
      <c r="CV13" s="46">
        <f t="shared" si="1"/>
        <v>948</v>
      </c>
      <c r="CW13" s="48">
        <f t="shared" si="1"/>
        <v>657</v>
      </c>
      <c r="CX13" s="129">
        <f t="shared" si="1"/>
        <v>291</v>
      </c>
      <c r="CY13" s="129">
        <f t="shared" si="1"/>
        <v>398</v>
      </c>
    </row>
    <row r="14" spans="1:105" s="49" customFormat="1" ht="12" customHeight="1" x14ac:dyDescent="0.2">
      <c r="A14" s="50">
        <v>430002</v>
      </c>
      <c r="B14" s="51">
        <f t="shared" ref="B14:B21" si="2">A14-430000</f>
        <v>2</v>
      </c>
      <c r="C14" s="51" t="s">
        <v>104</v>
      </c>
      <c r="D14" s="52">
        <f>SUM(E14:AN14)</f>
        <v>377</v>
      </c>
      <c r="E14" s="53">
        <v>51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121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82</v>
      </c>
      <c r="AC14" s="53">
        <v>0</v>
      </c>
      <c r="AD14" s="53">
        <v>0</v>
      </c>
      <c r="AE14" s="53">
        <v>123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f t="shared" ref="AP14:AP83" si="3">D14-AR14</f>
        <v>377</v>
      </c>
      <c r="AQ14" s="53">
        <v>273</v>
      </c>
      <c r="AR14" s="55">
        <v>0</v>
      </c>
      <c r="AS14" s="52">
        <f t="shared" ref="AS14:AS83" si="4">SUM(AT14:AW14,BA14:BV14)</f>
        <v>100</v>
      </c>
      <c r="AT14" s="56">
        <v>5</v>
      </c>
      <c r="AU14" s="56">
        <v>0</v>
      </c>
      <c r="AV14" s="56">
        <v>0</v>
      </c>
      <c r="AW14" s="56">
        <v>7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11</v>
      </c>
      <c r="BI14" s="56">
        <v>0</v>
      </c>
      <c r="BJ14" s="56">
        <v>34</v>
      </c>
      <c r="BK14" s="56">
        <v>0</v>
      </c>
      <c r="BL14" s="56">
        <v>0</v>
      </c>
      <c r="BM14" s="56">
        <v>8</v>
      </c>
      <c r="BN14" s="56">
        <v>0</v>
      </c>
      <c r="BO14" s="56">
        <v>0</v>
      </c>
      <c r="BP14" s="56">
        <v>35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f t="shared" ref="BX14:BX83" si="5">AS14-BZ14</f>
        <v>100</v>
      </c>
      <c r="BY14" s="53">
        <v>60</v>
      </c>
      <c r="BZ14" s="55">
        <v>0</v>
      </c>
      <c r="CA14" s="58">
        <v>19105</v>
      </c>
      <c r="CB14" s="59">
        <v>0</v>
      </c>
      <c r="CC14" s="59">
        <v>0</v>
      </c>
      <c r="CD14" s="7">
        <v>16</v>
      </c>
      <c r="CE14" s="59">
        <v>8</v>
      </c>
      <c r="CF14" s="59">
        <v>0</v>
      </c>
      <c r="CG14" s="59">
        <v>0</v>
      </c>
      <c r="CH14" s="59">
        <v>89</v>
      </c>
      <c r="CI14" s="59">
        <v>0</v>
      </c>
      <c r="CJ14" s="59">
        <v>0</v>
      </c>
      <c r="CK14" s="59">
        <v>0</v>
      </c>
      <c r="CL14" s="130">
        <v>629</v>
      </c>
      <c r="CM14" s="61">
        <v>0</v>
      </c>
      <c r="CN14" s="62">
        <v>0</v>
      </c>
      <c r="CO14" s="63">
        <f>SUM(CP14:CQ14)</f>
        <v>0</v>
      </c>
      <c r="CP14" s="64">
        <v>0</v>
      </c>
      <c r="CQ14" s="64">
        <v>0</v>
      </c>
      <c r="CR14" s="65">
        <v>0</v>
      </c>
      <c r="CS14" s="65">
        <f t="shared" ref="CS14:CS73" si="6">SUM(CT14:CT14)</f>
        <v>0</v>
      </c>
      <c r="CT14" s="64">
        <v>0</v>
      </c>
      <c r="CU14" s="67">
        <v>0</v>
      </c>
      <c r="CV14" s="65">
        <f>SUM(CW14:CX14)</f>
        <v>11</v>
      </c>
      <c r="CW14" s="70">
        <v>11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f t="shared" si="2"/>
        <v>4</v>
      </c>
      <c r="C15" s="51" t="s">
        <v>105</v>
      </c>
      <c r="D15" s="52">
        <f t="shared" ref="D15:D83" si="7">SUM(E15:AN15)</f>
        <v>216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5</v>
      </c>
      <c r="M15" s="53">
        <v>0</v>
      </c>
      <c r="N15" s="53">
        <v>0</v>
      </c>
      <c r="O15" s="53">
        <v>0</v>
      </c>
      <c r="P15" s="53">
        <v>24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17</v>
      </c>
      <c r="AE15" s="53">
        <v>94</v>
      </c>
      <c r="AF15" s="53">
        <v>0</v>
      </c>
      <c r="AG15" s="53">
        <v>0</v>
      </c>
      <c r="AH15" s="53">
        <v>0</v>
      </c>
      <c r="AI15" s="53">
        <v>0</v>
      </c>
      <c r="AJ15" s="53">
        <v>76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f t="shared" si="3"/>
        <v>216</v>
      </c>
      <c r="AQ15" s="53">
        <v>182</v>
      </c>
      <c r="AR15" s="55">
        <v>0</v>
      </c>
      <c r="AS15" s="52">
        <f t="shared" si="4"/>
        <v>70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11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2</v>
      </c>
      <c r="BL15" s="56">
        <v>0</v>
      </c>
      <c r="BM15" s="56">
        <v>0</v>
      </c>
      <c r="BN15" s="56">
        <v>0</v>
      </c>
      <c r="BO15" s="56">
        <v>0</v>
      </c>
      <c r="BP15" s="56">
        <v>29</v>
      </c>
      <c r="BQ15" s="56">
        <v>0</v>
      </c>
      <c r="BR15" s="56">
        <v>0</v>
      </c>
      <c r="BS15" s="56">
        <v>15</v>
      </c>
      <c r="BT15" s="56">
        <v>0</v>
      </c>
      <c r="BU15" s="56">
        <v>0</v>
      </c>
      <c r="BV15" s="56">
        <v>0</v>
      </c>
      <c r="BW15" s="56">
        <v>0</v>
      </c>
      <c r="BX15" s="54">
        <f t="shared" si="5"/>
        <v>70</v>
      </c>
      <c r="BY15" s="53">
        <v>31</v>
      </c>
      <c r="BZ15" s="55">
        <v>0</v>
      </c>
      <c r="CA15" s="58">
        <v>13048</v>
      </c>
      <c r="CB15" s="59">
        <v>0</v>
      </c>
      <c r="CC15" s="59">
        <v>0</v>
      </c>
      <c r="CD15" s="59">
        <v>5</v>
      </c>
      <c r="CE15" s="59">
        <v>0</v>
      </c>
      <c r="CF15" s="59">
        <v>0</v>
      </c>
      <c r="CG15" s="59">
        <v>319</v>
      </c>
      <c r="CH15" s="59">
        <v>110</v>
      </c>
      <c r="CI15" s="59">
        <v>0</v>
      </c>
      <c r="CJ15" s="59">
        <v>0</v>
      </c>
      <c r="CK15" s="59">
        <v>0</v>
      </c>
      <c r="CL15" s="130">
        <v>6781</v>
      </c>
      <c r="CM15" s="61">
        <v>0</v>
      </c>
      <c r="CN15" s="62">
        <v>0</v>
      </c>
      <c r="CO15" s="63">
        <f t="shared" ref="CO15:CO73" si="8">SUM(CP15:CQ15)</f>
        <v>0</v>
      </c>
      <c r="CP15" s="64">
        <v>0</v>
      </c>
      <c r="CQ15" s="64">
        <v>0</v>
      </c>
      <c r="CR15" s="65">
        <v>22</v>
      </c>
      <c r="CS15" s="65">
        <f t="shared" si="6"/>
        <v>0</v>
      </c>
      <c r="CT15" s="64">
        <v>0</v>
      </c>
      <c r="CU15" s="67">
        <v>129</v>
      </c>
      <c r="CV15" s="65">
        <f t="shared" ref="CV15:CV73" si="9">SUM(CW15:CX15)</f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f t="shared" si="2"/>
        <v>6</v>
      </c>
      <c r="C16" s="51" t="s">
        <v>106</v>
      </c>
      <c r="D16" s="52">
        <f t="shared" si="7"/>
        <v>400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400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f t="shared" si="3"/>
        <v>400</v>
      </c>
      <c r="AQ16" s="53">
        <v>0</v>
      </c>
      <c r="AR16" s="55">
        <v>0</v>
      </c>
      <c r="AS16" s="52">
        <f t="shared" si="4"/>
        <v>67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67</v>
      </c>
      <c r="BW16" s="56">
        <v>0</v>
      </c>
      <c r="BX16" s="54">
        <f t="shared" si="5"/>
        <v>67</v>
      </c>
      <c r="BY16" s="53">
        <v>0</v>
      </c>
      <c r="BZ16" s="55">
        <v>0</v>
      </c>
      <c r="CA16" s="58">
        <v>520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15000</v>
      </c>
      <c r="CL16" s="130">
        <v>0</v>
      </c>
      <c r="CM16" s="61">
        <v>0</v>
      </c>
      <c r="CN16" s="62">
        <v>0</v>
      </c>
      <c r="CO16" s="63">
        <f t="shared" si="8"/>
        <v>0</v>
      </c>
      <c r="CP16" s="64">
        <v>0</v>
      </c>
      <c r="CQ16" s="64">
        <v>0</v>
      </c>
      <c r="CR16" s="65">
        <v>0</v>
      </c>
      <c r="CS16" s="65">
        <f t="shared" si="6"/>
        <v>0</v>
      </c>
      <c r="CT16" s="64">
        <v>0</v>
      </c>
      <c r="CU16" s="67">
        <v>0</v>
      </c>
      <c r="CV16" s="65">
        <f t="shared" si="9"/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f t="shared" si="2"/>
        <v>9</v>
      </c>
      <c r="C17" s="51" t="s">
        <v>107</v>
      </c>
      <c r="D17" s="52">
        <f t="shared" si="7"/>
        <v>222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222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f t="shared" si="3"/>
        <v>200</v>
      </c>
      <c r="AQ17" s="53">
        <v>0</v>
      </c>
      <c r="AR17" s="55">
        <v>22</v>
      </c>
      <c r="AS17" s="52">
        <f t="shared" si="4"/>
        <v>257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257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f t="shared" si="5"/>
        <v>257</v>
      </c>
      <c r="BY17" s="53">
        <v>0</v>
      </c>
      <c r="BZ17" s="55">
        <v>0</v>
      </c>
      <c r="CA17" s="58">
        <v>3480</v>
      </c>
      <c r="CB17" s="59">
        <v>0</v>
      </c>
      <c r="CC17" s="59">
        <v>4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f t="shared" si="8"/>
        <v>0</v>
      </c>
      <c r="CP17" s="64">
        <v>0</v>
      </c>
      <c r="CQ17" s="64">
        <v>0</v>
      </c>
      <c r="CR17" s="65">
        <v>0</v>
      </c>
      <c r="CS17" s="65">
        <f t="shared" si="6"/>
        <v>0</v>
      </c>
      <c r="CT17" s="64">
        <v>0</v>
      </c>
      <c r="CU17" s="67">
        <v>0</v>
      </c>
      <c r="CV17" s="65">
        <f t="shared" si="9"/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f t="shared" si="2"/>
        <v>14</v>
      </c>
      <c r="C18" s="51" t="s">
        <v>108</v>
      </c>
      <c r="D18" s="52">
        <f t="shared" si="7"/>
        <v>520</v>
      </c>
      <c r="E18" s="53">
        <v>0</v>
      </c>
      <c r="F18" s="53">
        <v>25</v>
      </c>
      <c r="G18" s="53">
        <v>0</v>
      </c>
      <c r="H18" s="53">
        <v>72</v>
      </c>
      <c r="I18" s="53">
        <v>0</v>
      </c>
      <c r="J18" s="53">
        <v>75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42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35</v>
      </c>
      <c r="Y18" s="53">
        <v>0</v>
      </c>
      <c r="Z18" s="53">
        <v>35</v>
      </c>
      <c r="AA18" s="53">
        <v>0</v>
      </c>
      <c r="AB18" s="53">
        <v>75</v>
      </c>
      <c r="AC18" s="53">
        <v>0</v>
      </c>
      <c r="AD18" s="53">
        <v>0</v>
      </c>
      <c r="AE18" s="53">
        <v>68</v>
      </c>
      <c r="AF18" s="53">
        <v>0</v>
      </c>
      <c r="AG18" s="53">
        <v>0</v>
      </c>
      <c r="AH18" s="53">
        <v>0</v>
      </c>
      <c r="AI18" s="53">
        <v>0</v>
      </c>
      <c r="AJ18" s="53">
        <v>92</v>
      </c>
      <c r="AK18" s="53">
        <v>0</v>
      </c>
      <c r="AL18" s="53">
        <v>0</v>
      </c>
      <c r="AM18" s="53">
        <v>0</v>
      </c>
      <c r="AN18" s="53">
        <v>1</v>
      </c>
      <c r="AO18" s="53">
        <v>0</v>
      </c>
      <c r="AP18" s="54">
        <f t="shared" si="3"/>
        <v>520</v>
      </c>
      <c r="AQ18" s="53">
        <v>253</v>
      </c>
      <c r="AR18" s="55">
        <v>0</v>
      </c>
      <c r="AS18" s="52">
        <f t="shared" si="4"/>
        <v>130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88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f t="shared" si="5"/>
        <v>130</v>
      </c>
      <c r="BY18" s="53">
        <v>20</v>
      </c>
      <c r="BZ18" s="55">
        <v>0</v>
      </c>
      <c r="CA18" s="58">
        <v>25209</v>
      </c>
      <c r="CB18" s="59">
        <v>0</v>
      </c>
      <c r="CC18" s="59">
        <v>1</v>
      </c>
      <c r="CD18" s="59">
        <v>13</v>
      </c>
      <c r="CE18" s="59">
        <v>0</v>
      </c>
      <c r="CF18" s="59">
        <v>0</v>
      </c>
      <c r="CG18" s="59">
        <v>263</v>
      </c>
      <c r="CH18" s="59">
        <v>11</v>
      </c>
      <c r="CI18" s="59">
        <v>0</v>
      </c>
      <c r="CJ18" s="59">
        <v>0</v>
      </c>
      <c r="CK18" s="59">
        <v>0</v>
      </c>
      <c r="CL18" s="130">
        <v>11825</v>
      </c>
      <c r="CM18" s="61">
        <v>0</v>
      </c>
      <c r="CN18" s="62">
        <v>0</v>
      </c>
      <c r="CO18" s="63">
        <f t="shared" si="8"/>
        <v>0</v>
      </c>
      <c r="CP18" s="64">
        <v>0</v>
      </c>
      <c r="CQ18" s="64">
        <v>0</v>
      </c>
      <c r="CR18" s="65">
        <v>0</v>
      </c>
      <c r="CS18" s="65">
        <f t="shared" si="6"/>
        <v>0</v>
      </c>
      <c r="CT18" s="64">
        <v>0</v>
      </c>
      <c r="CU18" s="67">
        <v>598</v>
      </c>
      <c r="CV18" s="65">
        <f t="shared" si="9"/>
        <v>33</v>
      </c>
      <c r="CW18" s="70">
        <v>3</v>
      </c>
      <c r="CX18" s="131">
        <v>30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f t="shared" si="2"/>
        <v>30</v>
      </c>
      <c r="C19" s="51" t="s">
        <v>109</v>
      </c>
      <c r="D19" s="52">
        <f t="shared" si="7"/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f t="shared" si="3"/>
        <v>0</v>
      </c>
      <c r="AQ19" s="53">
        <v>0</v>
      </c>
      <c r="AR19" s="55">
        <v>0</v>
      </c>
      <c r="AS19" s="52">
        <f t="shared" si="4"/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f t="shared" si="5"/>
        <v>0</v>
      </c>
      <c r="BY19" s="53">
        <v>0</v>
      </c>
      <c r="BZ19" s="55">
        <v>0</v>
      </c>
      <c r="CA19" s="58">
        <v>496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29432</v>
      </c>
      <c r="CN19" s="62">
        <v>38</v>
      </c>
      <c r="CO19" s="63">
        <f t="shared" si="8"/>
        <v>0</v>
      </c>
      <c r="CP19" s="64">
        <v>0</v>
      </c>
      <c r="CQ19" s="64">
        <v>0</v>
      </c>
      <c r="CR19" s="65">
        <v>0</v>
      </c>
      <c r="CS19" s="65">
        <f t="shared" si="6"/>
        <v>0</v>
      </c>
      <c r="CT19" s="64">
        <v>0</v>
      </c>
      <c r="CU19" s="67">
        <v>0</v>
      </c>
      <c r="CV19" s="65">
        <f t="shared" si="9"/>
        <v>0</v>
      </c>
      <c r="CW19" s="70">
        <v>0</v>
      </c>
      <c r="CX19" s="131">
        <v>0</v>
      </c>
      <c r="CY19" s="132">
        <v>398</v>
      </c>
      <c r="DA19" s="7"/>
    </row>
    <row r="20" spans="1:105" s="49" customFormat="1" ht="12" customHeight="1" x14ac:dyDescent="0.2">
      <c r="A20" s="50">
        <v>430037</v>
      </c>
      <c r="B20" s="51">
        <f t="shared" si="2"/>
        <v>37</v>
      </c>
      <c r="C20" s="51" t="s">
        <v>110</v>
      </c>
      <c r="D20" s="52">
        <f t="shared" si="7"/>
        <v>2022</v>
      </c>
      <c r="E20" s="53">
        <v>0</v>
      </c>
      <c r="F20" s="53">
        <v>65</v>
      </c>
      <c r="G20" s="53">
        <v>0</v>
      </c>
      <c r="H20" s="53">
        <v>90</v>
      </c>
      <c r="I20" s="53">
        <v>0</v>
      </c>
      <c r="J20" s="53">
        <v>0</v>
      </c>
      <c r="K20" s="53">
        <v>82</v>
      </c>
      <c r="L20" s="53">
        <v>75</v>
      </c>
      <c r="M20" s="53">
        <v>279</v>
      </c>
      <c r="N20" s="53">
        <v>165</v>
      </c>
      <c r="O20" s="53">
        <v>0</v>
      </c>
      <c r="P20" s="53">
        <v>64</v>
      </c>
      <c r="Q20" s="53">
        <v>145</v>
      </c>
      <c r="R20" s="53">
        <v>83</v>
      </c>
      <c r="S20" s="53">
        <v>45</v>
      </c>
      <c r="T20" s="53">
        <v>0</v>
      </c>
      <c r="U20" s="53">
        <v>0</v>
      </c>
      <c r="V20" s="53">
        <v>111</v>
      </c>
      <c r="W20" s="53">
        <v>191</v>
      </c>
      <c r="X20" s="53">
        <v>0</v>
      </c>
      <c r="Y20" s="53">
        <v>0</v>
      </c>
      <c r="Z20" s="53">
        <v>0</v>
      </c>
      <c r="AA20" s="53">
        <v>0</v>
      </c>
      <c r="AB20" s="53">
        <v>50</v>
      </c>
      <c r="AC20" s="53">
        <v>79</v>
      </c>
      <c r="AD20" s="53">
        <v>112</v>
      </c>
      <c r="AE20" s="53">
        <v>0</v>
      </c>
      <c r="AF20" s="53">
        <v>0</v>
      </c>
      <c r="AG20" s="53">
        <v>0</v>
      </c>
      <c r="AH20" s="53">
        <v>0</v>
      </c>
      <c r="AI20" s="53">
        <v>133</v>
      </c>
      <c r="AJ20" s="53">
        <v>100</v>
      </c>
      <c r="AK20" s="53">
        <v>82</v>
      </c>
      <c r="AL20" s="53">
        <v>71</v>
      </c>
      <c r="AM20" s="53">
        <v>0</v>
      </c>
      <c r="AN20" s="53">
        <v>0</v>
      </c>
      <c r="AO20" s="53">
        <v>169</v>
      </c>
      <c r="AP20" s="54">
        <f t="shared" si="3"/>
        <v>1670</v>
      </c>
      <c r="AQ20" s="53">
        <v>0</v>
      </c>
      <c r="AR20" s="55">
        <v>352</v>
      </c>
      <c r="AS20" s="52">
        <f t="shared" si="4"/>
        <v>272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6</v>
      </c>
      <c r="BE20" s="56">
        <v>216</v>
      </c>
      <c r="BF20" s="56">
        <v>0</v>
      </c>
      <c r="BG20" s="56">
        <v>0</v>
      </c>
      <c r="BH20" s="56">
        <v>0</v>
      </c>
      <c r="BI20" s="56">
        <v>45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5</v>
      </c>
      <c r="BU20" s="56">
        <v>0</v>
      </c>
      <c r="BV20" s="56">
        <v>0</v>
      </c>
      <c r="BW20" s="56">
        <v>2416</v>
      </c>
      <c r="BX20" s="54">
        <f t="shared" si="5"/>
        <v>272</v>
      </c>
      <c r="BY20" s="53">
        <v>0</v>
      </c>
      <c r="BZ20" s="55">
        <v>0</v>
      </c>
      <c r="CA20" s="58">
        <v>11683</v>
      </c>
      <c r="CB20" s="59">
        <v>1984</v>
      </c>
      <c r="CC20" s="59">
        <v>110</v>
      </c>
      <c r="CD20" s="59">
        <v>0</v>
      </c>
      <c r="CE20" s="59">
        <v>152</v>
      </c>
      <c r="CF20" s="59">
        <v>363</v>
      </c>
      <c r="CG20" s="59">
        <v>1155</v>
      </c>
      <c r="CH20" s="59">
        <v>274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f t="shared" si="8"/>
        <v>0</v>
      </c>
      <c r="CP20" s="64">
        <v>0</v>
      </c>
      <c r="CQ20" s="64">
        <v>0</v>
      </c>
      <c r="CR20" s="65">
        <v>0</v>
      </c>
      <c r="CS20" s="65">
        <f t="shared" si="6"/>
        <v>0</v>
      </c>
      <c r="CT20" s="64">
        <v>0</v>
      </c>
      <c r="CU20" s="67">
        <v>0</v>
      </c>
      <c r="CV20" s="65">
        <f t="shared" si="9"/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f t="shared" si="2"/>
        <v>38</v>
      </c>
      <c r="C21" s="51" t="s">
        <v>111</v>
      </c>
      <c r="D21" s="52">
        <f t="shared" si="7"/>
        <v>760</v>
      </c>
      <c r="E21" s="53">
        <v>30</v>
      </c>
      <c r="F21" s="53">
        <v>23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22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13</v>
      </c>
      <c r="S21" s="53">
        <v>36</v>
      </c>
      <c r="T21" s="53">
        <v>0</v>
      </c>
      <c r="U21" s="53">
        <v>0</v>
      </c>
      <c r="V21" s="53">
        <v>125</v>
      </c>
      <c r="W21" s="53">
        <v>103</v>
      </c>
      <c r="X21" s="53">
        <v>0</v>
      </c>
      <c r="Y21" s="53">
        <v>31</v>
      </c>
      <c r="Z21" s="53">
        <v>85</v>
      </c>
      <c r="AA21" s="53">
        <v>0</v>
      </c>
      <c r="AB21" s="53">
        <v>33</v>
      </c>
      <c r="AC21" s="53">
        <v>24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46</v>
      </c>
      <c r="AJ21" s="53">
        <v>83</v>
      </c>
      <c r="AK21" s="53">
        <v>0</v>
      </c>
      <c r="AL21" s="53">
        <v>36</v>
      </c>
      <c r="AM21" s="53">
        <v>0</v>
      </c>
      <c r="AN21" s="53">
        <v>0</v>
      </c>
      <c r="AO21" s="53">
        <v>14</v>
      </c>
      <c r="AP21" s="54">
        <f t="shared" si="3"/>
        <v>746</v>
      </c>
      <c r="AQ21" s="53">
        <v>0</v>
      </c>
      <c r="AR21" s="55">
        <v>14</v>
      </c>
      <c r="AS21" s="52">
        <f t="shared" si="4"/>
        <v>0</v>
      </c>
      <c r="AT21" s="56">
        <v>0</v>
      </c>
      <c r="AU21" s="56">
        <v>0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0</v>
      </c>
      <c r="BE21" s="56">
        <v>0</v>
      </c>
      <c r="BF21" s="56">
        <v>0</v>
      </c>
      <c r="BG21" s="56">
        <v>0</v>
      </c>
      <c r="BH21" s="56">
        <v>0</v>
      </c>
      <c r="BI21" s="56">
        <v>0</v>
      </c>
      <c r="BJ21" s="56">
        <v>0</v>
      </c>
      <c r="BK21" s="56">
        <v>0</v>
      </c>
      <c r="BL21" s="56">
        <v>0</v>
      </c>
      <c r="BM21" s="56">
        <v>0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0</v>
      </c>
      <c r="BT21" s="56">
        <v>0</v>
      </c>
      <c r="BU21" s="56">
        <v>0</v>
      </c>
      <c r="BV21" s="56">
        <v>0</v>
      </c>
      <c r="BW21" s="56">
        <v>0</v>
      </c>
      <c r="BX21" s="54">
        <f t="shared" si="5"/>
        <v>0</v>
      </c>
      <c r="BY21" s="53">
        <v>0</v>
      </c>
      <c r="BZ21" s="55">
        <v>0</v>
      </c>
      <c r="CA21" s="58">
        <v>13989</v>
      </c>
      <c r="CB21" s="59">
        <v>30</v>
      </c>
      <c r="CC21" s="59">
        <v>0</v>
      </c>
      <c r="CD21" s="59">
        <v>0</v>
      </c>
      <c r="CE21" s="59">
        <v>0</v>
      </c>
      <c r="CF21" s="59">
        <v>74</v>
      </c>
      <c r="CG21" s="59">
        <v>233</v>
      </c>
      <c r="CH21" s="59">
        <v>2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f t="shared" si="8"/>
        <v>0</v>
      </c>
      <c r="CP21" s="64">
        <v>0</v>
      </c>
      <c r="CQ21" s="64">
        <v>0</v>
      </c>
      <c r="CR21" s="65">
        <v>4</v>
      </c>
      <c r="CS21" s="65">
        <f t="shared" si="6"/>
        <v>0</v>
      </c>
      <c r="CT21" s="64">
        <v>0</v>
      </c>
      <c r="CU21" s="67">
        <v>0</v>
      </c>
      <c r="CV21" s="65">
        <f t="shared" si="9"/>
        <v>1</v>
      </c>
      <c r="CW21" s="70">
        <v>0</v>
      </c>
      <c r="CX21" s="131">
        <v>1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f t="shared" si="7"/>
        <v>127</v>
      </c>
      <c r="E22" s="53">
        <v>0</v>
      </c>
      <c r="F22" s="53">
        <v>0</v>
      </c>
      <c r="G22" s="53">
        <v>0</v>
      </c>
      <c r="H22" s="53">
        <v>0</v>
      </c>
      <c r="I22" s="53">
        <v>127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f t="shared" si="3"/>
        <v>127</v>
      </c>
      <c r="AQ22" s="53">
        <v>0</v>
      </c>
      <c r="AR22" s="55">
        <v>0</v>
      </c>
      <c r="AS22" s="52">
        <f t="shared" si="4"/>
        <v>68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68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f t="shared" si="5"/>
        <v>68</v>
      </c>
      <c r="BY22" s="53">
        <v>0</v>
      </c>
      <c r="BZ22" s="55">
        <v>0</v>
      </c>
      <c r="CA22" s="58">
        <v>6190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f t="shared" si="8"/>
        <v>21</v>
      </c>
      <c r="CP22" s="64">
        <v>21</v>
      </c>
      <c r="CQ22" s="64">
        <v>0</v>
      </c>
      <c r="CR22" s="65">
        <v>0</v>
      </c>
      <c r="CS22" s="65">
        <f t="shared" si="6"/>
        <v>0</v>
      </c>
      <c r="CT22" s="64">
        <v>0</v>
      </c>
      <c r="CU22" s="67">
        <v>2091</v>
      </c>
      <c r="CV22" s="65">
        <f t="shared" si="9"/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f t="shared" ref="B23:B71" si="10">A23-430000</f>
        <v>42</v>
      </c>
      <c r="C23" s="51" t="s">
        <v>113</v>
      </c>
      <c r="D23" s="52">
        <f t="shared" si="7"/>
        <v>1297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1292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f t="shared" si="3"/>
        <v>1191</v>
      </c>
      <c r="AQ23" s="53">
        <v>0</v>
      </c>
      <c r="AR23" s="55">
        <v>106</v>
      </c>
      <c r="AS23" s="52">
        <f t="shared" si="4"/>
        <v>587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587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f t="shared" si="5"/>
        <v>587</v>
      </c>
      <c r="BY23" s="53">
        <v>0</v>
      </c>
      <c r="BZ23" s="55">
        <v>0</v>
      </c>
      <c r="CA23" s="58">
        <v>14510</v>
      </c>
      <c r="CB23" s="59">
        <v>0</v>
      </c>
      <c r="CC23" s="59">
        <v>25</v>
      </c>
      <c r="CD23" s="59">
        <v>0</v>
      </c>
      <c r="CE23" s="59">
        <v>211</v>
      </c>
      <c r="CF23" s="59">
        <v>184</v>
      </c>
      <c r="CG23" s="59">
        <v>0</v>
      </c>
      <c r="CH23" s="59">
        <v>374</v>
      </c>
      <c r="CI23" s="59">
        <v>0</v>
      </c>
      <c r="CJ23" s="59">
        <v>2958</v>
      </c>
      <c r="CK23" s="59">
        <v>0</v>
      </c>
      <c r="CL23" s="130">
        <v>0</v>
      </c>
      <c r="CM23" s="61">
        <v>0</v>
      </c>
      <c r="CN23" s="62">
        <v>0</v>
      </c>
      <c r="CO23" s="63">
        <f t="shared" si="8"/>
        <v>0</v>
      </c>
      <c r="CP23" s="64">
        <v>0</v>
      </c>
      <c r="CQ23" s="64">
        <v>0</v>
      </c>
      <c r="CR23" s="65">
        <v>0</v>
      </c>
      <c r="CS23" s="65">
        <f t="shared" si="6"/>
        <v>0</v>
      </c>
      <c r="CT23" s="64">
        <v>0</v>
      </c>
      <c r="CU23" s="67">
        <v>0</v>
      </c>
      <c r="CV23" s="65">
        <f t="shared" si="9"/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f t="shared" si="10"/>
        <v>47</v>
      </c>
      <c r="C24" s="51" t="s">
        <v>114</v>
      </c>
      <c r="D24" s="52">
        <f t="shared" si="7"/>
        <v>403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109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117</v>
      </c>
      <c r="AF24" s="53">
        <v>0</v>
      </c>
      <c r="AG24" s="53">
        <v>0</v>
      </c>
      <c r="AH24" s="53">
        <v>0</v>
      </c>
      <c r="AI24" s="53">
        <v>17</v>
      </c>
      <c r="AJ24" s="53">
        <v>80</v>
      </c>
      <c r="AK24" s="53">
        <v>0</v>
      </c>
      <c r="AL24" s="53">
        <v>0</v>
      </c>
      <c r="AM24" s="53">
        <v>80</v>
      </c>
      <c r="AN24" s="53">
        <v>0</v>
      </c>
      <c r="AO24" s="53">
        <v>0</v>
      </c>
      <c r="AP24" s="54">
        <f t="shared" si="3"/>
        <v>403</v>
      </c>
      <c r="AQ24" s="53">
        <v>0</v>
      </c>
      <c r="AR24" s="55">
        <v>0</v>
      </c>
      <c r="AS24" s="52">
        <f t="shared" si="4"/>
        <v>42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14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f t="shared" si="5"/>
        <v>42</v>
      </c>
      <c r="BY24" s="53">
        <v>0</v>
      </c>
      <c r="BZ24" s="55">
        <v>0</v>
      </c>
      <c r="CA24" s="58">
        <v>1023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f t="shared" si="8"/>
        <v>0</v>
      </c>
      <c r="CP24" s="64">
        <v>0</v>
      </c>
      <c r="CQ24" s="64">
        <v>0</v>
      </c>
      <c r="CR24" s="65">
        <v>0</v>
      </c>
      <c r="CS24" s="65">
        <f t="shared" si="6"/>
        <v>0</v>
      </c>
      <c r="CT24" s="64">
        <v>0</v>
      </c>
      <c r="CU24" s="67">
        <v>0</v>
      </c>
      <c r="CV24" s="65">
        <f t="shared" si="9"/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f t="shared" si="10"/>
        <v>48</v>
      </c>
      <c r="C25" s="51" t="s">
        <v>115</v>
      </c>
      <c r="D25" s="52">
        <f t="shared" si="7"/>
        <v>593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61</v>
      </c>
      <c r="S25" s="53">
        <v>0</v>
      </c>
      <c r="T25" s="53">
        <v>0</v>
      </c>
      <c r="U25" s="53">
        <v>168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364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f t="shared" si="3"/>
        <v>513</v>
      </c>
      <c r="AQ25" s="53">
        <v>0</v>
      </c>
      <c r="AR25" s="55">
        <v>80</v>
      </c>
      <c r="AS25" s="52">
        <f t="shared" si="4"/>
        <v>302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94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208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f t="shared" si="5"/>
        <v>302</v>
      </c>
      <c r="BY25" s="53">
        <v>0</v>
      </c>
      <c r="BZ25" s="55">
        <v>0</v>
      </c>
      <c r="CA25" s="58">
        <v>16128</v>
      </c>
      <c r="CB25" s="59">
        <v>0</v>
      </c>
      <c r="CC25" s="59">
        <v>5</v>
      </c>
      <c r="CD25" s="59">
        <v>0</v>
      </c>
      <c r="CE25" s="59">
        <v>32</v>
      </c>
      <c r="CF25" s="59">
        <v>58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f t="shared" si="8"/>
        <v>0</v>
      </c>
      <c r="CP25" s="64">
        <v>0</v>
      </c>
      <c r="CQ25" s="64">
        <v>0</v>
      </c>
      <c r="CR25" s="65">
        <v>0</v>
      </c>
      <c r="CS25" s="65">
        <f t="shared" si="6"/>
        <v>0</v>
      </c>
      <c r="CT25" s="64">
        <v>0</v>
      </c>
      <c r="CU25" s="67">
        <v>0</v>
      </c>
      <c r="CV25" s="65">
        <f t="shared" si="9"/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f t="shared" si="10"/>
        <v>80</v>
      </c>
      <c r="C26" s="51" t="s">
        <v>116</v>
      </c>
      <c r="D26" s="52">
        <f t="shared" si="7"/>
        <v>57</v>
      </c>
      <c r="E26" s="53">
        <v>0</v>
      </c>
      <c r="F26" s="53">
        <v>0</v>
      </c>
      <c r="G26" s="53">
        <v>0</v>
      </c>
      <c r="H26" s="53">
        <v>2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10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1</v>
      </c>
      <c r="Y26" s="53">
        <v>0</v>
      </c>
      <c r="Z26" s="53">
        <v>7</v>
      </c>
      <c r="AA26" s="53">
        <v>0</v>
      </c>
      <c r="AB26" s="53">
        <v>0</v>
      </c>
      <c r="AC26" s="53">
        <v>0</v>
      </c>
      <c r="AD26" s="53">
        <v>0</v>
      </c>
      <c r="AE26" s="53">
        <v>29</v>
      </c>
      <c r="AF26" s="53">
        <v>0</v>
      </c>
      <c r="AG26" s="53">
        <v>0</v>
      </c>
      <c r="AH26" s="53">
        <v>0</v>
      </c>
      <c r="AI26" s="53">
        <v>0</v>
      </c>
      <c r="AJ26" s="53">
        <v>8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f t="shared" si="3"/>
        <v>57</v>
      </c>
      <c r="AQ26" s="53">
        <v>0</v>
      </c>
      <c r="AR26" s="55">
        <v>0</v>
      </c>
      <c r="AS26" s="52">
        <f t="shared" si="4"/>
        <v>32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5</v>
      </c>
      <c r="BL26" s="56">
        <v>0</v>
      </c>
      <c r="BM26" s="56">
        <v>0</v>
      </c>
      <c r="BN26" s="56">
        <v>0</v>
      </c>
      <c r="BO26" s="56">
        <v>0</v>
      </c>
      <c r="BP26" s="56">
        <v>20</v>
      </c>
      <c r="BQ26" s="56">
        <v>0</v>
      </c>
      <c r="BR26" s="56">
        <v>0</v>
      </c>
      <c r="BS26" s="56">
        <v>2</v>
      </c>
      <c r="BT26" s="56">
        <v>0</v>
      </c>
      <c r="BU26" s="56">
        <v>0</v>
      </c>
      <c r="BV26" s="56">
        <v>0</v>
      </c>
      <c r="BW26" s="56">
        <v>0</v>
      </c>
      <c r="BX26" s="54">
        <f t="shared" si="5"/>
        <v>32</v>
      </c>
      <c r="BY26" s="53">
        <v>0</v>
      </c>
      <c r="BZ26" s="55">
        <v>0</v>
      </c>
      <c r="CA26" s="58">
        <v>4730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796</v>
      </c>
      <c r="CM26" s="61">
        <v>0</v>
      </c>
      <c r="CN26" s="62">
        <v>0</v>
      </c>
      <c r="CO26" s="63">
        <f t="shared" si="8"/>
        <v>0</v>
      </c>
      <c r="CP26" s="64">
        <v>0</v>
      </c>
      <c r="CQ26" s="64">
        <v>0</v>
      </c>
      <c r="CR26" s="65">
        <v>0</v>
      </c>
      <c r="CS26" s="65">
        <f t="shared" si="6"/>
        <v>0</v>
      </c>
      <c r="CT26" s="64">
        <v>0</v>
      </c>
      <c r="CU26" s="67">
        <v>436</v>
      </c>
      <c r="CV26" s="65">
        <f t="shared" si="9"/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f t="shared" si="10"/>
        <v>83</v>
      </c>
      <c r="C27" s="51" t="s">
        <v>117</v>
      </c>
      <c r="D27" s="52">
        <f t="shared" si="7"/>
        <v>124</v>
      </c>
      <c r="E27" s="53">
        <v>0</v>
      </c>
      <c r="F27" s="53">
        <v>0</v>
      </c>
      <c r="G27" s="53">
        <v>0</v>
      </c>
      <c r="H27" s="53">
        <v>10</v>
      </c>
      <c r="I27" s="53">
        <v>0</v>
      </c>
      <c r="J27" s="53">
        <v>3</v>
      </c>
      <c r="K27" s="53">
        <v>0</v>
      </c>
      <c r="L27" s="53">
        <v>0</v>
      </c>
      <c r="M27" s="53">
        <v>0</v>
      </c>
      <c r="N27" s="53">
        <v>0</v>
      </c>
      <c r="O27" s="53">
        <v>0</v>
      </c>
      <c r="P27" s="53">
        <v>13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18</v>
      </c>
      <c r="AA27" s="53">
        <v>0</v>
      </c>
      <c r="AB27" s="53">
        <v>0</v>
      </c>
      <c r="AC27" s="53">
        <v>0</v>
      </c>
      <c r="AD27" s="53">
        <v>0</v>
      </c>
      <c r="AE27" s="53">
        <v>44</v>
      </c>
      <c r="AF27" s="53">
        <v>0</v>
      </c>
      <c r="AG27" s="53">
        <v>0</v>
      </c>
      <c r="AH27" s="53">
        <v>0</v>
      </c>
      <c r="AI27" s="53">
        <v>0</v>
      </c>
      <c r="AJ27" s="53">
        <v>30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f t="shared" si="3"/>
        <v>124</v>
      </c>
      <c r="AQ27" s="53">
        <v>0</v>
      </c>
      <c r="AR27" s="55">
        <v>0</v>
      </c>
      <c r="AS27" s="52">
        <f t="shared" si="4"/>
        <v>28</v>
      </c>
      <c r="AT27" s="56">
        <v>0</v>
      </c>
      <c r="AU27" s="56">
        <v>0</v>
      </c>
      <c r="AV27" s="56">
        <v>0</v>
      </c>
      <c r="AW27" s="56">
        <v>2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2</v>
      </c>
      <c r="BI27" s="56">
        <v>0</v>
      </c>
      <c r="BJ27" s="56">
        <v>1</v>
      </c>
      <c r="BK27" s="56">
        <v>1</v>
      </c>
      <c r="BL27" s="56">
        <v>0</v>
      </c>
      <c r="BM27" s="56">
        <v>0</v>
      </c>
      <c r="BN27" s="56">
        <v>0</v>
      </c>
      <c r="BO27" s="56">
        <v>0</v>
      </c>
      <c r="BP27" s="56">
        <v>13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f t="shared" si="5"/>
        <v>28</v>
      </c>
      <c r="BY27" s="53">
        <v>0</v>
      </c>
      <c r="BZ27" s="55">
        <v>0</v>
      </c>
      <c r="CA27" s="58">
        <v>8729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63</v>
      </c>
      <c r="CH27" s="59">
        <v>23</v>
      </c>
      <c r="CI27" s="59">
        <v>0</v>
      </c>
      <c r="CJ27" s="59">
        <v>0</v>
      </c>
      <c r="CK27" s="59">
        <v>0</v>
      </c>
      <c r="CL27" s="130">
        <v>1060</v>
      </c>
      <c r="CM27" s="61">
        <v>0</v>
      </c>
      <c r="CN27" s="62">
        <v>0</v>
      </c>
      <c r="CO27" s="63">
        <f t="shared" si="8"/>
        <v>0</v>
      </c>
      <c r="CP27" s="64">
        <v>0</v>
      </c>
      <c r="CQ27" s="64">
        <v>0</v>
      </c>
      <c r="CR27" s="65">
        <v>0</v>
      </c>
      <c r="CS27" s="65">
        <f t="shared" si="6"/>
        <v>0</v>
      </c>
      <c r="CT27" s="64">
        <v>0</v>
      </c>
      <c r="CU27" s="67">
        <v>293</v>
      </c>
      <c r="CV27" s="65">
        <f t="shared" si="9"/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f t="shared" si="10"/>
        <v>88</v>
      </c>
      <c r="C28" s="51" t="s">
        <v>118</v>
      </c>
      <c r="D28" s="52">
        <f t="shared" si="7"/>
        <v>141</v>
      </c>
      <c r="E28" s="53">
        <v>0</v>
      </c>
      <c r="F28" s="53">
        <v>0</v>
      </c>
      <c r="G28" s="53">
        <v>0</v>
      </c>
      <c r="H28" s="53">
        <v>7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18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30</v>
      </c>
      <c r="AA28" s="53">
        <v>0</v>
      </c>
      <c r="AB28" s="53">
        <v>0</v>
      </c>
      <c r="AC28" s="53">
        <v>0</v>
      </c>
      <c r="AD28" s="53">
        <v>0</v>
      </c>
      <c r="AE28" s="53">
        <v>48</v>
      </c>
      <c r="AF28" s="53">
        <v>0</v>
      </c>
      <c r="AG28" s="53">
        <v>0</v>
      </c>
      <c r="AH28" s="53">
        <v>0</v>
      </c>
      <c r="AI28" s="53">
        <v>0</v>
      </c>
      <c r="AJ28" s="53">
        <v>38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f t="shared" si="3"/>
        <v>141</v>
      </c>
      <c r="AQ28" s="53">
        <v>0</v>
      </c>
      <c r="AR28" s="55">
        <v>0</v>
      </c>
      <c r="AS28" s="52">
        <f t="shared" si="4"/>
        <v>49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7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3</v>
      </c>
      <c r="BL28" s="56">
        <v>0</v>
      </c>
      <c r="BM28" s="56">
        <v>0</v>
      </c>
      <c r="BN28" s="56">
        <v>0</v>
      </c>
      <c r="BO28" s="56">
        <v>0</v>
      </c>
      <c r="BP28" s="56">
        <v>39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f t="shared" si="5"/>
        <v>49</v>
      </c>
      <c r="BY28" s="53">
        <v>0</v>
      </c>
      <c r="BZ28" s="55">
        <v>0</v>
      </c>
      <c r="CA28" s="58">
        <v>10168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6146</v>
      </c>
      <c r="CM28" s="61">
        <v>0</v>
      </c>
      <c r="CN28" s="62">
        <v>0</v>
      </c>
      <c r="CO28" s="63">
        <f t="shared" si="8"/>
        <v>0</v>
      </c>
      <c r="CP28" s="64">
        <v>0</v>
      </c>
      <c r="CQ28" s="64">
        <v>0</v>
      </c>
      <c r="CR28" s="65">
        <v>0</v>
      </c>
      <c r="CS28" s="65">
        <f t="shared" si="6"/>
        <v>0</v>
      </c>
      <c r="CT28" s="64">
        <v>0</v>
      </c>
      <c r="CU28" s="67">
        <v>134</v>
      </c>
      <c r="CV28" s="65">
        <f t="shared" si="9"/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f t="shared" si="10"/>
        <v>96</v>
      </c>
      <c r="C29" s="51" t="s">
        <v>119</v>
      </c>
      <c r="D29" s="52">
        <f t="shared" si="7"/>
        <v>190</v>
      </c>
      <c r="E29" s="53">
        <v>0</v>
      </c>
      <c r="F29" s="53">
        <v>0</v>
      </c>
      <c r="G29" s="53">
        <v>0</v>
      </c>
      <c r="H29" s="53">
        <v>28</v>
      </c>
      <c r="I29" s="53">
        <v>0</v>
      </c>
      <c r="J29" s="53">
        <v>3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7</v>
      </c>
      <c r="Y29" s="53">
        <v>0</v>
      </c>
      <c r="Z29" s="53">
        <v>34</v>
      </c>
      <c r="AA29" s="53">
        <v>0</v>
      </c>
      <c r="AB29" s="53">
        <v>0</v>
      </c>
      <c r="AC29" s="53">
        <v>0</v>
      </c>
      <c r="AD29" s="53">
        <v>0</v>
      </c>
      <c r="AE29" s="53">
        <v>82</v>
      </c>
      <c r="AF29" s="53">
        <v>0</v>
      </c>
      <c r="AG29" s="53">
        <v>0</v>
      </c>
      <c r="AH29" s="53">
        <v>0</v>
      </c>
      <c r="AI29" s="53">
        <v>0</v>
      </c>
      <c r="AJ29" s="53">
        <v>36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f t="shared" si="3"/>
        <v>190</v>
      </c>
      <c r="AQ29" s="53">
        <v>0</v>
      </c>
      <c r="AR29" s="55">
        <v>0</v>
      </c>
      <c r="AS29" s="52">
        <f t="shared" si="4"/>
        <v>78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75</v>
      </c>
      <c r="BQ29" s="56">
        <v>0</v>
      </c>
      <c r="BR29" s="56">
        <v>0</v>
      </c>
      <c r="BS29" s="56">
        <v>2</v>
      </c>
      <c r="BT29" s="56">
        <v>0</v>
      </c>
      <c r="BU29" s="56">
        <v>0</v>
      </c>
      <c r="BV29" s="56">
        <v>0</v>
      </c>
      <c r="BW29" s="56">
        <v>0</v>
      </c>
      <c r="BX29" s="54">
        <f t="shared" si="5"/>
        <v>78</v>
      </c>
      <c r="BY29" s="53">
        <v>0</v>
      </c>
      <c r="BZ29" s="55">
        <v>0</v>
      </c>
      <c r="CA29" s="58">
        <v>13802</v>
      </c>
      <c r="CB29" s="59">
        <v>0</v>
      </c>
      <c r="CC29" s="59">
        <v>0</v>
      </c>
      <c r="CD29" s="59">
        <v>15</v>
      </c>
      <c r="CE29" s="59">
        <v>0</v>
      </c>
      <c r="CF29" s="59">
        <v>0</v>
      </c>
      <c r="CG29" s="59">
        <v>80</v>
      </c>
      <c r="CH29" s="59">
        <v>74</v>
      </c>
      <c r="CI29" s="59">
        <v>0</v>
      </c>
      <c r="CJ29" s="59">
        <v>0</v>
      </c>
      <c r="CK29" s="59">
        <v>0</v>
      </c>
      <c r="CL29" s="130">
        <v>6085</v>
      </c>
      <c r="CM29" s="61">
        <v>0</v>
      </c>
      <c r="CN29" s="62">
        <v>0</v>
      </c>
      <c r="CO29" s="63">
        <f t="shared" si="8"/>
        <v>0</v>
      </c>
      <c r="CP29" s="64">
        <v>0</v>
      </c>
      <c r="CQ29" s="64">
        <v>0</v>
      </c>
      <c r="CR29" s="65">
        <v>0</v>
      </c>
      <c r="CS29" s="65">
        <f t="shared" si="6"/>
        <v>0</v>
      </c>
      <c r="CT29" s="64">
        <v>0</v>
      </c>
      <c r="CU29" s="67">
        <v>757</v>
      </c>
      <c r="CV29" s="65">
        <f t="shared" si="9"/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f t="shared" si="10"/>
        <v>105</v>
      </c>
      <c r="C30" s="51" t="s">
        <v>120</v>
      </c>
      <c r="D30" s="52">
        <f t="shared" si="7"/>
        <v>52</v>
      </c>
      <c r="E30" s="53">
        <v>0</v>
      </c>
      <c r="F30" s="53">
        <v>0</v>
      </c>
      <c r="G30" s="53">
        <v>0</v>
      </c>
      <c r="H30" s="53">
        <v>5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15</v>
      </c>
      <c r="AF30" s="53">
        <v>0</v>
      </c>
      <c r="AG30" s="53">
        <v>0</v>
      </c>
      <c r="AH30" s="53">
        <v>0</v>
      </c>
      <c r="AI30" s="53">
        <v>0</v>
      </c>
      <c r="AJ30" s="53">
        <v>16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f t="shared" si="3"/>
        <v>52</v>
      </c>
      <c r="AQ30" s="53">
        <v>0</v>
      </c>
      <c r="AR30" s="55">
        <v>0</v>
      </c>
      <c r="AS30" s="52">
        <f t="shared" si="4"/>
        <v>25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f t="shared" si="5"/>
        <v>25</v>
      </c>
      <c r="BY30" s="53">
        <v>0</v>
      </c>
      <c r="BZ30" s="55">
        <v>0</v>
      </c>
      <c r="CA30" s="58">
        <v>4186</v>
      </c>
      <c r="CB30" s="59">
        <v>0</v>
      </c>
      <c r="CC30" s="59">
        <v>0</v>
      </c>
      <c r="CD30" s="59">
        <v>3</v>
      </c>
      <c r="CE30" s="59">
        <v>0</v>
      </c>
      <c r="CF30" s="59">
        <v>0</v>
      </c>
      <c r="CG30" s="59">
        <v>97</v>
      </c>
      <c r="CH30" s="59">
        <v>38</v>
      </c>
      <c r="CI30" s="59">
        <v>0</v>
      </c>
      <c r="CJ30" s="59">
        <v>0</v>
      </c>
      <c r="CK30" s="59">
        <v>0</v>
      </c>
      <c r="CL30" s="130">
        <v>2394</v>
      </c>
      <c r="CM30" s="61">
        <v>0</v>
      </c>
      <c r="CN30" s="62">
        <v>0</v>
      </c>
      <c r="CO30" s="63">
        <f t="shared" si="8"/>
        <v>0</v>
      </c>
      <c r="CP30" s="64">
        <v>0</v>
      </c>
      <c r="CQ30" s="64">
        <v>0</v>
      </c>
      <c r="CR30" s="65">
        <v>0</v>
      </c>
      <c r="CS30" s="65">
        <f t="shared" si="6"/>
        <v>0</v>
      </c>
      <c r="CT30" s="64">
        <v>0</v>
      </c>
      <c r="CU30" s="67">
        <v>144</v>
      </c>
      <c r="CV30" s="65">
        <f t="shared" si="9"/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f t="shared" si="10"/>
        <v>116</v>
      </c>
      <c r="C31" s="51" t="s">
        <v>121</v>
      </c>
      <c r="D31" s="52">
        <f t="shared" si="7"/>
        <v>79</v>
      </c>
      <c r="E31" s="53">
        <v>0</v>
      </c>
      <c r="F31" s="53">
        <v>0</v>
      </c>
      <c r="G31" s="53">
        <v>0</v>
      </c>
      <c r="H31" s="53">
        <v>4</v>
      </c>
      <c r="I31" s="53">
        <v>0</v>
      </c>
      <c r="J31" s="53">
        <v>0</v>
      </c>
      <c r="K31" s="53">
        <v>6</v>
      </c>
      <c r="L31" s="53">
        <v>0</v>
      </c>
      <c r="M31" s="53">
        <v>0</v>
      </c>
      <c r="N31" s="53">
        <v>0</v>
      </c>
      <c r="O31" s="53">
        <v>0</v>
      </c>
      <c r="P31" s="53">
        <v>11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11</v>
      </c>
      <c r="AA31" s="53">
        <v>0</v>
      </c>
      <c r="AB31" s="53">
        <v>0</v>
      </c>
      <c r="AC31" s="53">
        <v>0</v>
      </c>
      <c r="AD31" s="53">
        <v>0</v>
      </c>
      <c r="AE31" s="53">
        <v>35</v>
      </c>
      <c r="AF31" s="53">
        <v>0</v>
      </c>
      <c r="AG31" s="53">
        <v>0</v>
      </c>
      <c r="AH31" s="53">
        <v>0</v>
      </c>
      <c r="AI31" s="53">
        <v>0</v>
      </c>
      <c r="AJ31" s="53">
        <v>12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f t="shared" si="3"/>
        <v>79</v>
      </c>
      <c r="AQ31" s="53">
        <v>0</v>
      </c>
      <c r="AR31" s="55">
        <v>0</v>
      </c>
      <c r="AS31" s="52">
        <f t="shared" si="4"/>
        <v>35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15</v>
      </c>
      <c r="BE31" s="56">
        <v>0</v>
      </c>
      <c r="BF31" s="56">
        <v>0</v>
      </c>
      <c r="BG31" s="56">
        <v>0</v>
      </c>
      <c r="BH31" s="56">
        <v>1</v>
      </c>
      <c r="BI31" s="56">
        <v>0</v>
      </c>
      <c r="BJ31" s="56">
        <v>0</v>
      </c>
      <c r="BK31" s="56">
        <v>2</v>
      </c>
      <c r="BL31" s="56">
        <v>0</v>
      </c>
      <c r="BM31" s="56">
        <v>0</v>
      </c>
      <c r="BN31" s="56">
        <v>0</v>
      </c>
      <c r="BO31" s="56">
        <v>0</v>
      </c>
      <c r="BP31" s="56">
        <v>17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f t="shared" si="5"/>
        <v>35</v>
      </c>
      <c r="BY31" s="53">
        <v>0</v>
      </c>
      <c r="BZ31" s="55">
        <v>0</v>
      </c>
      <c r="CA31" s="58">
        <v>7205</v>
      </c>
      <c r="CB31" s="59">
        <v>0</v>
      </c>
      <c r="CC31" s="59">
        <v>0</v>
      </c>
      <c r="CD31" s="59">
        <v>4</v>
      </c>
      <c r="CE31" s="59">
        <v>0</v>
      </c>
      <c r="CF31" s="59">
        <v>0</v>
      </c>
      <c r="CG31" s="59">
        <v>36</v>
      </c>
      <c r="CH31" s="59">
        <v>32</v>
      </c>
      <c r="CI31" s="59">
        <v>0</v>
      </c>
      <c r="CJ31" s="59">
        <v>0</v>
      </c>
      <c r="CK31" s="59">
        <v>0</v>
      </c>
      <c r="CL31" s="130">
        <v>845</v>
      </c>
      <c r="CM31" s="61">
        <v>0</v>
      </c>
      <c r="CN31" s="62">
        <v>0</v>
      </c>
      <c r="CO31" s="63">
        <f t="shared" si="8"/>
        <v>0</v>
      </c>
      <c r="CP31" s="64">
        <v>0</v>
      </c>
      <c r="CQ31" s="64">
        <v>0</v>
      </c>
      <c r="CR31" s="65">
        <v>0</v>
      </c>
      <c r="CS31" s="65">
        <f t="shared" si="6"/>
        <v>0</v>
      </c>
      <c r="CT31" s="64">
        <v>0</v>
      </c>
      <c r="CU31" s="67">
        <v>344</v>
      </c>
      <c r="CV31" s="65">
        <f t="shared" si="9"/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f t="shared" si="10"/>
        <v>121</v>
      </c>
      <c r="C32" s="51" t="s">
        <v>122</v>
      </c>
      <c r="D32" s="52">
        <f t="shared" si="7"/>
        <v>197</v>
      </c>
      <c r="E32" s="53">
        <v>0</v>
      </c>
      <c r="F32" s="53">
        <v>0</v>
      </c>
      <c r="G32" s="53">
        <v>0</v>
      </c>
      <c r="H32" s="53">
        <v>12</v>
      </c>
      <c r="I32" s="53">
        <v>0</v>
      </c>
      <c r="J32" s="53">
        <v>8</v>
      </c>
      <c r="K32" s="53">
        <v>18</v>
      </c>
      <c r="L32" s="53">
        <v>0</v>
      </c>
      <c r="M32" s="53">
        <v>0</v>
      </c>
      <c r="N32" s="53">
        <v>0</v>
      </c>
      <c r="O32" s="53">
        <v>0</v>
      </c>
      <c r="P32" s="53">
        <v>13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5</v>
      </c>
      <c r="Y32" s="53">
        <v>0</v>
      </c>
      <c r="Z32" s="53">
        <v>25</v>
      </c>
      <c r="AA32" s="53">
        <v>0</v>
      </c>
      <c r="AB32" s="53">
        <v>0</v>
      </c>
      <c r="AC32" s="53">
        <v>0</v>
      </c>
      <c r="AD32" s="53">
        <v>0</v>
      </c>
      <c r="AE32" s="53">
        <v>60</v>
      </c>
      <c r="AF32" s="53">
        <v>0</v>
      </c>
      <c r="AG32" s="53">
        <v>0</v>
      </c>
      <c r="AH32" s="53">
        <v>0</v>
      </c>
      <c r="AI32" s="53">
        <v>0</v>
      </c>
      <c r="AJ32" s="53">
        <v>55</v>
      </c>
      <c r="AK32" s="53">
        <v>0</v>
      </c>
      <c r="AL32" s="53">
        <v>0</v>
      </c>
      <c r="AM32" s="53">
        <v>0</v>
      </c>
      <c r="AN32" s="53">
        <v>1</v>
      </c>
      <c r="AO32" s="53">
        <v>0</v>
      </c>
      <c r="AP32" s="54">
        <f t="shared" si="3"/>
        <v>197</v>
      </c>
      <c r="AQ32" s="53">
        <v>0</v>
      </c>
      <c r="AR32" s="55">
        <v>0</v>
      </c>
      <c r="AS32" s="52">
        <f t="shared" si="4"/>
        <v>48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34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f t="shared" si="5"/>
        <v>48</v>
      </c>
      <c r="BY32" s="53">
        <v>0</v>
      </c>
      <c r="BZ32" s="55">
        <v>0</v>
      </c>
      <c r="CA32" s="58">
        <v>11784</v>
      </c>
      <c r="CB32" s="59">
        <v>0</v>
      </c>
      <c r="CC32" s="59">
        <v>0</v>
      </c>
      <c r="CD32" s="59">
        <v>8</v>
      </c>
      <c r="CE32" s="59">
        <v>0</v>
      </c>
      <c r="CF32" s="59">
        <v>0</v>
      </c>
      <c r="CG32" s="59">
        <v>48</v>
      </c>
      <c r="CH32" s="59">
        <v>39</v>
      </c>
      <c r="CI32" s="59">
        <v>0</v>
      </c>
      <c r="CJ32" s="59">
        <v>0</v>
      </c>
      <c r="CK32" s="59">
        <v>0</v>
      </c>
      <c r="CL32" s="130">
        <v>4792</v>
      </c>
      <c r="CM32" s="61">
        <v>0</v>
      </c>
      <c r="CN32" s="62">
        <v>0</v>
      </c>
      <c r="CO32" s="63">
        <f t="shared" si="8"/>
        <v>0</v>
      </c>
      <c r="CP32" s="64">
        <v>0</v>
      </c>
      <c r="CQ32" s="64">
        <v>0</v>
      </c>
      <c r="CR32" s="65">
        <v>0</v>
      </c>
      <c r="CS32" s="65">
        <f t="shared" si="6"/>
        <v>0</v>
      </c>
      <c r="CT32" s="64">
        <v>0</v>
      </c>
      <c r="CU32" s="67">
        <v>658</v>
      </c>
      <c r="CV32" s="65">
        <f t="shared" si="9"/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f t="shared" si="10"/>
        <v>129</v>
      </c>
      <c r="C33" s="51" t="s">
        <v>123</v>
      </c>
      <c r="D33" s="52">
        <f t="shared" si="7"/>
        <v>59</v>
      </c>
      <c r="E33" s="53">
        <v>0</v>
      </c>
      <c r="F33" s="53">
        <v>0</v>
      </c>
      <c r="G33" s="53">
        <v>0</v>
      </c>
      <c r="H33" s="53">
        <v>1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6</v>
      </c>
      <c r="Y33" s="53">
        <v>0</v>
      </c>
      <c r="Z33" s="53">
        <v>6</v>
      </c>
      <c r="AA33" s="53">
        <v>0</v>
      </c>
      <c r="AB33" s="53">
        <v>0</v>
      </c>
      <c r="AC33" s="53">
        <v>0</v>
      </c>
      <c r="AD33" s="53">
        <v>0</v>
      </c>
      <c r="AE33" s="53">
        <v>32</v>
      </c>
      <c r="AF33" s="53">
        <v>0</v>
      </c>
      <c r="AG33" s="53">
        <v>0</v>
      </c>
      <c r="AH33" s="53">
        <v>0</v>
      </c>
      <c r="AI33" s="53">
        <v>0</v>
      </c>
      <c r="AJ33" s="53">
        <v>4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f t="shared" si="3"/>
        <v>59</v>
      </c>
      <c r="AQ33" s="53">
        <v>0</v>
      </c>
      <c r="AR33" s="55">
        <v>0</v>
      </c>
      <c r="AS33" s="52">
        <f t="shared" si="4"/>
        <v>20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7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13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f t="shared" si="5"/>
        <v>20</v>
      </c>
      <c r="BY33" s="53">
        <v>0</v>
      </c>
      <c r="BZ33" s="55">
        <v>0</v>
      </c>
      <c r="CA33" s="58">
        <v>4767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2450</v>
      </c>
      <c r="CM33" s="61">
        <v>0</v>
      </c>
      <c r="CN33" s="62">
        <v>0</v>
      </c>
      <c r="CO33" s="63">
        <f t="shared" si="8"/>
        <v>0</v>
      </c>
      <c r="CP33" s="64">
        <v>0</v>
      </c>
      <c r="CQ33" s="64">
        <v>0</v>
      </c>
      <c r="CR33" s="65">
        <v>0</v>
      </c>
      <c r="CS33" s="65">
        <f t="shared" si="6"/>
        <v>0</v>
      </c>
      <c r="CT33" s="64">
        <v>0</v>
      </c>
      <c r="CU33" s="67">
        <v>105</v>
      </c>
      <c r="CV33" s="65">
        <f t="shared" si="9"/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f t="shared" si="10"/>
        <v>132</v>
      </c>
      <c r="C34" s="51" t="s">
        <v>124</v>
      </c>
      <c r="D34" s="52">
        <f t="shared" si="7"/>
        <v>92</v>
      </c>
      <c r="E34" s="53">
        <v>0</v>
      </c>
      <c r="F34" s="53">
        <v>0</v>
      </c>
      <c r="G34" s="53">
        <v>0</v>
      </c>
      <c r="H34" s="53">
        <v>5</v>
      </c>
      <c r="I34" s="53">
        <v>0</v>
      </c>
      <c r="J34" s="53">
        <v>3</v>
      </c>
      <c r="K34" s="53">
        <v>8</v>
      </c>
      <c r="L34" s="53">
        <v>0</v>
      </c>
      <c r="M34" s="53">
        <v>0</v>
      </c>
      <c r="N34" s="53">
        <v>0</v>
      </c>
      <c r="O34" s="53">
        <v>0</v>
      </c>
      <c r="P34" s="53">
        <v>8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3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33</v>
      </c>
      <c r="AF34" s="53">
        <v>0</v>
      </c>
      <c r="AG34" s="53">
        <v>0</v>
      </c>
      <c r="AH34" s="53">
        <v>0</v>
      </c>
      <c r="AI34" s="53">
        <v>0</v>
      </c>
      <c r="AJ34" s="53">
        <v>24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f t="shared" si="3"/>
        <v>92</v>
      </c>
      <c r="AQ34" s="53">
        <v>0</v>
      </c>
      <c r="AR34" s="55">
        <v>0</v>
      </c>
      <c r="AS34" s="52">
        <f t="shared" si="4"/>
        <v>28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1</v>
      </c>
      <c r="BK34" s="56">
        <v>2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f t="shared" si="5"/>
        <v>28</v>
      </c>
      <c r="BY34" s="53">
        <v>0</v>
      </c>
      <c r="BZ34" s="55">
        <v>0</v>
      </c>
      <c r="CA34" s="58">
        <v>7085</v>
      </c>
      <c r="CB34" s="59">
        <v>0</v>
      </c>
      <c r="CC34" s="59">
        <v>0</v>
      </c>
      <c r="CD34" s="59">
        <v>8</v>
      </c>
      <c r="CE34" s="59">
        <v>0</v>
      </c>
      <c r="CF34" s="59">
        <v>0</v>
      </c>
      <c r="CG34" s="59">
        <v>0</v>
      </c>
      <c r="CH34" s="59">
        <v>43</v>
      </c>
      <c r="CI34" s="59">
        <v>0</v>
      </c>
      <c r="CJ34" s="59">
        <v>0</v>
      </c>
      <c r="CK34" s="59">
        <v>0</v>
      </c>
      <c r="CL34" s="130">
        <v>6454</v>
      </c>
      <c r="CM34" s="61">
        <v>0</v>
      </c>
      <c r="CN34" s="62">
        <v>0</v>
      </c>
      <c r="CO34" s="63">
        <f t="shared" si="8"/>
        <v>0</v>
      </c>
      <c r="CP34" s="64">
        <v>0</v>
      </c>
      <c r="CQ34" s="64">
        <v>0</v>
      </c>
      <c r="CR34" s="65">
        <v>0</v>
      </c>
      <c r="CS34" s="65">
        <f t="shared" si="6"/>
        <v>0</v>
      </c>
      <c r="CT34" s="64">
        <v>0</v>
      </c>
      <c r="CU34" s="67">
        <v>245</v>
      </c>
      <c r="CV34" s="65">
        <f t="shared" si="9"/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f t="shared" si="10"/>
        <v>135</v>
      </c>
      <c r="C35" s="51" t="s">
        <v>125</v>
      </c>
      <c r="D35" s="52">
        <f t="shared" si="7"/>
        <v>521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26</v>
      </c>
      <c r="K35" s="53">
        <v>77</v>
      </c>
      <c r="L35" s="53">
        <v>20</v>
      </c>
      <c r="M35" s="53">
        <v>50</v>
      </c>
      <c r="N35" s="53">
        <v>0</v>
      </c>
      <c r="O35" s="53">
        <v>0</v>
      </c>
      <c r="P35" s="53">
        <v>15</v>
      </c>
      <c r="Q35" s="53">
        <v>48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25</v>
      </c>
      <c r="Y35" s="53">
        <v>0</v>
      </c>
      <c r="Z35" s="53">
        <v>36</v>
      </c>
      <c r="AA35" s="53">
        <v>0</v>
      </c>
      <c r="AB35" s="53">
        <v>38</v>
      </c>
      <c r="AC35" s="53">
        <v>0</v>
      </c>
      <c r="AD35" s="53">
        <v>0</v>
      </c>
      <c r="AE35" s="53">
        <v>81</v>
      </c>
      <c r="AF35" s="53">
        <v>0</v>
      </c>
      <c r="AG35" s="53">
        <v>0</v>
      </c>
      <c r="AH35" s="53">
        <v>27</v>
      </c>
      <c r="AI35" s="53">
        <v>0</v>
      </c>
      <c r="AJ35" s="53">
        <v>77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f t="shared" si="3"/>
        <v>521</v>
      </c>
      <c r="AQ35" s="53">
        <v>56</v>
      </c>
      <c r="AR35" s="55">
        <v>0</v>
      </c>
      <c r="AS35" s="52">
        <f t="shared" si="4"/>
        <v>301</v>
      </c>
      <c r="AT35" s="56">
        <v>0</v>
      </c>
      <c r="AU35" s="56">
        <v>0</v>
      </c>
      <c r="AV35" s="56">
        <v>0</v>
      </c>
      <c r="AW35" s="56">
        <v>31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47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26</v>
      </c>
      <c r="BK35" s="56">
        <v>20</v>
      </c>
      <c r="BL35" s="56">
        <v>0</v>
      </c>
      <c r="BM35" s="56">
        <v>0</v>
      </c>
      <c r="BN35" s="56">
        <v>0</v>
      </c>
      <c r="BO35" s="56">
        <v>0</v>
      </c>
      <c r="BP35" s="56">
        <v>137</v>
      </c>
      <c r="BQ35" s="56">
        <v>0</v>
      </c>
      <c r="BR35" s="56">
        <v>0</v>
      </c>
      <c r="BS35" s="56">
        <v>36</v>
      </c>
      <c r="BT35" s="56">
        <v>0</v>
      </c>
      <c r="BU35" s="56">
        <v>0</v>
      </c>
      <c r="BV35" s="56">
        <v>0</v>
      </c>
      <c r="BW35" s="56">
        <v>0</v>
      </c>
      <c r="BX35" s="54">
        <f t="shared" si="5"/>
        <v>301</v>
      </c>
      <c r="BY35" s="53">
        <v>0</v>
      </c>
      <c r="BZ35" s="55">
        <v>0</v>
      </c>
      <c r="CA35" s="58">
        <v>38505</v>
      </c>
      <c r="CB35" s="59">
        <v>0</v>
      </c>
      <c r="CC35" s="59">
        <v>0</v>
      </c>
      <c r="CD35" s="59">
        <v>18</v>
      </c>
      <c r="CE35" s="59">
        <v>231</v>
      </c>
      <c r="CF35" s="59">
        <v>0</v>
      </c>
      <c r="CG35" s="59">
        <v>1029</v>
      </c>
      <c r="CH35" s="59">
        <v>251</v>
      </c>
      <c r="CI35" s="59">
        <v>0</v>
      </c>
      <c r="CJ35" s="59">
        <v>0</v>
      </c>
      <c r="CK35" s="59">
        <v>0</v>
      </c>
      <c r="CL35" s="130">
        <v>2276</v>
      </c>
      <c r="CM35" s="61">
        <v>0</v>
      </c>
      <c r="CN35" s="62">
        <v>0</v>
      </c>
      <c r="CO35" s="63">
        <f t="shared" si="8"/>
        <v>0</v>
      </c>
      <c r="CP35" s="64">
        <v>0</v>
      </c>
      <c r="CQ35" s="64">
        <v>0</v>
      </c>
      <c r="CR35" s="65">
        <v>22</v>
      </c>
      <c r="CS35" s="65">
        <f t="shared" si="6"/>
        <v>0</v>
      </c>
      <c r="CT35" s="64">
        <v>0</v>
      </c>
      <c r="CU35" s="67">
        <v>1837</v>
      </c>
      <c r="CV35" s="65">
        <f t="shared" si="9"/>
        <v>219</v>
      </c>
      <c r="CW35" s="70">
        <v>159</v>
      </c>
      <c r="CX35" s="131">
        <v>60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f t="shared" si="10"/>
        <v>162</v>
      </c>
      <c r="C36" s="51" t="s">
        <v>126</v>
      </c>
      <c r="D36" s="52">
        <f t="shared" si="7"/>
        <v>120</v>
      </c>
      <c r="E36" s="53">
        <v>0</v>
      </c>
      <c r="F36" s="53">
        <v>0</v>
      </c>
      <c r="G36" s="53">
        <v>0</v>
      </c>
      <c r="H36" s="53">
        <v>12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27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7</v>
      </c>
      <c r="Y36" s="53">
        <v>0</v>
      </c>
      <c r="Z36" s="53">
        <v>24</v>
      </c>
      <c r="AA36" s="53">
        <v>0</v>
      </c>
      <c r="AB36" s="53">
        <v>0</v>
      </c>
      <c r="AC36" s="53">
        <v>0</v>
      </c>
      <c r="AD36" s="53">
        <v>0</v>
      </c>
      <c r="AE36" s="53">
        <v>18</v>
      </c>
      <c r="AF36" s="53">
        <v>0</v>
      </c>
      <c r="AG36" s="53">
        <v>0</v>
      </c>
      <c r="AH36" s="53">
        <v>0</v>
      </c>
      <c r="AI36" s="53">
        <v>0</v>
      </c>
      <c r="AJ36" s="53">
        <v>32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f t="shared" si="3"/>
        <v>120</v>
      </c>
      <c r="AQ36" s="53">
        <v>0</v>
      </c>
      <c r="AR36" s="55">
        <v>0</v>
      </c>
      <c r="AS36" s="52">
        <f t="shared" si="4"/>
        <v>33</v>
      </c>
      <c r="AT36" s="56">
        <v>0</v>
      </c>
      <c r="AU36" s="56">
        <v>0</v>
      </c>
      <c r="AV36" s="56">
        <v>0</v>
      </c>
      <c r="AW36" s="56">
        <v>9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8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3</v>
      </c>
      <c r="BL36" s="56">
        <v>0</v>
      </c>
      <c r="BM36" s="56">
        <v>0</v>
      </c>
      <c r="BN36" s="56">
        <v>0</v>
      </c>
      <c r="BO36" s="56">
        <v>0</v>
      </c>
      <c r="BP36" s="56">
        <v>13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f t="shared" si="5"/>
        <v>33</v>
      </c>
      <c r="BY36" s="53">
        <v>0</v>
      </c>
      <c r="BZ36" s="55">
        <v>0</v>
      </c>
      <c r="CA36" s="58">
        <v>9984</v>
      </c>
      <c r="CB36" s="59">
        <v>0</v>
      </c>
      <c r="CC36" s="59">
        <v>0</v>
      </c>
      <c r="CD36" s="59">
        <v>2</v>
      </c>
      <c r="CE36" s="59">
        <v>0</v>
      </c>
      <c r="CF36" s="59">
        <v>0</v>
      </c>
      <c r="CG36" s="59">
        <v>0</v>
      </c>
      <c r="CH36" s="59">
        <v>3</v>
      </c>
      <c r="CI36" s="59">
        <v>0</v>
      </c>
      <c r="CJ36" s="59">
        <v>0</v>
      </c>
      <c r="CK36" s="59">
        <v>0</v>
      </c>
      <c r="CL36" s="130">
        <v>3081</v>
      </c>
      <c r="CM36" s="61">
        <v>0</v>
      </c>
      <c r="CN36" s="62">
        <v>0</v>
      </c>
      <c r="CO36" s="63">
        <f t="shared" si="8"/>
        <v>0</v>
      </c>
      <c r="CP36" s="64">
        <v>0</v>
      </c>
      <c r="CQ36" s="64">
        <v>0</v>
      </c>
      <c r="CR36" s="65">
        <v>0</v>
      </c>
      <c r="CS36" s="65">
        <f t="shared" si="6"/>
        <v>0</v>
      </c>
      <c r="CT36" s="64">
        <v>0</v>
      </c>
      <c r="CU36" s="67">
        <v>476</v>
      </c>
      <c r="CV36" s="65">
        <f t="shared" si="9"/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f t="shared" si="10"/>
        <v>165</v>
      </c>
      <c r="C37" s="51" t="s">
        <v>127</v>
      </c>
      <c r="D37" s="52">
        <f t="shared" si="7"/>
        <v>83</v>
      </c>
      <c r="E37" s="53">
        <v>0</v>
      </c>
      <c r="F37" s="53">
        <v>0</v>
      </c>
      <c r="G37" s="53">
        <v>0</v>
      </c>
      <c r="H37" s="53">
        <v>7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10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16</v>
      </c>
      <c r="AA37" s="53">
        <v>0</v>
      </c>
      <c r="AB37" s="53">
        <v>0</v>
      </c>
      <c r="AC37" s="53">
        <v>0</v>
      </c>
      <c r="AD37" s="53">
        <v>0</v>
      </c>
      <c r="AE37" s="53">
        <v>28</v>
      </c>
      <c r="AF37" s="53">
        <v>0</v>
      </c>
      <c r="AG37" s="53">
        <v>0</v>
      </c>
      <c r="AH37" s="53">
        <v>0</v>
      </c>
      <c r="AI37" s="53">
        <v>0</v>
      </c>
      <c r="AJ37" s="53">
        <v>22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f t="shared" si="3"/>
        <v>83</v>
      </c>
      <c r="AQ37" s="53">
        <v>0</v>
      </c>
      <c r="AR37" s="55">
        <v>0</v>
      </c>
      <c r="AS37" s="52">
        <f t="shared" si="4"/>
        <v>49</v>
      </c>
      <c r="AT37" s="56">
        <v>0</v>
      </c>
      <c r="AU37" s="56">
        <v>0</v>
      </c>
      <c r="AV37" s="56">
        <v>0</v>
      </c>
      <c r="AW37" s="56">
        <v>2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11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1</v>
      </c>
      <c r="BK37" s="56">
        <v>4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9</v>
      </c>
      <c r="BT37" s="56">
        <v>0</v>
      </c>
      <c r="BU37" s="56">
        <v>0</v>
      </c>
      <c r="BV37" s="56">
        <v>0</v>
      </c>
      <c r="BW37" s="56">
        <v>0</v>
      </c>
      <c r="BX37" s="54">
        <f t="shared" si="5"/>
        <v>49</v>
      </c>
      <c r="BY37" s="53">
        <v>0</v>
      </c>
      <c r="BZ37" s="55">
        <v>0</v>
      </c>
      <c r="CA37" s="58">
        <v>6387</v>
      </c>
      <c r="CB37" s="59">
        <v>0</v>
      </c>
      <c r="CC37" s="59">
        <v>0</v>
      </c>
      <c r="CD37" s="59">
        <v>2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3099</v>
      </c>
      <c r="CM37" s="61">
        <v>0</v>
      </c>
      <c r="CN37" s="62">
        <v>0</v>
      </c>
      <c r="CO37" s="63">
        <f t="shared" si="8"/>
        <v>0</v>
      </c>
      <c r="CP37" s="64">
        <v>0</v>
      </c>
      <c r="CQ37" s="64">
        <v>0</v>
      </c>
      <c r="CR37" s="65">
        <v>0</v>
      </c>
      <c r="CS37" s="65">
        <f t="shared" si="6"/>
        <v>0</v>
      </c>
      <c r="CT37" s="64">
        <v>0</v>
      </c>
      <c r="CU37" s="67">
        <v>356</v>
      </c>
      <c r="CV37" s="65">
        <f t="shared" si="9"/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f t="shared" si="10"/>
        <v>167</v>
      </c>
      <c r="C38" s="51" t="s">
        <v>128</v>
      </c>
      <c r="D38" s="52">
        <f t="shared" si="7"/>
        <v>170</v>
      </c>
      <c r="E38" s="53">
        <v>0</v>
      </c>
      <c r="F38" s="53">
        <v>0</v>
      </c>
      <c r="G38" s="53">
        <v>0</v>
      </c>
      <c r="H38" s="53">
        <v>17</v>
      </c>
      <c r="I38" s="53">
        <v>0</v>
      </c>
      <c r="J38" s="53">
        <v>3</v>
      </c>
      <c r="K38" s="53">
        <v>23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15</v>
      </c>
      <c r="AA38" s="53">
        <v>0</v>
      </c>
      <c r="AB38" s="53">
        <v>0</v>
      </c>
      <c r="AC38" s="53">
        <v>0</v>
      </c>
      <c r="AD38" s="53">
        <v>0</v>
      </c>
      <c r="AE38" s="53">
        <v>67</v>
      </c>
      <c r="AF38" s="53">
        <v>0</v>
      </c>
      <c r="AG38" s="53">
        <v>0</v>
      </c>
      <c r="AH38" s="53">
        <v>0</v>
      </c>
      <c r="AI38" s="53">
        <v>0</v>
      </c>
      <c r="AJ38" s="53">
        <v>37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f t="shared" si="3"/>
        <v>170</v>
      </c>
      <c r="AQ38" s="53">
        <v>0</v>
      </c>
      <c r="AR38" s="55">
        <v>0</v>
      </c>
      <c r="AS38" s="52">
        <f t="shared" si="4"/>
        <v>47</v>
      </c>
      <c r="AT38" s="56">
        <v>0</v>
      </c>
      <c r="AU38" s="56">
        <v>0</v>
      </c>
      <c r="AV38" s="56">
        <v>0</v>
      </c>
      <c r="AW38" s="56">
        <v>3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4</v>
      </c>
      <c r="BK38" s="56">
        <v>3</v>
      </c>
      <c r="BL38" s="56">
        <v>0</v>
      </c>
      <c r="BM38" s="56">
        <v>0</v>
      </c>
      <c r="BN38" s="56">
        <v>0</v>
      </c>
      <c r="BO38" s="56">
        <v>0</v>
      </c>
      <c r="BP38" s="56">
        <v>35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f t="shared" si="5"/>
        <v>47</v>
      </c>
      <c r="BY38" s="53">
        <v>0</v>
      </c>
      <c r="BZ38" s="55">
        <v>0</v>
      </c>
      <c r="CA38" s="58">
        <v>7853</v>
      </c>
      <c r="CB38" s="59">
        <v>0</v>
      </c>
      <c r="CC38" s="59">
        <v>0</v>
      </c>
      <c r="CD38" s="59">
        <v>5</v>
      </c>
      <c r="CE38" s="59">
        <v>84</v>
      </c>
      <c r="CF38" s="59">
        <v>0</v>
      </c>
      <c r="CG38" s="59">
        <v>46</v>
      </c>
      <c r="CH38" s="59">
        <v>69</v>
      </c>
      <c r="CI38" s="59">
        <v>0</v>
      </c>
      <c r="CJ38" s="59">
        <v>0</v>
      </c>
      <c r="CK38" s="59">
        <v>0</v>
      </c>
      <c r="CL38" s="130">
        <v>1652</v>
      </c>
      <c r="CM38" s="61">
        <v>0</v>
      </c>
      <c r="CN38" s="62">
        <v>0</v>
      </c>
      <c r="CO38" s="63">
        <f t="shared" si="8"/>
        <v>4</v>
      </c>
      <c r="CP38" s="64">
        <v>0</v>
      </c>
      <c r="CQ38" s="64">
        <v>4</v>
      </c>
      <c r="CR38" s="65">
        <v>0</v>
      </c>
      <c r="CS38" s="65">
        <f t="shared" si="6"/>
        <v>0</v>
      </c>
      <c r="CT38" s="64">
        <v>0</v>
      </c>
      <c r="CU38" s="67">
        <v>346</v>
      </c>
      <c r="CV38" s="65">
        <f t="shared" si="9"/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f t="shared" si="10"/>
        <v>173</v>
      </c>
      <c r="C39" s="51" t="s">
        <v>129</v>
      </c>
      <c r="D39" s="52">
        <f t="shared" si="7"/>
        <v>192</v>
      </c>
      <c r="E39" s="53">
        <v>0</v>
      </c>
      <c r="F39" s="53">
        <v>0</v>
      </c>
      <c r="G39" s="53">
        <v>0</v>
      </c>
      <c r="H39" s="53">
        <v>28</v>
      </c>
      <c r="I39" s="53">
        <v>0</v>
      </c>
      <c r="J39" s="53">
        <v>4</v>
      </c>
      <c r="K39" s="53">
        <v>22</v>
      </c>
      <c r="L39" s="53">
        <v>0</v>
      </c>
      <c r="M39" s="53">
        <v>0</v>
      </c>
      <c r="N39" s="53">
        <v>0</v>
      </c>
      <c r="O39" s="53">
        <v>0</v>
      </c>
      <c r="P39" s="53">
        <v>15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6</v>
      </c>
      <c r="Y39" s="53">
        <v>0</v>
      </c>
      <c r="Z39" s="53">
        <v>24</v>
      </c>
      <c r="AA39" s="53">
        <v>0</v>
      </c>
      <c r="AB39" s="53">
        <v>0</v>
      </c>
      <c r="AC39" s="53">
        <v>0</v>
      </c>
      <c r="AD39" s="53">
        <v>0</v>
      </c>
      <c r="AE39" s="53">
        <v>60</v>
      </c>
      <c r="AF39" s="53">
        <v>0</v>
      </c>
      <c r="AG39" s="53">
        <v>0</v>
      </c>
      <c r="AH39" s="53">
        <v>0</v>
      </c>
      <c r="AI39" s="53">
        <v>0</v>
      </c>
      <c r="AJ39" s="53">
        <v>33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f t="shared" si="3"/>
        <v>192</v>
      </c>
      <c r="AQ39" s="53">
        <v>0</v>
      </c>
      <c r="AR39" s="55">
        <v>0</v>
      </c>
      <c r="AS39" s="52">
        <f t="shared" si="4"/>
        <v>31</v>
      </c>
      <c r="AT39" s="56">
        <v>0</v>
      </c>
      <c r="AU39" s="56">
        <v>0</v>
      </c>
      <c r="AV39" s="56">
        <v>0</v>
      </c>
      <c r="AW39" s="56">
        <v>3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2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f t="shared" si="5"/>
        <v>31</v>
      </c>
      <c r="BY39" s="53">
        <v>0</v>
      </c>
      <c r="BZ39" s="55">
        <v>0</v>
      </c>
      <c r="CA39" s="58">
        <v>11624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3185</v>
      </c>
      <c r="CM39" s="61">
        <v>0</v>
      </c>
      <c r="CN39" s="62">
        <v>0</v>
      </c>
      <c r="CO39" s="63">
        <f t="shared" si="8"/>
        <v>0</v>
      </c>
      <c r="CP39" s="64">
        <v>0</v>
      </c>
      <c r="CQ39" s="64">
        <v>0</v>
      </c>
      <c r="CR39" s="65">
        <v>0</v>
      </c>
      <c r="CS39" s="65">
        <f t="shared" si="6"/>
        <v>0</v>
      </c>
      <c r="CT39" s="64">
        <v>0</v>
      </c>
      <c r="CU39" s="67">
        <v>447</v>
      </c>
      <c r="CV39" s="65">
        <f t="shared" si="9"/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f t="shared" si="10"/>
        <v>179</v>
      </c>
      <c r="C40" s="51" t="s">
        <v>130</v>
      </c>
      <c r="D40" s="52">
        <f t="shared" si="7"/>
        <v>85</v>
      </c>
      <c r="E40" s="53">
        <v>0</v>
      </c>
      <c r="F40" s="53">
        <v>0</v>
      </c>
      <c r="G40" s="53">
        <v>0</v>
      </c>
      <c r="H40" s="53">
        <v>13</v>
      </c>
      <c r="I40" s="53">
        <v>0</v>
      </c>
      <c r="J40" s="53">
        <v>0</v>
      </c>
      <c r="K40" s="53">
        <v>3</v>
      </c>
      <c r="L40" s="53">
        <v>0</v>
      </c>
      <c r="M40" s="53">
        <v>0</v>
      </c>
      <c r="N40" s="53">
        <v>0</v>
      </c>
      <c r="O40" s="53">
        <v>0</v>
      </c>
      <c r="P40" s="53">
        <v>2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3</v>
      </c>
      <c r="X40" s="53">
        <v>2</v>
      </c>
      <c r="Y40" s="53">
        <v>0</v>
      </c>
      <c r="Z40" s="53">
        <v>15</v>
      </c>
      <c r="AA40" s="53">
        <v>0</v>
      </c>
      <c r="AB40" s="53">
        <v>0</v>
      </c>
      <c r="AC40" s="53">
        <v>0</v>
      </c>
      <c r="AD40" s="53">
        <v>0</v>
      </c>
      <c r="AE40" s="53">
        <v>28</v>
      </c>
      <c r="AF40" s="53">
        <v>0</v>
      </c>
      <c r="AG40" s="53">
        <v>0</v>
      </c>
      <c r="AH40" s="53">
        <v>0</v>
      </c>
      <c r="AI40" s="53">
        <v>0</v>
      </c>
      <c r="AJ40" s="53">
        <v>19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f t="shared" si="3"/>
        <v>85</v>
      </c>
      <c r="AQ40" s="53">
        <v>0</v>
      </c>
      <c r="AR40" s="55">
        <v>0</v>
      </c>
      <c r="AS40" s="52">
        <f t="shared" si="4"/>
        <v>32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0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5</v>
      </c>
      <c r="BL40" s="56">
        <v>0</v>
      </c>
      <c r="BM40" s="56">
        <v>0</v>
      </c>
      <c r="BN40" s="56">
        <v>0</v>
      </c>
      <c r="BO40" s="56">
        <v>0</v>
      </c>
      <c r="BP40" s="56">
        <v>17</v>
      </c>
      <c r="BQ40" s="56">
        <v>0</v>
      </c>
      <c r="BR40" s="56">
        <v>0</v>
      </c>
      <c r="BS40" s="56">
        <v>10</v>
      </c>
      <c r="BT40" s="56">
        <v>0</v>
      </c>
      <c r="BU40" s="56">
        <v>0</v>
      </c>
      <c r="BV40" s="56">
        <v>0</v>
      </c>
      <c r="BW40" s="56">
        <v>0</v>
      </c>
      <c r="BX40" s="54">
        <f t="shared" si="5"/>
        <v>32</v>
      </c>
      <c r="BY40" s="53">
        <v>0</v>
      </c>
      <c r="BZ40" s="55">
        <v>0</v>
      </c>
      <c r="CA40" s="58">
        <v>4993</v>
      </c>
      <c r="CB40" s="59">
        <v>0</v>
      </c>
      <c r="CC40" s="59">
        <v>0</v>
      </c>
      <c r="CD40" s="59">
        <v>4</v>
      </c>
      <c r="CE40" s="59">
        <v>0</v>
      </c>
      <c r="CF40" s="59">
        <v>0</v>
      </c>
      <c r="CG40" s="59">
        <v>13</v>
      </c>
      <c r="CH40" s="59">
        <v>29</v>
      </c>
      <c r="CI40" s="59">
        <v>0</v>
      </c>
      <c r="CJ40" s="59">
        <v>0</v>
      </c>
      <c r="CK40" s="59">
        <v>0</v>
      </c>
      <c r="CL40" s="130">
        <v>1911</v>
      </c>
      <c r="CM40" s="61">
        <v>0</v>
      </c>
      <c r="CN40" s="62">
        <v>0</v>
      </c>
      <c r="CO40" s="63">
        <f t="shared" si="8"/>
        <v>0</v>
      </c>
      <c r="CP40" s="64">
        <v>0</v>
      </c>
      <c r="CQ40" s="64">
        <v>0</v>
      </c>
      <c r="CR40" s="65">
        <v>0</v>
      </c>
      <c r="CS40" s="65">
        <f t="shared" si="6"/>
        <v>0</v>
      </c>
      <c r="CT40" s="64">
        <v>0</v>
      </c>
      <c r="CU40" s="67">
        <v>118</v>
      </c>
      <c r="CV40" s="65">
        <f t="shared" si="9"/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f t="shared" si="10"/>
        <v>183</v>
      </c>
      <c r="C41" s="51" t="s">
        <v>131</v>
      </c>
      <c r="D41" s="52">
        <f t="shared" si="7"/>
        <v>76</v>
      </c>
      <c r="E41" s="53">
        <v>0</v>
      </c>
      <c r="F41" s="53">
        <v>0</v>
      </c>
      <c r="G41" s="53">
        <v>0</v>
      </c>
      <c r="H41" s="53">
        <v>9</v>
      </c>
      <c r="I41" s="53">
        <v>0</v>
      </c>
      <c r="J41" s="53">
        <v>1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8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2</v>
      </c>
      <c r="Y41" s="53">
        <v>0</v>
      </c>
      <c r="Z41" s="53">
        <v>14</v>
      </c>
      <c r="AA41" s="53">
        <v>0</v>
      </c>
      <c r="AB41" s="53">
        <v>0</v>
      </c>
      <c r="AC41" s="53">
        <v>0</v>
      </c>
      <c r="AD41" s="53">
        <v>0</v>
      </c>
      <c r="AE41" s="53">
        <v>27</v>
      </c>
      <c r="AF41" s="53">
        <v>0</v>
      </c>
      <c r="AG41" s="53">
        <v>0</v>
      </c>
      <c r="AH41" s="53">
        <v>0</v>
      </c>
      <c r="AI41" s="53">
        <v>0</v>
      </c>
      <c r="AJ41" s="53">
        <v>15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f t="shared" si="3"/>
        <v>76</v>
      </c>
      <c r="AQ41" s="53">
        <v>0</v>
      </c>
      <c r="AR41" s="55">
        <v>0</v>
      </c>
      <c r="AS41" s="52">
        <f t="shared" si="4"/>
        <v>41</v>
      </c>
      <c r="AT41" s="56">
        <v>0</v>
      </c>
      <c r="AU41" s="56">
        <v>0</v>
      </c>
      <c r="AV41" s="56">
        <v>0</v>
      </c>
      <c r="AW41" s="56">
        <v>2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4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0</v>
      </c>
      <c r="BK41" s="56">
        <v>11</v>
      </c>
      <c r="BL41" s="56">
        <v>0</v>
      </c>
      <c r="BM41" s="56">
        <v>0</v>
      </c>
      <c r="BN41" s="56">
        <v>0</v>
      </c>
      <c r="BO41" s="56">
        <v>0</v>
      </c>
      <c r="BP41" s="56">
        <v>16</v>
      </c>
      <c r="BQ41" s="56">
        <v>0</v>
      </c>
      <c r="BR41" s="56">
        <v>0</v>
      </c>
      <c r="BS41" s="56">
        <v>8</v>
      </c>
      <c r="BT41" s="56">
        <v>0</v>
      </c>
      <c r="BU41" s="56">
        <v>0</v>
      </c>
      <c r="BV41" s="56">
        <v>0</v>
      </c>
      <c r="BW41" s="56">
        <v>0</v>
      </c>
      <c r="BX41" s="54">
        <f t="shared" si="5"/>
        <v>41</v>
      </c>
      <c r="BY41" s="53">
        <v>0</v>
      </c>
      <c r="BZ41" s="55">
        <v>0</v>
      </c>
      <c r="CA41" s="58">
        <v>5536</v>
      </c>
      <c r="CB41" s="59">
        <v>0</v>
      </c>
      <c r="CC41" s="59">
        <v>0</v>
      </c>
      <c r="CD41" s="59">
        <v>1</v>
      </c>
      <c r="CE41" s="59">
        <v>0</v>
      </c>
      <c r="CF41" s="59">
        <v>0</v>
      </c>
      <c r="CG41" s="59">
        <v>60</v>
      </c>
      <c r="CH41" s="59">
        <v>35</v>
      </c>
      <c r="CI41" s="59">
        <v>0</v>
      </c>
      <c r="CJ41" s="59">
        <v>0</v>
      </c>
      <c r="CK41" s="59">
        <v>0</v>
      </c>
      <c r="CL41" s="130">
        <v>3087</v>
      </c>
      <c r="CM41" s="61">
        <v>0</v>
      </c>
      <c r="CN41" s="62">
        <v>0</v>
      </c>
      <c r="CO41" s="63">
        <f t="shared" si="8"/>
        <v>0</v>
      </c>
      <c r="CP41" s="64">
        <v>0</v>
      </c>
      <c r="CQ41" s="64">
        <v>0</v>
      </c>
      <c r="CR41" s="65">
        <v>0</v>
      </c>
      <c r="CS41" s="65">
        <f t="shared" si="6"/>
        <v>0</v>
      </c>
      <c r="CT41" s="64">
        <v>0</v>
      </c>
      <c r="CU41" s="67">
        <v>458</v>
      </c>
      <c r="CV41" s="65">
        <f t="shared" si="9"/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f t="shared" si="10"/>
        <v>187</v>
      </c>
      <c r="C42" s="51" t="s">
        <v>132</v>
      </c>
      <c r="D42" s="52">
        <f t="shared" si="7"/>
        <v>46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10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1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24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f t="shared" si="3"/>
        <v>46</v>
      </c>
      <c r="AQ42" s="53">
        <v>0</v>
      </c>
      <c r="AR42" s="55">
        <v>0</v>
      </c>
      <c r="AS42" s="52">
        <f t="shared" si="4"/>
        <v>34</v>
      </c>
      <c r="AT42" s="56">
        <v>0</v>
      </c>
      <c r="AU42" s="56">
        <v>0</v>
      </c>
      <c r="AV42" s="56">
        <v>0</v>
      </c>
      <c r="AW42" s="56">
        <v>1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8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5</v>
      </c>
      <c r="BL42" s="56">
        <v>0</v>
      </c>
      <c r="BM42" s="56">
        <v>0</v>
      </c>
      <c r="BN42" s="56">
        <v>0</v>
      </c>
      <c r="BO42" s="56">
        <v>0</v>
      </c>
      <c r="BP42" s="56">
        <v>20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f t="shared" si="5"/>
        <v>34</v>
      </c>
      <c r="BY42" s="53">
        <v>0</v>
      </c>
      <c r="BZ42" s="55">
        <v>0</v>
      </c>
      <c r="CA42" s="58">
        <v>3952</v>
      </c>
      <c r="CB42" s="59">
        <v>0</v>
      </c>
      <c r="CC42" s="59">
        <v>0</v>
      </c>
      <c r="CD42" s="59">
        <v>2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1142</v>
      </c>
      <c r="CM42" s="61">
        <v>0</v>
      </c>
      <c r="CN42" s="62">
        <v>0</v>
      </c>
      <c r="CO42" s="63">
        <f t="shared" si="8"/>
        <v>0</v>
      </c>
      <c r="CP42" s="64">
        <v>0</v>
      </c>
      <c r="CQ42" s="64">
        <v>0</v>
      </c>
      <c r="CR42" s="65">
        <v>0</v>
      </c>
      <c r="CS42" s="65">
        <f t="shared" si="6"/>
        <v>0</v>
      </c>
      <c r="CT42" s="64">
        <v>0</v>
      </c>
      <c r="CU42" s="67">
        <v>97</v>
      </c>
      <c r="CV42" s="65">
        <f t="shared" si="9"/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f t="shared" si="10"/>
        <v>189</v>
      </c>
      <c r="C43" s="51" t="s">
        <v>133</v>
      </c>
      <c r="D43" s="52">
        <f t="shared" si="7"/>
        <v>173</v>
      </c>
      <c r="E43" s="53">
        <v>0</v>
      </c>
      <c r="F43" s="53">
        <v>0</v>
      </c>
      <c r="G43" s="53">
        <v>0</v>
      </c>
      <c r="H43" s="53">
        <v>17</v>
      </c>
      <c r="I43" s="53">
        <v>0</v>
      </c>
      <c r="J43" s="53">
        <v>7</v>
      </c>
      <c r="K43" s="53">
        <v>17</v>
      </c>
      <c r="L43" s="53">
        <v>0</v>
      </c>
      <c r="M43" s="53">
        <v>0</v>
      </c>
      <c r="N43" s="53">
        <v>0</v>
      </c>
      <c r="O43" s="53">
        <v>0</v>
      </c>
      <c r="P43" s="53">
        <v>16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10</v>
      </c>
      <c r="AA43" s="53">
        <v>0</v>
      </c>
      <c r="AB43" s="53">
        <v>0</v>
      </c>
      <c r="AC43" s="53">
        <v>0</v>
      </c>
      <c r="AD43" s="53">
        <v>0</v>
      </c>
      <c r="AE43" s="53">
        <v>45</v>
      </c>
      <c r="AF43" s="53">
        <v>0</v>
      </c>
      <c r="AG43" s="53">
        <v>0</v>
      </c>
      <c r="AH43" s="53">
        <v>0</v>
      </c>
      <c r="AI43" s="53">
        <v>0</v>
      </c>
      <c r="AJ43" s="53">
        <v>54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f t="shared" si="3"/>
        <v>173</v>
      </c>
      <c r="AQ43" s="53">
        <v>0</v>
      </c>
      <c r="AR43" s="55">
        <v>0</v>
      </c>
      <c r="AS43" s="52">
        <f t="shared" si="4"/>
        <v>55</v>
      </c>
      <c r="AT43" s="56">
        <v>0</v>
      </c>
      <c r="AU43" s="56">
        <v>0</v>
      </c>
      <c r="AV43" s="56">
        <v>0</v>
      </c>
      <c r="AW43" s="56">
        <v>7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3</v>
      </c>
      <c r="BK43" s="56">
        <v>3</v>
      </c>
      <c r="BL43" s="56">
        <v>0</v>
      </c>
      <c r="BM43" s="56">
        <v>0</v>
      </c>
      <c r="BN43" s="56">
        <v>0</v>
      </c>
      <c r="BO43" s="56">
        <v>0</v>
      </c>
      <c r="BP43" s="56">
        <v>28</v>
      </c>
      <c r="BQ43" s="56">
        <v>0</v>
      </c>
      <c r="BR43" s="56">
        <v>0</v>
      </c>
      <c r="BS43" s="56">
        <v>7</v>
      </c>
      <c r="BT43" s="56">
        <v>0</v>
      </c>
      <c r="BU43" s="56">
        <v>0</v>
      </c>
      <c r="BV43" s="56">
        <v>0</v>
      </c>
      <c r="BW43" s="56">
        <v>0</v>
      </c>
      <c r="BX43" s="54">
        <f t="shared" si="5"/>
        <v>55</v>
      </c>
      <c r="BY43" s="53">
        <v>0</v>
      </c>
      <c r="BZ43" s="55">
        <v>0</v>
      </c>
      <c r="CA43" s="58">
        <v>10513</v>
      </c>
      <c r="CB43" s="59">
        <v>0</v>
      </c>
      <c r="CC43" s="59">
        <v>0</v>
      </c>
      <c r="CD43" s="59">
        <v>4</v>
      </c>
      <c r="CE43" s="59">
        <v>6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3349</v>
      </c>
      <c r="CM43" s="61">
        <v>0</v>
      </c>
      <c r="CN43" s="62">
        <v>0</v>
      </c>
      <c r="CO43" s="63">
        <f t="shared" si="8"/>
        <v>0</v>
      </c>
      <c r="CP43" s="64">
        <v>0</v>
      </c>
      <c r="CQ43" s="64">
        <v>0</v>
      </c>
      <c r="CR43" s="65">
        <v>0</v>
      </c>
      <c r="CS43" s="65">
        <f t="shared" si="6"/>
        <v>0</v>
      </c>
      <c r="CT43" s="64">
        <v>0</v>
      </c>
      <c r="CU43" s="67">
        <v>398</v>
      </c>
      <c r="CV43" s="65">
        <f t="shared" si="9"/>
        <v>13</v>
      </c>
      <c r="CW43" s="70">
        <v>13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f t="shared" si="10"/>
        <v>195</v>
      </c>
      <c r="C44" s="51" t="s">
        <v>134</v>
      </c>
      <c r="D44" s="52">
        <f t="shared" si="7"/>
        <v>316</v>
      </c>
      <c r="E44" s="53">
        <v>0</v>
      </c>
      <c r="F44" s="53">
        <v>0</v>
      </c>
      <c r="G44" s="53">
        <v>0</v>
      </c>
      <c r="H44" s="53">
        <v>43</v>
      </c>
      <c r="I44" s="53">
        <v>0</v>
      </c>
      <c r="J44" s="53">
        <v>18</v>
      </c>
      <c r="K44" s="53">
        <v>15</v>
      </c>
      <c r="L44" s="53">
        <v>29</v>
      </c>
      <c r="M44" s="53">
        <v>0</v>
      </c>
      <c r="N44" s="53">
        <v>0</v>
      </c>
      <c r="O44" s="53">
        <v>0</v>
      </c>
      <c r="P44" s="53">
        <v>29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4</v>
      </c>
      <c r="Y44" s="53">
        <v>0</v>
      </c>
      <c r="Z44" s="53">
        <v>41</v>
      </c>
      <c r="AA44" s="53">
        <v>0</v>
      </c>
      <c r="AB44" s="53">
        <v>0</v>
      </c>
      <c r="AC44" s="53">
        <v>0</v>
      </c>
      <c r="AD44" s="53">
        <v>0</v>
      </c>
      <c r="AE44" s="53">
        <v>41</v>
      </c>
      <c r="AF44" s="53">
        <v>0</v>
      </c>
      <c r="AG44" s="53">
        <v>0</v>
      </c>
      <c r="AH44" s="53">
        <v>25</v>
      </c>
      <c r="AI44" s="53">
        <v>0</v>
      </c>
      <c r="AJ44" s="53">
        <v>70</v>
      </c>
      <c r="AK44" s="53">
        <v>0</v>
      </c>
      <c r="AL44" s="53">
        <v>0</v>
      </c>
      <c r="AM44" s="53">
        <v>0</v>
      </c>
      <c r="AN44" s="53">
        <v>1</v>
      </c>
      <c r="AO44" s="53">
        <v>0</v>
      </c>
      <c r="AP44" s="54">
        <f t="shared" si="3"/>
        <v>316</v>
      </c>
      <c r="AQ44" s="53">
        <v>0</v>
      </c>
      <c r="AR44" s="55">
        <v>0</v>
      </c>
      <c r="AS44" s="52">
        <f t="shared" si="4"/>
        <v>180</v>
      </c>
      <c r="AT44" s="56">
        <v>0</v>
      </c>
      <c r="AU44" s="56">
        <v>0</v>
      </c>
      <c r="AV44" s="56">
        <v>0</v>
      </c>
      <c r="AW44" s="56">
        <v>6</v>
      </c>
      <c r="AX44" s="57">
        <v>0</v>
      </c>
      <c r="AY44" s="57">
        <v>0</v>
      </c>
      <c r="AZ44" s="57">
        <v>0</v>
      </c>
      <c r="BA44" s="56">
        <v>0</v>
      </c>
      <c r="BB44" s="56">
        <v>5</v>
      </c>
      <c r="BC44" s="56">
        <v>0</v>
      </c>
      <c r="BD44" s="56">
        <v>15</v>
      </c>
      <c r="BE44" s="56">
        <v>0</v>
      </c>
      <c r="BF44" s="56">
        <v>0</v>
      </c>
      <c r="BG44" s="56">
        <v>0</v>
      </c>
      <c r="BH44" s="56">
        <v>2</v>
      </c>
      <c r="BI44" s="56">
        <v>7</v>
      </c>
      <c r="BJ44" s="56">
        <v>0</v>
      </c>
      <c r="BK44" s="56">
        <v>15</v>
      </c>
      <c r="BL44" s="56">
        <v>0</v>
      </c>
      <c r="BM44" s="56">
        <v>0</v>
      </c>
      <c r="BN44" s="56">
        <v>0</v>
      </c>
      <c r="BO44" s="56">
        <v>0</v>
      </c>
      <c r="BP44" s="56">
        <v>117</v>
      </c>
      <c r="BQ44" s="56">
        <v>0</v>
      </c>
      <c r="BR44" s="56">
        <v>0</v>
      </c>
      <c r="BS44" s="56">
        <v>13</v>
      </c>
      <c r="BT44" s="56">
        <v>0</v>
      </c>
      <c r="BU44" s="56">
        <v>0</v>
      </c>
      <c r="BV44" s="56">
        <v>0</v>
      </c>
      <c r="BW44" s="56">
        <v>0</v>
      </c>
      <c r="BX44" s="54">
        <f t="shared" si="5"/>
        <v>180</v>
      </c>
      <c r="BY44" s="53">
        <v>0</v>
      </c>
      <c r="BZ44" s="55">
        <v>0</v>
      </c>
      <c r="CA44" s="58">
        <v>18355</v>
      </c>
      <c r="CB44" s="59">
        <v>0</v>
      </c>
      <c r="CC44" s="59">
        <v>0</v>
      </c>
      <c r="CD44" s="59">
        <v>27</v>
      </c>
      <c r="CE44" s="59">
        <v>178</v>
      </c>
      <c r="CF44" s="59">
        <v>0</v>
      </c>
      <c r="CG44" s="59">
        <v>63</v>
      </c>
      <c r="CH44" s="59">
        <v>126</v>
      </c>
      <c r="CI44" s="59">
        <v>0</v>
      </c>
      <c r="CJ44" s="59">
        <v>0</v>
      </c>
      <c r="CK44" s="59">
        <v>0</v>
      </c>
      <c r="CL44" s="130">
        <v>13931</v>
      </c>
      <c r="CM44" s="61">
        <v>0</v>
      </c>
      <c r="CN44" s="62">
        <v>0</v>
      </c>
      <c r="CO44" s="63">
        <f t="shared" si="8"/>
        <v>31</v>
      </c>
      <c r="CP44" s="64">
        <v>0</v>
      </c>
      <c r="CQ44" s="64">
        <v>31</v>
      </c>
      <c r="CR44" s="65">
        <v>0</v>
      </c>
      <c r="CS44" s="65">
        <f t="shared" si="6"/>
        <v>0</v>
      </c>
      <c r="CT44" s="64">
        <v>0</v>
      </c>
      <c r="CU44" s="67">
        <v>899</v>
      </c>
      <c r="CV44" s="65">
        <f t="shared" si="9"/>
        <v>60</v>
      </c>
      <c r="CW44" s="70">
        <v>39</v>
      </c>
      <c r="CX44" s="131">
        <v>21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f t="shared" si="10"/>
        <v>208</v>
      </c>
      <c r="C45" s="51" t="s">
        <v>135</v>
      </c>
      <c r="D45" s="52">
        <f t="shared" si="7"/>
        <v>72</v>
      </c>
      <c r="E45" s="53">
        <v>0</v>
      </c>
      <c r="F45" s="53">
        <v>0</v>
      </c>
      <c r="G45" s="53">
        <v>0</v>
      </c>
      <c r="H45" s="53">
        <v>4</v>
      </c>
      <c r="I45" s="53">
        <v>0</v>
      </c>
      <c r="J45" s="53">
        <v>0</v>
      </c>
      <c r="K45" s="53">
        <v>20</v>
      </c>
      <c r="L45" s="53">
        <v>0</v>
      </c>
      <c r="M45" s="53">
        <v>0</v>
      </c>
      <c r="N45" s="53">
        <v>0</v>
      </c>
      <c r="O45" s="53">
        <v>0</v>
      </c>
      <c r="P45" s="53">
        <v>10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5</v>
      </c>
      <c r="AA45" s="53">
        <v>0</v>
      </c>
      <c r="AB45" s="53">
        <v>0</v>
      </c>
      <c r="AC45" s="53">
        <v>0</v>
      </c>
      <c r="AD45" s="53">
        <v>0</v>
      </c>
      <c r="AE45" s="53">
        <v>26</v>
      </c>
      <c r="AF45" s="53">
        <v>0</v>
      </c>
      <c r="AG45" s="53">
        <v>0</v>
      </c>
      <c r="AH45" s="53">
        <v>0</v>
      </c>
      <c r="AI45" s="53">
        <v>0</v>
      </c>
      <c r="AJ45" s="53">
        <v>6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f t="shared" si="3"/>
        <v>72</v>
      </c>
      <c r="AQ45" s="53">
        <v>0</v>
      </c>
      <c r="AR45" s="55">
        <v>0</v>
      </c>
      <c r="AS45" s="52">
        <f t="shared" si="4"/>
        <v>10</v>
      </c>
      <c r="AT45" s="56">
        <v>0</v>
      </c>
      <c r="AU45" s="56">
        <v>0</v>
      </c>
      <c r="AV45" s="56">
        <v>0</v>
      </c>
      <c r="AW45" s="56">
        <v>0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2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7</v>
      </c>
      <c r="BQ45" s="56">
        <v>0</v>
      </c>
      <c r="BR45" s="56">
        <v>0</v>
      </c>
      <c r="BS45" s="56">
        <v>0</v>
      </c>
      <c r="BT45" s="56">
        <v>0</v>
      </c>
      <c r="BU45" s="56">
        <v>0</v>
      </c>
      <c r="BV45" s="56">
        <v>0</v>
      </c>
      <c r="BW45" s="56">
        <v>0</v>
      </c>
      <c r="BX45" s="54">
        <f t="shared" si="5"/>
        <v>10</v>
      </c>
      <c r="BY45" s="53">
        <v>0</v>
      </c>
      <c r="BZ45" s="55">
        <v>0</v>
      </c>
      <c r="CA45" s="58">
        <v>3972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1961</v>
      </c>
      <c r="CM45" s="61">
        <v>0</v>
      </c>
      <c r="CN45" s="62">
        <v>0</v>
      </c>
      <c r="CO45" s="63">
        <f t="shared" si="8"/>
        <v>0</v>
      </c>
      <c r="CP45" s="64">
        <v>0</v>
      </c>
      <c r="CQ45" s="64">
        <v>0</v>
      </c>
      <c r="CR45" s="65">
        <v>0</v>
      </c>
      <c r="CS45" s="65">
        <f t="shared" si="6"/>
        <v>0</v>
      </c>
      <c r="CT45" s="64">
        <v>0</v>
      </c>
      <c r="CU45" s="67">
        <v>258</v>
      </c>
      <c r="CV45" s="65">
        <f t="shared" si="9"/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f t="shared" si="10"/>
        <v>212</v>
      </c>
      <c r="C46" s="51" t="s">
        <v>136</v>
      </c>
      <c r="D46" s="52">
        <f t="shared" si="7"/>
        <v>262</v>
      </c>
      <c r="E46" s="53">
        <v>0</v>
      </c>
      <c r="F46" s="53">
        <v>0</v>
      </c>
      <c r="G46" s="53">
        <v>0</v>
      </c>
      <c r="H46" s="53">
        <v>17</v>
      </c>
      <c r="I46" s="53">
        <v>0</v>
      </c>
      <c r="J46" s="53">
        <v>4</v>
      </c>
      <c r="K46" s="53">
        <v>30</v>
      </c>
      <c r="L46" s="53">
        <v>0</v>
      </c>
      <c r="M46" s="53">
        <v>0</v>
      </c>
      <c r="N46" s="53">
        <v>0</v>
      </c>
      <c r="O46" s="53">
        <v>0</v>
      </c>
      <c r="P46" s="53">
        <v>25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8</v>
      </c>
      <c r="Y46" s="53">
        <v>0</v>
      </c>
      <c r="Z46" s="53">
        <v>32</v>
      </c>
      <c r="AA46" s="53">
        <v>0</v>
      </c>
      <c r="AB46" s="53">
        <v>0</v>
      </c>
      <c r="AC46" s="53">
        <v>0</v>
      </c>
      <c r="AD46" s="53">
        <v>0</v>
      </c>
      <c r="AE46" s="53">
        <v>78</v>
      </c>
      <c r="AF46" s="53">
        <v>0</v>
      </c>
      <c r="AG46" s="53">
        <v>0</v>
      </c>
      <c r="AH46" s="53">
        <v>0</v>
      </c>
      <c r="AI46" s="53">
        <v>0</v>
      </c>
      <c r="AJ46" s="53">
        <v>68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f t="shared" si="3"/>
        <v>262</v>
      </c>
      <c r="AQ46" s="53">
        <v>0</v>
      </c>
      <c r="AR46" s="55">
        <v>0</v>
      </c>
      <c r="AS46" s="52">
        <f t="shared" si="4"/>
        <v>84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9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62</v>
      </c>
      <c r="BQ46" s="56">
        <v>0</v>
      </c>
      <c r="BR46" s="56">
        <v>0</v>
      </c>
      <c r="BS46" s="56">
        <v>10</v>
      </c>
      <c r="BT46" s="56">
        <v>0</v>
      </c>
      <c r="BU46" s="56">
        <v>0</v>
      </c>
      <c r="BV46" s="56">
        <v>0</v>
      </c>
      <c r="BW46" s="56">
        <v>0</v>
      </c>
      <c r="BX46" s="54">
        <f t="shared" si="5"/>
        <v>84</v>
      </c>
      <c r="BY46" s="53">
        <v>0</v>
      </c>
      <c r="BZ46" s="55">
        <v>0</v>
      </c>
      <c r="CA46" s="58">
        <v>17988</v>
      </c>
      <c r="CB46" s="59">
        <v>0</v>
      </c>
      <c r="CC46" s="59">
        <v>0</v>
      </c>
      <c r="CD46" s="59">
        <v>8</v>
      </c>
      <c r="CE46" s="59">
        <v>0</v>
      </c>
      <c r="CF46" s="59">
        <v>0</v>
      </c>
      <c r="CG46" s="59">
        <v>263</v>
      </c>
      <c r="CH46" s="59">
        <v>160</v>
      </c>
      <c r="CI46" s="59">
        <v>0</v>
      </c>
      <c r="CJ46" s="59">
        <v>0</v>
      </c>
      <c r="CK46" s="59">
        <v>0</v>
      </c>
      <c r="CL46" s="130">
        <v>8278</v>
      </c>
      <c r="CM46" s="61">
        <v>0</v>
      </c>
      <c r="CN46" s="62">
        <v>0</v>
      </c>
      <c r="CO46" s="63">
        <f t="shared" si="8"/>
        <v>0</v>
      </c>
      <c r="CP46" s="64">
        <v>0</v>
      </c>
      <c r="CQ46" s="64">
        <v>0</v>
      </c>
      <c r="CR46" s="65">
        <v>0</v>
      </c>
      <c r="CS46" s="65">
        <f t="shared" si="6"/>
        <v>0</v>
      </c>
      <c r="CT46" s="64">
        <v>0</v>
      </c>
      <c r="CU46" s="67">
        <v>861</v>
      </c>
      <c r="CV46" s="65">
        <f t="shared" si="9"/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f t="shared" si="10"/>
        <v>220</v>
      </c>
      <c r="C47" s="51" t="s">
        <v>137</v>
      </c>
      <c r="D47" s="52">
        <f t="shared" si="7"/>
        <v>91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11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27</v>
      </c>
      <c r="AA47" s="53">
        <v>0</v>
      </c>
      <c r="AB47" s="53">
        <v>0</v>
      </c>
      <c r="AC47" s="53">
        <v>0</v>
      </c>
      <c r="AD47" s="53">
        <v>0</v>
      </c>
      <c r="AE47" s="53">
        <v>36</v>
      </c>
      <c r="AF47" s="53">
        <v>0</v>
      </c>
      <c r="AG47" s="53">
        <v>0</v>
      </c>
      <c r="AH47" s="53">
        <v>0</v>
      </c>
      <c r="AI47" s="53">
        <v>0</v>
      </c>
      <c r="AJ47" s="53">
        <v>17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f t="shared" si="3"/>
        <v>91</v>
      </c>
      <c r="AQ47" s="53">
        <v>0</v>
      </c>
      <c r="AR47" s="55">
        <v>0</v>
      </c>
      <c r="AS47" s="52">
        <f t="shared" si="4"/>
        <v>65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25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7</v>
      </c>
      <c r="BL47" s="56">
        <v>0</v>
      </c>
      <c r="BM47" s="56">
        <v>0</v>
      </c>
      <c r="BN47" s="56">
        <v>0</v>
      </c>
      <c r="BO47" s="56">
        <v>0</v>
      </c>
      <c r="BP47" s="56">
        <v>25</v>
      </c>
      <c r="BQ47" s="56">
        <v>0</v>
      </c>
      <c r="BR47" s="56">
        <v>0</v>
      </c>
      <c r="BS47" s="56">
        <v>8</v>
      </c>
      <c r="BT47" s="56">
        <v>0</v>
      </c>
      <c r="BU47" s="56">
        <v>0</v>
      </c>
      <c r="BV47" s="56">
        <v>0</v>
      </c>
      <c r="BW47" s="56">
        <v>0</v>
      </c>
      <c r="BX47" s="54">
        <f t="shared" si="5"/>
        <v>65</v>
      </c>
      <c r="BY47" s="53">
        <v>0</v>
      </c>
      <c r="BZ47" s="55">
        <v>0</v>
      </c>
      <c r="CA47" s="58">
        <v>7546</v>
      </c>
      <c r="CB47" s="59">
        <v>0</v>
      </c>
      <c r="CC47" s="59">
        <v>0</v>
      </c>
      <c r="CD47" s="59">
        <v>2</v>
      </c>
      <c r="CE47" s="59">
        <v>0</v>
      </c>
      <c r="CF47" s="59">
        <v>0</v>
      </c>
      <c r="CG47" s="59">
        <v>0</v>
      </c>
      <c r="CH47" s="59">
        <v>17</v>
      </c>
      <c r="CI47" s="59">
        <v>0</v>
      </c>
      <c r="CJ47" s="59">
        <v>0</v>
      </c>
      <c r="CK47" s="59">
        <v>0</v>
      </c>
      <c r="CL47" s="130">
        <v>2883</v>
      </c>
      <c r="CM47" s="61">
        <v>0</v>
      </c>
      <c r="CN47" s="62">
        <v>0</v>
      </c>
      <c r="CO47" s="63">
        <f t="shared" si="8"/>
        <v>0</v>
      </c>
      <c r="CP47" s="64">
        <v>0</v>
      </c>
      <c r="CQ47" s="64">
        <v>0</v>
      </c>
      <c r="CR47" s="65">
        <v>0</v>
      </c>
      <c r="CS47" s="65">
        <f t="shared" si="6"/>
        <v>0</v>
      </c>
      <c r="CT47" s="64">
        <v>0</v>
      </c>
      <c r="CU47" s="67">
        <v>211</v>
      </c>
      <c r="CV47" s="65">
        <f t="shared" si="9"/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f t="shared" si="10"/>
        <v>221</v>
      </c>
      <c r="C48" s="51" t="s">
        <v>138</v>
      </c>
      <c r="D48" s="52">
        <f t="shared" si="7"/>
        <v>91</v>
      </c>
      <c r="E48" s="53">
        <v>0</v>
      </c>
      <c r="F48" s="53">
        <v>0</v>
      </c>
      <c r="G48" s="53">
        <v>0</v>
      </c>
      <c r="H48" s="53">
        <v>2</v>
      </c>
      <c r="I48" s="53">
        <v>0</v>
      </c>
      <c r="J48" s="53">
        <v>0</v>
      </c>
      <c r="K48" s="53">
        <v>23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38</v>
      </c>
      <c r="AF48" s="53">
        <v>0</v>
      </c>
      <c r="AG48" s="53">
        <v>0</v>
      </c>
      <c r="AH48" s="53">
        <v>0</v>
      </c>
      <c r="AI48" s="53">
        <v>0</v>
      </c>
      <c r="AJ48" s="53">
        <v>28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f t="shared" si="3"/>
        <v>91</v>
      </c>
      <c r="AQ48" s="53">
        <v>0</v>
      </c>
      <c r="AR48" s="55">
        <v>0</v>
      </c>
      <c r="AS48" s="52">
        <f t="shared" si="4"/>
        <v>38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35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f t="shared" si="5"/>
        <v>38</v>
      </c>
      <c r="BY48" s="53">
        <v>0</v>
      </c>
      <c r="BZ48" s="55">
        <v>0</v>
      </c>
      <c r="CA48" s="58">
        <v>5448</v>
      </c>
      <c r="CB48" s="59">
        <v>0</v>
      </c>
      <c r="CC48" s="59">
        <v>0</v>
      </c>
      <c r="CD48" s="59">
        <v>0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2092</v>
      </c>
      <c r="CM48" s="61">
        <v>0</v>
      </c>
      <c r="CN48" s="62">
        <v>0</v>
      </c>
      <c r="CO48" s="63">
        <f t="shared" si="8"/>
        <v>0</v>
      </c>
      <c r="CP48" s="64">
        <v>0</v>
      </c>
      <c r="CQ48" s="64">
        <v>0</v>
      </c>
      <c r="CR48" s="65">
        <v>0</v>
      </c>
      <c r="CS48" s="65">
        <f t="shared" si="6"/>
        <v>0</v>
      </c>
      <c r="CT48" s="64">
        <v>0</v>
      </c>
      <c r="CU48" s="67">
        <v>338</v>
      </c>
      <c r="CV48" s="65">
        <f t="shared" si="9"/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f t="shared" si="10"/>
        <v>224</v>
      </c>
      <c r="C49" s="51" t="s">
        <v>139</v>
      </c>
      <c r="D49" s="52">
        <f t="shared" si="7"/>
        <v>136</v>
      </c>
      <c r="E49" s="53">
        <v>0</v>
      </c>
      <c r="F49" s="53">
        <v>0</v>
      </c>
      <c r="G49" s="53">
        <v>0</v>
      </c>
      <c r="H49" s="53">
        <v>21</v>
      </c>
      <c r="I49" s="53">
        <v>0</v>
      </c>
      <c r="J49" s="53">
        <v>4</v>
      </c>
      <c r="K49" s="53">
        <v>4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7</v>
      </c>
      <c r="AA49" s="53">
        <v>0</v>
      </c>
      <c r="AB49" s="53">
        <v>0</v>
      </c>
      <c r="AC49" s="53">
        <v>0</v>
      </c>
      <c r="AD49" s="53">
        <v>0</v>
      </c>
      <c r="AE49" s="53">
        <v>48</v>
      </c>
      <c r="AF49" s="53">
        <v>0</v>
      </c>
      <c r="AG49" s="53">
        <v>0</v>
      </c>
      <c r="AH49" s="53">
        <v>0</v>
      </c>
      <c r="AI49" s="53">
        <v>0</v>
      </c>
      <c r="AJ49" s="53">
        <v>36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f t="shared" si="3"/>
        <v>136</v>
      </c>
      <c r="AQ49" s="53">
        <v>0</v>
      </c>
      <c r="AR49" s="55">
        <v>0</v>
      </c>
      <c r="AS49" s="52">
        <f t="shared" si="4"/>
        <v>46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34</v>
      </c>
      <c r="BQ49" s="56">
        <v>0</v>
      </c>
      <c r="BR49" s="56">
        <v>0</v>
      </c>
      <c r="BS49" s="56">
        <v>1</v>
      </c>
      <c r="BT49" s="56">
        <v>0</v>
      </c>
      <c r="BU49" s="56">
        <v>0</v>
      </c>
      <c r="BV49" s="56">
        <v>0</v>
      </c>
      <c r="BW49" s="56">
        <v>0</v>
      </c>
      <c r="BX49" s="54">
        <f t="shared" si="5"/>
        <v>46</v>
      </c>
      <c r="BY49" s="53">
        <v>0</v>
      </c>
      <c r="BZ49" s="55">
        <v>0</v>
      </c>
      <c r="CA49" s="58">
        <v>9802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32</v>
      </c>
      <c r="CI49" s="59">
        <v>0</v>
      </c>
      <c r="CJ49" s="59">
        <v>0</v>
      </c>
      <c r="CK49" s="59">
        <v>0</v>
      </c>
      <c r="CL49" s="130">
        <v>4708</v>
      </c>
      <c r="CM49" s="61">
        <v>0</v>
      </c>
      <c r="CN49" s="62">
        <v>0</v>
      </c>
      <c r="CO49" s="63">
        <f t="shared" si="8"/>
        <v>0</v>
      </c>
      <c r="CP49" s="64">
        <v>0</v>
      </c>
      <c r="CQ49" s="64">
        <v>0</v>
      </c>
      <c r="CR49" s="65">
        <v>0</v>
      </c>
      <c r="CS49" s="65">
        <f t="shared" si="6"/>
        <v>0</v>
      </c>
      <c r="CT49" s="64">
        <v>0</v>
      </c>
      <c r="CU49" s="67">
        <v>316</v>
      </c>
      <c r="CV49" s="65">
        <f t="shared" si="9"/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f t="shared" si="10"/>
        <v>228</v>
      </c>
      <c r="C50" s="51" t="s">
        <v>140</v>
      </c>
      <c r="D50" s="52">
        <f t="shared" si="7"/>
        <v>68</v>
      </c>
      <c r="E50" s="53">
        <v>0</v>
      </c>
      <c r="F50" s="53">
        <v>0</v>
      </c>
      <c r="G50" s="53">
        <v>0</v>
      </c>
      <c r="H50" s="53">
        <v>4</v>
      </c>
      <c r="I50" s="53">
        <v>0</v>
      </c>
      <c r="J50" s="53">
        <v>3</v>
      </c>
      <c r="K50" s="53">
        <v>7</v>
      </c>
      <c r="L50" s="53">
        <v>0</v>
      </c>
      <c r="M50" s="53">
        <v>0</v>
      </c>
      <c r="N50" s="53">
        <v>0</v>
      </c>
      <c r="O50" s="53">
        <v>0</v>
      </c>
      <c r="P50" s="53">
        <v>5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2</v>
      </c>
      <c r="Y50" s="53">
        <v>0</v>
      </c>
      <c r="Z50" s="53">
        <v>7</v>
      </c>
      <c r="AA50" s="53">
        <v>0</v>
      </c>
      <c r="AB50" s="53">
        <v>0</v>
      </c>
      <c r="AC50" s="53">
        <v>0</v>
      </c>
      <c r="AD50" s="53">
        <v>0</v>
      </c>
      <c r="AE50" s="53">
        <v>22</v>
      </c>
      <c r="AF50" s="53">
        <v>0</v>
      </c>
      <c r="AG50" s="53">
        <v>0</v>
      </c>
      <c r="AH50" s="53">
        <v>0</v>
      </c>
      <c r="AI50" s="53">
        <v>0</v>
      </c>
      <c r="AJ50" s="53">
        <v>18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f t="shared" si="3"/>
        <v>68</v>
      </c>
      <c r="AQ50" s="53">
        <v>0</v>
      </c>
      <c r="AR50" s="55">
        <v>0</v>
      </c>
      <c r="AS50" s="52">
        <f t="shared" si="4"/>
        <v>42</v>
      </c>
      <c r="AT50" s="56">
        <v>0</v>
      </c>
      <c r="AU50" s="56">
        <v>0</v>
      </c>
      <c r="AV50" s="56">
        <v>0</v>
      </c>
      <c r="AW50" s="56">
        <v>8</v>
      </c>
      <c r="AX50" s="57">
        <v>0</v>
      </c>
      <c r="AY50" s="57">
        <v>0</v>
      </c>
      <c r="AZ50" s="57">
        <v>0</v>
      </c>
      <c r="BA50" s="56">
        <v>2</v>
      </c>
      <c r="BB50" s="56">
        <v>0</v>
      </c>
      <c r="BC50" s="56">
        <v>0</v>
      </c>
      <c r="BD50" s="56">
        <v>6</v>
      </c>
      <c r="BE50" s="56">
        <v>0</v>
      </c>
      <c r="BF50" s="56">
        <v>0</v>
      </c>
      <c r="BG50" s="56">
        <v>0</v>
      </c>
      <c r="BH50" s="56">
        <v>4</v>
      </c>
      <c r="BI50" s="56">
        <v>0</v>
      </c>
      <c r="BJ50" s="56">
        <v>1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12</v>
      </c>
      <c r="BQ50" s="56">
        <v>0</v>
      </c>
      <c r="BR50" s="56">
        <v>0</v>
      </c>
      <c r="BS50" s="56">
        <v>8</v>
      </c>
      <c r="BT50" s="56">
        <v>0</v>
      </c>
      <c r="BU50" s="56">
        <v>0</v>
      </c>
      <c r="BV50" s="56">
        <v>0</v>
      </c>
      <c r="BW50" s="56">
        <v>0</v>
      </c>
      <c r="BX50" s="54">
        <f t="shared" si="5"/>
        <v>42</v>
      </c>
      <c r="BY50" s="53">
        <v>0</v>
      </c>
      <c r="BZ50" s="55">
        <v>0</v>
      </c>
      <c r="CA50" s="58">
        <v>5452</v>
      </c>
      <c r="CB50" s="59">
        <v>0</v>
      </c>
      <c r="CC50" s="59">
        <v>0</v>
      </c>
      <c r="CD50" s="59">
        <v>3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2120</v>
      </c>
      <c r="CM50" s="61">
        <v>0</v>
      </c>
      <c r="CN50" s="62">
        <v>0</v>
      </c>
      <c r="CO50" s="63">
        <f t="shared" si="8"/>
        <v>0</v>
      </c>
      <c r="CP50" s="64">
        <v>0</v>
      </c>
      <c r="CQ50" s="64">
        <v>0</v>
      </c>
      <c r="CR50" s="65">
        <v>0</v>
      </c>
      <c r="CS50" s="65">
        <f t="shared" si="6"/>
        <v>0</v>
      </c>
      <c r="CT50" s="64">
        <v>0</v>
      </c>
      <c r="CU50" s="67">
        <v>138</v>
      </c>
      <c r="CV50" s="65">
        <f t="shared" si="9"/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f t="shared" si="10"/>
        <v>232</v>
      </c>
      <c r="C51" s="51" t="s">
        <v>141</v>
      </c>
      <c r="D51" s="52">
        <f t="shared" si="7"/>
        <v>51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8</v>
      </c>
      <c r="AA51" s="53">
        <v>0</v>
      </c>
      <c r="AB51" s="53">
        <v>0</v>
      </c>
      <c r="AC51" s="53">
        <v>0</v>
      </c>
      <c r="AD51" s="53">
        <v>0</v>
      </c>
      <c r="AE51" s="53">
        <v>32</v>
      </c>
      <c r="AF51" s="53">
        <v>0</v>
      </c>
      <c r="AG51" s="53">
        <v>0</v>
      </c>
      <c r="AH51" s="53">
        <v>0</v>
      </c>
      <c r="AI51" s="53">
        <v>0</v>
      </c>
      <c r="AJ51" s="53">
        <v>11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f t="shared" si="3"/>
        <v>51</v>
      </c>
      <c r="AQ51" s="53">
        <v>0</v>
      </c>
      <c r="AR51" s="55">
        <v>0</v>
      </c>
      <c r="AS51" s="52">
        <f t="shared" si="4"/>
        <v>26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1</v>
      </c>
      <c r="BL51" s="56">
        <v>0</v>
      </c>
      <c r="BM51" s="56">
        <v>0</v>
      </c>
      <c r="BN51" s="56">
        <v>0</v>
      </c>
      <c r="BO51" s="56">
        <v>0</v>
      </c>
      <c r="BP51" s="56">
        <v>20</v>
      </c>
      <c r="BQ51" s="56">
        <v>0</v>
      </c>
      <c r="BR51" s="56">
        <v>0</v>
      </c>
      <c r="BS51" s="56">
        <v>5</v>
      </c>
      <c r="BT51" s="56">
        <v>0</v>
      </c>
      <c r="BU51" s="56">
        <v>0</v>
      </c>
      <c r="BV51" s="56">
        <v>0</v>
      </c>
      <c r="BW51" s="56">
        <v>0</v>
      </c>
      <c r="BX51" s="54">
        <f t="shared" si="5"/>
        <v>26</v>
      </c>
      <c r="BY51" s="53">
        <v>0</v>
      </c>
      <c r="BZ51" s="55">
        <v>0</v>
      </c>
      <c r="CA51" s="58">
        <v>2602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1361</v>
      </c>
      <c r="CM51" s="61">
        <v>0</v>
      </c>
      <c r="CN51" s="62">
        <v>0</v>
      </c>
      <c r="CO51" s="63">
        <f t="shared" si="8"/>
        <v>0</v>
      </c>
      <c r="CP51" s="64">
        <v>0</v>
      </c>
      <c r="CQ51" s="64">
        <v>0</v>
      </c>
      <c r="CR51" s="65">
        <v>0</v>
      </c>
      <c r="CS51" s="65">
        <f t="shared" si="6"/>
        <v>0</v>
      </c>
      <c r="CT51" s="64">
        <v>0</v>
      </c>
      <c r="CU51" s="67">
        <v>127</v>
      </c>
      <c r="CV51" s="65">
        <f t="shared" si="9"/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f t="shared" si="10"/>
        <v>249</v>
      </c>
      <c r="C52" s="51" t="s">
        <v>142</v>
      </c>
      <c r="D52" s="52">
        <f t="shared" si="7"/>
        <v>315</v>
      </c>
      <c r="E52" s="53">
        <v>0</v>
      </c>
      <c r="F52" s="53">
        <v>0</v>
      </c>
      <c r="G52" s="53">
        <v>0</v>
      </c>
      <c r="H52" s="53">
        <v>30</v>
      </c>
      <c r="I52" s="53">
        <v>0</v>
      </c>
      <c r="J52" s="53">
        <v>13</v>
      </c>
      <c r="K52" s="53">
        <v>0</v>
      </c>
      <c r="L52" s="53">
        <v>0</v>
      </c>
      <c r="M52" s="53">
        <v>60</v>
      </c>
      <c r="N52" s="53">
        <v>0</v>
      </c>
      <c r="O52" s="53">
        <v>0</v>
      </c>
      <c r="P52" s="53">
        <v>10</v>
      </c>
      <c r="Q52" s="53">
        <v>63</v>
      </c>
      <c r="R52" s="53">
        <v>0</v>
      </c>
      <c r="S52" s="53">
        <v>0</v>
      </c>
      <c r="T52" s="53">
        <v>0</v>
      </c>
      <c r="U52" s="53">
        <v>0</v>
      </c>
      <c r="V52" s="53">
        <v>1</v>
      </c>
      <c r="W52" s="53">
        <v>0</v>
      </c>
      <c r="X52" s="53">
        <v>9</v>
      </c>
      <c r="Y52" s="53">
        <v>1</v>
      </c>
      <c r="Z52" s="53">
        <v>25</v>
      </c>
      <c r="AA52" s="53">
        <v>0</v>
      </c>
      <c r="AB52" s="53">
        <v>0</v>
      </c>
      <c r="AC52" s="53">
        <v>0</v>
      </c>
      <c r="AD52" s="53">
        <v>0</v>
      </c>
      <c r="AE52" s="53">
        <v>41</v>
      </c>
      <c r="AF52" s="53">
        <v>0</v>
      </c>
      <c r="AG52" s="53">
        <v>0</v>
      </c>
      <c r="AH52" s="53">
        <v>0</v>
      </c>
      <c r="AI52" s="53">
        <v>12</v>
      </c>
      <c r="AJ52" s="53">
        <v>49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f t="shared" si="3"/>
        <v>315</v>
      </c>
      <c r="AQ52" s="53">
        <v>81</v>
      </c>
      <c r="AR52" s="55">
        <v>0</v>
      </c>
      <c r="AS52" s="52">
        <f t="shared" si="4"/>
        <v>69</v>
      </c>
      <c r="AT52" s="56">
        <v>0</v>
      </c>
      <c r="AU52" s="56">
        <v>0</v>
      </c>
      <c r="AV52" s="56">
        <v>0</v>
      </c>
      <c r="AW52" s="56">
        <v>3</v>
      </c>
      <c r="AX52" s="57">
        <v>0</v>
      </c>
      <c r="AY52" s="57">
        <v>0</v>
      </c>
      <c r="AZ52" s="57">
        <v>0</v>
      </c>
      <c r="BA52" s="56">
        <v>0</v>
      </c>
      <c r="BB52" s="56">
        <v>6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2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29</v>
      </c>
      <c r="BQ52" s="56">
        <v>0</v>
      </c>
      <c r="BR52" s="56">
        <v>0</v>
      </c>
      <c r="BS52" s="56">
        <v>7</v>
      </c>
      <c r="BT52" s="56">
        <v>0</v>
      </c>
      <c r="BU52" s="56">
        <v>0</v>
      </c>
      <c r="BV52" s="56">
        <v>0</v>
      </c>
      <c r="BW52" s="56">
        <v>0</v>
      </c>
      <c r="BX52" s="54">
        <f t="shared" si="5"/>
        <v>69</v>
      </c>
      <c r="BY52" s="53">
        <v>0</v>
      </c>
      <c r="BZ52" s="55">
        <v>0</v>
      </c>
      <c r="CA52" s="58">
        <v>12986</v>
      </c>
      <c r="CB52" s="59">
        <v>0</v>
      </c>
      <c r="CC52" s="59">
        <v>0</v>
      </c>
      <c r="CD52" s="59">
        <v>7</v>
      </c>
      <c r="CE52" s="59">
        <v>268</v>
      </c>
      <c r="CF52" s="59">
        <v>0</v>
      </c>
      <c r="CG52" s="59">
        <v>612</v>
      </c>
      <c r="CH52" s="59">
        <v>129</v>
      </c>
      <c r="CI52" s="59">
        <v>0</v>
      </c>
      <c r="CJ52" s="59">
        <v>0</v>
      </c>
      <c r="CK52" s="59">
        <v>0</v>
      </c>
      <c r="CL52" s="130">
        <v>6678</v>
      </c>
      <c r="CM52" s="61">
        <v>0</v>
      </c>
      <c r="CN52" s="62">
        <v>0</v>
      </c>
      <c r="CO52" s="63">
        <f t="shared" si="8"/>
        <v>0</v>
      </c>
      <c r="CP52" s="64">
        <v>0</v>
      </c>
      <c r="CQ52" s="64">
        <v>0</v>
      </c>
      <c r="CR52" s="65">
        <v>19</v>
      </c>
      <c r="CS52" s="65">
        <f t="shared" si="6"/>
        <v>0</v>
      </c>
      <c r="CT52" s="64">
        <v>0</v>
      </c>
      <c r="CU52" s="67">
        <v>800</v>
      </c>
      <c r="CV52" s="65">
        <f t="shared" si="9"/>
        <v>39</v>
      </c>
      <c r="CW52" s="70">
        <v>4</v>
      </c>
      <c r="CX52" s="131">
        <v>35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f t="shared" si="10"/>
        <v>254</v>
      </c>
      <c r="C53" s="51" t="s">
        <v>143</v>
      </c>
      <c r="D53" s="52">
        <f t="shared" si="7"/>
        <v>46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0</v>
      </c>
      <c r="Y53" s="53">
        <v>0</v>
      </c>
      <c r="Z53" s="53">
        <v>9</v>
      </c>
      <c r="AA53" s="53">
        <v>0</v>
      </c>
      <c r="AB53" s="53">
        <v>0</v>
      </c>
      <c r="AC53" s="53">
        <v>0</v>
      </c>
      <c r="AD53" s="53">
        <v>0</v>
      </c>
      <c r="AE53" s="53">
        <v>29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f t="shared" si="3"/>
        <v>46</v>
      </c>
      <c r="AQ53" s="53">
        <v>0</v>
      </c>
      <c r="AR53" s="55">
        <v>0</v>
      </c>
      <c r="AS53" s="52">
        <f t="shared" si="4"/>
        <v>13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3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f t="shared" si="5"/>
        <v>13</v>
      </c>
      <c r="BY53" s="53">
        <v>0</v>
      </c>
      <c r="BZ53" s="55">
        <v>0</v>
      </c>
      <c r="CA53" s="58">
        <v>3979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1068</v>
      </c>
      <c r="CM53" s="61">
        <v>0</v>
      </c>
      <c r="CN53" s="62">
        <v>0</v>
      </c>
      <c r="CO53" s="63">
        <f t="shared" si="8"/>
        <v>0</v>
      </c>
      <c r="CP53" s="64">
        <v>0</v>
      </c>
      <c r="CQ53" s="64">
        <v>0</v>
      </c>
      <c r="CR53" s="65">
        <v>0</v>
      </c>
      <c r="CS53" s="65">
        <f t="shared" si="6"/>
        <v>0</v>
      </c>
      <c r="CT53" s="64">
        <v>0</v>
      </c>
      <c r="CU53" s="67">
        <v>302</v>
      </c>
      <c r="CV53" s="65">
        <f t="shared" si="9"/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f t="shared" si="10"/>
        <v>256</v>
      </c>
      <c r="C54" s="51" t="s">
        <v>144</v>
      </c>
      <c r="D54" s="52">
        <f t="shared" si="7"/>
        <v>50</v>
      </c>
      <c r="E54" s="53">
        <v>0</v>
      </c>
      <c r="F54" s="53">
        <v>0</v>
      </c>
      <c r="G54" s="53">
        <v>0</v>
      </c>
      <c r="H54" s="53">
        <v>2</v>
      </c>
      <c r="I54" s="53">
        <v>0</v>
      </c>
      <c r="J54" s="53">
        <v>0</v>
      </c>
      <c r="K54" s="53">
        <v>2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7</v>
      </c>
      <c r="AA54" s="53">
        <v>0</v>
      </c>
      <c r="AB54" s="53">
        <v>0</v>
      </c>
      <c r="AC54" s="53">
        <v>0</v>
      </c>
      <c r="AD54" s="53">
        <v>0</v>
      </c>
      <c r="AE54" s="53">
        <v>24</v>
      </c>
      <c r="AF54" s="53">
        <v>0</v>
      </c>
      <c r="AG54" s="53">
        <v>0</v>
      </c>
      <c r="AH54" s="53">
        <v>0</v>
      </c>
      <c r="AI54" s="53">
        <v>0</v>
      </c>
      <c r="AJ54" s="53">
        <v>15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f t="shared" si="3"/>
        <v>50</v>
      </c>
      <c r="AQ54" s="53">
        <v>0</v>
      </c>
      <c r="AR54" s="55">
        <v>0</v>
      </c>
      <c r="AS54" s="52">
        <f t="shared" si="4"/>
        <v>22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4</v>
      </c>
      <c r="BK54" s="56">
        <v>3</v>
      </c>
      <c r="BL54" s="56">
        <v>0</v>
      </c>
      <c r="BM54" s="56">
        <v>0</v>
      </c>
      <c r="BN54" s="56">
        <v>0</v>
      </c>
      <c r="BO54" s="56">
        <v>0</v>
      </c>
      <c r="BP54" s="56">
        <v>9</v>
      </c>
      <c r="BQ54" s="56">
        <v>0</v>
      </c>
      <c r="BR54" s="56">
        <v>0</v>
      </c>
      <c r="BS54" s="56">
        <v>6</v>
      </c>
      <c r="BT54" s="56">
        <v>0</v>
      </c>
      <c r="BU54" s="56">
        <v>0</v>
      </c>
      <c r="BV54" s="56">
        <v>0</v>
      </c>
      <c r="BW54" s="56">
        <v>0</v>
      </c>
      <c r="BX54" s="54">
        <f t="shared" si="5"/>
        <v>22</v>
      </c>
      <c r="BY54" s="53">
        <v>0</v>
      </c>
      <c r="BZ54" s="55">
        <v>0</v>
      </c>
      <c r="CA54" s="58">
        <v>5127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35</v>
      </c>
      <c r="CH54" s="59">
        <v>31</v>
      </c>
      <c r="CI54" s="59">
        <v>0</v>
      </c>
      <c r="CJ54" s="59">
        <v>0</v>
      </c>
      <c r="CK54" s="59">
        <v>0</v>
      </c>
      <c r="CL54" s="130">
        <v>1543</v>
      </c>
      <c r="CM54" s="61">
        <v>0</v>
      </c>
      <c r="CN54" s="62">
        <v>0</v>
      </c>
      <c r="CO54" s="63">
        <f t="shared" si="8"/>
        <v>0</v>
      </c>
      <c r="CP54" s="64">
        <v>0</v>
      </c>
      <c r="CQ54" s="64">
        <v>0</v>
      </c>
      <c r="CR54" s="65">
        <v>0</v>
      </c>
      <c r="CS54" s="65">
        <f t="shared" si="6"/>
        <v>0</v>
      </c>
      <c r="CT54" s="64">
        <v>0</v>
      </c>
      <c r="CU54" s="67">
        <v>172</v>
      </c>
      <c r="CV54" s="65">
        <f t="shared" si="9"/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f t="shared" si="10"/>
        <v>257</v>
      </c>
      <c r="C55" s="51" t="s">
        <v>145</v>
      </c>
      <c r="D55" s="52">
        <f t="shared" si="7"/>
        <v>82</v>
      </c>
      <c r="E55" s="53">
        <v>0</v>
      </c>
      <c r="F55" s="53">
        <v>0</v>
      </c>
      <c r="G55" s="53">
        <v>0</v>
      </c>
      <c r="H55" s="53">
        <v>10</v>
      </c>
      <c r="I55" s="53">
        <v>0</v>
      </c>
      <c r="J55" s="53">
        <v>0</v>
      </c>
      <c r="K55" s="53">
        <v>2</v>
      </c>
      <c r="L55" s="53">
        <v>0</v>
      </c>
      <c r="M55" s="53">
        <v>0</v>
      </c>
      <c r="N55" s="53">
        <v>0</v>
      </c>
      <c r="O55" s="53">
        <v>0</v>
      </c>
      <c r="P55" s="53">
        <v>10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4</v>
      </c>
      <c r="Y55" s="53">
        <v>0</v>
      </c>
      <c r="Z55" s="53">
        <v>0</v>
      </c>
      <c r="AA55" s="53">
        <v>0</v>
      </c>
      <c r="AB55" s="53">
        <v>0</v>
      </c>
      <c r="AC55" s="53">
        <v>0</v>
      </c>
      <c r="AD55" s="53">
        <v>0</v>
      </c>
      <c r="AE55" s="53">
        <v>30</v>
      </c>
      <c r="AF55" s="53">
        <v>0</v>
      </c>
      <c r="AG55" s="53">
        <v>0</v>
      </c>
      <c r="AH55" s="53">
        <v>0</v>
      </c>
      <c r="AI55" s="53">
        <v>0</v>
      </c>
      <c r="AJ55" s="53">
        <v>26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f t="shared" si="3"/>
        <v>82</v>
      </c>
      <c r="AQ55" s="53">
        <v>0</v>
      </c>
      <c r="AR55" s="55">
        <v>0</v>
      </c>
      <c r="AS55" s="52">
        <f t="shared" si="4"/>
        <v>18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0</v>
      </c>
      <c r="BL55" s="56">
        <v>0</v>
      </c>
      <c r="BM55" s="56">
        <v>0</v>
      </c>
      <c r="BN55" s="56">
        <v>0</v>
      </c>
      <c r="BO55" s="56">
        <v>0</v>
      </c>
      <c r="BP55" s="56">
        <v>14</v>
      </c>
      <c r="BQ55" s="56">
        <v>0</v>
      </c>
      <c r="BR55" s="56">
        <v>0</v>
      </c>
      <c r="BS55" s="56">
        <v>4</v>
      </c>
      <c r="BT55" s="56">
        <v>0</v>
      </c>
      <c r="BU55" s="56">
        <v>0</v>
      </c>
      <c r="BV55" s="56">
        <v>0</v>
      </c>
      <c r="BW55" s="56">
        <v>0</v>
      </c>
      <c r="BX55" s="54">
        <f t="shared" si="5"/>
        <v>18</v>
      </c>
      <c r="BY55" s="53">
        <v>0</v>
      </c>
      <c r="BZ55" s="55">
        <v>0</v>
      </c>
      <c r="CA55" s="58">
        <v>6187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18</v>
      </c>
      <c r="CH55" s="59">
        <v>80</v>
      </c>
      <c r="CI55" s="59">
        <v>0</v>
      </c>
      <c r="CJ55" s="59">
        <v>0</v>
      </c>
      <c r="CK55" s="59">
        <v>0</v>
      </c>
      <c r="CL55" s="130">
        <v>2576</v>
      </c>
      <c r="CM55" s="61">
        <v>0</v>
      </c>
      <c r="CN55" s="62">
        <v>0</v>
      </c>
      <c r="CO55" s="63">
        <f t="shared" si="8"/>
        <v>0</v>
      </c>
      <c r="CP55" s="64">
        <v>0</v>
      </c>
      <c r="CQ55" s="64">
        <v>0</v>
      </c>
      <c r="CR55" s="65">
        <v>0</v>
      </c>
      <c r="CS55" s="65">
        <f t="shared" si="6"/>
        <v>0</v>
      </c>
      <c r="CT55" s="64">
        <v>0</v>
      </c>
      <c r="CU55" s="67">
        <v>170</v>
      </c>
      <c r="CV55" s="65">
        <f t="shared" si="9"/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f t="shared" si="10"/>
        <v>260</v>
      </c>
      <c r="C56" s="51" t="s">
        <v>146</v>
      </c>
      <c r="D56" s="52">
        <f t="shared" si="7"/>
        <v>211</v>
      </c>
      <c r="E56" s="53">
        <v>0</v>
      </c>
      <c r="F56" s="53">
        <v>0</v>
      </c>
      <c r="G56" s="53">
        <v>0</v>
      </c>
      <c r="H56" s="53">
        <v>30</v>
      </c>
      <c r="I56" s="53">
        <v>0</v>
      </c>
      <c r="J56" s="53">
        <v>10</v>
      </c>
      <c r="K56" s="53">
        <v>21</v>
      </c>
      <c r="L56" s="53">
        <v>0</v>
      </c>
      <c r="M56" s="53">
        <v>0</v>
      </c>
      <c r="N56" s="53">
        <v>0</v>
      </c>
      <c r="O56" s="53">
        <v>0</v>
      </c>
      <c r="P56" s="53">
        <v>15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11</v>
      </c>
      <c r="Y56" s="53">
        <v>0</v>
      </c>
      <c r="Z56" s="53">
        <v>24</v>
      </c>
      <c r="AA56" s="53">
        <v>0</v>
      </c>
      <c r="AB56" s="53">
        <v>0</v>
      </c>
      <c r="AC56" s="53">
        <v>0</v>
      </c>
      <c r="AD56" s="53">
        <v>0</v>
      </c>
      <c r="AE56" s="53">
        <v>45</v>
      </c>
      <c r="AF56" s="53">
        <v>0</v>
      </c>
      <c r="AG56" s="53">
        <v>0</v>
      </c>
      <c r="AH56" s="53">
        <v>0</v>
      </c>
      <c r="AI56" s="53">
        <v>0</v>
      </c>
      <c r="AJ56" s="53">
        <v>55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f t="shared" si="3"/>
        <v>211</v>
      </c>
      <c r="AQ56" s="53">
        <v>0</v>
      </c>
      <c r="AR56" s="55">
        <v>0</v>
      </c>
      <c r="AS56" s="52">
        <f t="shared" si="4"/>
        <v>105</v>
      </c>
      <c r="AT56" s="56">
        <v>0</v>
      </c>
      <c r="AU56" s="56">
        <v>0</v>
      </c>
      <c r="AV56" s="56">
        <v>0</v>
      </c>
      <c r="AW56" s="56">
        <v>10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7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21</v>
      </c>
      <c r="BL56" s="56">
        <v>0</v>
      </c>
      <c r="BM56" s="56">
        <v>0</v>
      </c>
      <c r="BN56" s="56">
        <v>0</v>
      </c>
      <c r="BO56" s="56">
        <v>0</v>
      </c>
      <c r="BP56" s="56">
        <v>54</v>
      </c>
      <c r="BQ56" s="56">
        <v>0</v>
      </c>
      <c r="BR56" s="56">
        <v>0</v>
      </c>
      <c r="BS56" s="56">
        <v>12</v>
      </c>
      <c r="BT56" s="56">
        <v>0</v>
      </c>
      <c r="BU56" s="56">
        <v>0</v>
      </c>
      <c r="BV56" s="56">
        <v>1</v>
      </c>
      <c r="BW56" s="56">
        <v>0</v>
      </c>
      <c r="BX56" s="54">
        <f t="shared" si="5"/>
        <v>105</v>
      </c>
      <c r="BY56" s="53">
        <v>0</v>
      </c>
      <c r="BZ56" s="55">
        <v>0</v>
      </c>
      <c r="CA56" s="58">
        <v>12317</v>
      </c>
      <c r="CB56" s="59">
        <v>0</v>
      </c>
      <c r="CC56" s="59">
        <v>0</v>
      </c>
      <c r="CD56" s="59">
        <v>7</v>
      </c>
      <c r="CE56" s="59">
        <v>300</v>
      </c>
      <c r="CF56" s="59">
        <v>0</v>
      </c>
      <c r="CG56" s="59">
        <v>567</v>
      </c>
      <c r="CH56" s="59">
        <v>314</v>
      </c>
      <c r="CI56" s="59">
        <v>0</v>
      </c>
      <c r="CJ56" s="59">
        <v>0</v>
      </c>
      <c r="CK56" s="59">
        <v>0</v>
      </c>
      <c r="CL56" s="130">
        <v>6209</v>
      </c>
      <c r="CM56" s="61">
        <v>0</v>
      </c>
      <c r="CN56" s="62">
        <v>0</v>
      </c>
      <c r="CO56" s="63">
        <f t="shared" si="8"/>
        <v>0</v>
      </c>
      <c r="CP56" s="64">
        <v>0</v>
      </c>
      <c r="CQ56" s="64">
        <v>0</v>
      </c>
      <c r="CR56" s="65">
        <v>0</v>
      </c>
      <c r="CS56" s="65">
        <f t="shared" si="6"/>
        <v>0</v>
      </c>
      <c r="CT56" s="64">
        <v>0</v>
      </c>
      <c r="CU56" s="67">
        <v>523</v>
      </c>
      <c r="CV56" s="65">
        <f t="shared" si="9"/>
        <v>50</v>
      </c>
      <c r="CW56" s="70">
        <v>50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f t="shared" si="10"/>
        <v>273</v>
      </c>
      <c r="C57" s="51" t="s">
        <v>147</v>
      </c>
      <c r="D57" s="52">
        <f t="shared" si="7"/>
        <v>75</v>
      </c>
      <c r="E57" s="53">
        <v>0</v>
      </c>
      <c r="F57" s="53">
        <v>0</v>
      </c>
      <c r="G57" s="53">
        <v>0</v>
      </c>
      <c r="H57" s="53">
        <v>5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7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1</v>
      </c>
      <c r="Y57" s="53">
        <v>0</v>
      </c>
      <c r="Z57" s="53">
        <v>11</v>
      </c>
      <c r="AA57" s="53">
        <v>0</v>
      </c>
      <c r="AB57" s="53">
        <v>0</v>
      </c>
      <c r="AC57" s="53">
        <v>0</v>
      </c>
      <c r="AD57" s="53">
        <v>0</v>
      </c>
      <c r="AE57" s="53">
        <v>28</v>
      </c>
      <c r="AF57" s="53">
        <v>0</v>
      </c>
      <c r="AG57" s="53">
        <v>0</v>
      </c>
      <c r="AH57" s="53">
        <v>0</v>
      </c>
      <c r="AI57" s="53">
        <v>0</v>
      </c>
      <c r="AJ57" s="53">
        <v>23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f t="shared" si="3"/>
        <v>75</v>
      </c>
      <c r="AQ57" s="53">
        <v>0</v>
      </c>
      <c r="AR57" s="55">
        <v>0</v>
      </c>
      <c r="AS57" s="52">
        <f t="shared" si="4"/>
        <v>33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8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20</v>
      </c>
      <c r="BQ57" s="56">
        <v>0</v>
      </c>
      <c r="BR57" s="56">
        <v>0</v>
      </c>
      <c r="BS57" s="56">
        <v>5</v>
      </c>
      <c r="BT57" s="56">
        <v>0</v>
      </c>
      <c r="BU57" s="56">
        <v>0</v>
      </c>
      <c r="BV57" s="56">
        <v>0</v>
      </c>
      <c r="BW57" s="56">
        <v>0</v>
      </c>
      <c r="BX57" s="54">
        <f t="shared" si="5"/>
        <v>33</v>
      </c>
      <c r="BY57" s="53">
        <v>0</v>
      </c>
      <c r="BZ57" s="55">
        <v>0</v>
      </c>
      <c r="CA57" s="58">
        <v>7123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1731</v>
      </c>
      <c r="CM57" s="61">
        <v>0</v>
      </c>
      <c r="CN57" s="62">
        <v>0</v>
      </c>
      <c r="CO57" s="63">
        <f t="shared" si="8"/>
        <v>0</v>
      </c>
      <c r="CP57" s="64">
        <v>0</v>
      </c>
      <c r="CQ57" s="64">
        <v>0</v>
      </c>
      <c r="CR57" s="65">
        <v>0</v>
      </c>
      <c r="CS57" s="65">
        <f t="shared" si="6"/>
        <v>0</v>
      </c>
      <c r="CT57" s="64">
        <v>0</v>
      </c>
      <c r="CU57" s="67">
        <v>208</v>
      </c>
      <c r="CV57" s="65">
        <f t="shared" si="9"/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f t="shared" si="10"/>
        <v>276</v>
      </c>
      <c r="C58" s="51" t="s">
        <v>148</v>
      </c>
      <c r="D58" s="52">
        <f t="shared" si="7"/>
        <v>75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12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6</v>
      </c>
      <c r="AA58" s="53">
        <v>0</v>
      </c>
      <c r="AB58" s="53">
        <v>0</v>
      </c>
      <c r="AC58" s="53">
        <v>0</v>
      </c>
      <c r="AD58" s="53">
        <v>0</v>
      </c>
      <c r="AE58" s="53">
        <v>35</v>
      </c>
      <c r="AF58" s="53">
        <v>0</v>
      </c>
      <c r="AG58" s="53">
        <v>0</v>
      </c>
      <c r="AH58" s="53">
        <v>0</v>
      </c>
      <c r="AI58" s="53">
        <v>0</v>
      </c>
      <c r="AJ58" s="53">
        <v>22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f t="shared" si="3"/>
        <v>75</v>
      </c>
      <c r="AQ58" s="53">
        <v>0</v>
      </c>
      <c r="AR58" s="55">
        <v>0</v>
      </c>
      <c r="AS58" s="52">
        <f t="shared" si="4"/>
        <v>14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4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9</v>
      </c>
      <c r="BQ58" s="56">
        <v>0</v>
      </c>
      <c r="BR58" s="56">
        <v>0</v>
      </c>
      <c r="BS58" s="56">
        <v>1</v>
      </c>
      <c r="BT58" s="56">
        <v>0</v>
      </c>
      <c r="BU58" s="56">
        <v>0</v>
      </c>
      <c r="BV58" s="56">
        <v>0</v>
      </c>
      <c r="BW58" s="56">
        <v>0</v>
      </c>
      <c r="BX58" s="54">
        <f t="shared" si="5"/>
        <v>14</v>
      </c>
      <c r="BY58" s="53">
        <v>0</v>
      </c>
      <c r="BZ58" s="55">
        <v>0</v>
      </c>
      <c r="CA58" s="58">
        <v>5132</v>
      </c>
      <c r="CB58" s="59">
        <v>0</v>
      </c>
      <c r="CC58" s="59">
        <v>0</v>
      </c>
      <c r="CD58" s="59">
        <v>2</v>
      </c>
      <c r="CE58" s="59">
        <v>0</v>
      </c>
      <c r="CF58" s="59">
        <v>0</v>
      </c>
      <c r="CG58" s="59">
        <v>8</v>
      </c>
      <c r="CH58" s="59">
        <v>23</v>
      </c>
      <c r="CI58" s="59">
        <v>0</v>
      </c>
      <c r="CJ58" s="59">
        <v>0</v>
      </c>
      <c r="CK58" s="59">
        <v>0</v>
      </c>
      <c r="CL58" s="130">
        <v>3278</v>
      </c>
      <c r="CM58" s="61">
        <v>0</v>
      </c>
      <c r="CN58" s="62">
        <v>0</v>
      </c>
      <c r="CO58" s="63">
        <f t="shared" si="8"/>
        <v>0</v>
      </c>
      <c r="CP58" s="64">
        <v>0</v>
      </c>
      <c r="CQ58" s="64">
        <v>0</v>
      </c>
      <c r="CR58" s="65">
        <v>0</v>
      </c>
      <c r="CS58" s="65">
        <f t="shared" si="6"/>
        <v>0</v>
      </c>
      <c r="CT58" s="64">
        <v>0</v>
      </c>
      <c r="CU58" s="67">
        <v>130</v>
      </c>
      <c r="CV58" s="65">
        <f t="shared" si="9"/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f t="shared" si="10"/>
        <v>285</v>
      </c>
      <c r="C59" s="51" t="s">
        <v>149</v>
      </c>
      <c r="D59" s="52">
        <f t="shared" si="7"/>
        <v>241</v>
      </c>
      <c r="E59" s="53">
        <v>0</v>
      </c>
      <c r="F59" s="53">
        <v>0</v>
      </c>
      <c r="G59" s="53">
        <v>0</v>
      </c>
      <c r="H59" s="53">
        <v>34</v>
      </c>
      <c r="I59" s="53">
        <v>0</v>
      </c>
      <c r="J59" s="53">
        <v>17</v>
      </c>
      <c r="K59" s="53">
        <v>19</v>
      </c>
      <c r="L59" s="53">
        <v>0</v>
      </c>
      <c r="M59" s="53">
        <v>0</v>
      </c>
      <c r="N59" s="53">
        <v>0</v>
      </c>
      <c r="O59" s="53">
        <v>0</v>
      </c>
      <c r="P59" s="53">
        <v>20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14</v>
      </c>
      <c r="W59" s="53">
        <v>0</v>
      </c>
      <c r="X59" s="53">
        <v>13</v>
      </c>
      <c r="Y59" s="53">
        <v>0</v>
      </c>
      <c r="Z59" s="53">
        <v>24</v>
      </c>
      <c r="AA59" s="53">
        <v>0</v>
      </c>
      <c r="AB59" s="53">
        <v>0</v>
      </c>
      <c r="AC59" s="53">
        <v>0</v>
      </c>
      <c r="AD59" s="53">
        <v>0</v>
      </c>
      <c r="AE59" s="53">
        <v>49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1</v>
      </c>
      <c r="AO59" s="53">
        <v>0</v>
      </c>
      <c r="AP59" s="54">
        <f t="shared" si="3"/>
        <v>241</v>
      </c>
      <c r="AQ59" s="53">
        <v>0</v>
      </c>
      <c r="AR59" s="55">
        <v>0</v>
      </c>
      <c r="AS59" s="52">
        <f t="shared" si="4"/>
        <v>70</v>
      </c>
      <c r="AT59" s="56">
        <v>0</v>
      </c>
      <c r="AU59" s="56">
        <v>0</v>
      </c>
      <c r="AV59" s="56">
        <v>0</v>
      </c>
      <c r="AW59" s="56">
        <v>1</v>
      </c>
      <c r="AX59" s="57">
        <v>0</v>
      </c>
      <c r="AY59" s="57">
        <v>0</v>
      </c>
      <c r="AZ59" s="57">
        <v>0</v>
      </c>
      <c r="BA59" s="56">
        <v>5</v>
      </c>
      <c r="BB59" s="56">
        <v>0</v>
      </c>
      <c r="BC59" s="56">
        <v>0</v>
      </c>
      <c r="BD59" s="56">
        <v>27</v>
      </c>
      <c r="BE59" s="56">
        <v>0</v>
      </c>
      <c r="BF59" s="56">
        <v>0</v>
      </c>
      <c r="BG59" s="56">
        <v>0</v>
      </c>
      <c r="BH59" s="56">
        <v>7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18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f t="shared" si="5"/>
        <v>70</v>
      </c>
      <c r="BY59" s="53">
        <v>0</v>
      </c>
      <c r="BZ59" s="55">
        <v>0</v>
      </c>
      <c r="CA59" s="58">
        <v>15514</v>
      </c>
      <c r="CB59" s="59">
        <v>0</v>
      </c>
      <c r="CC59" s="59">
        <v>0</v>
      </c>
      <c r="CD59" s="59">
        <v>11</v>
      </c>
      <c r="CE59" s="59">
        <v>135</v>
      </c>
      <c r="CF59" s="59">
        <v>0</v>
      </c>
      <c r="CG59" s="59">
        <v>299</v>
      </c>
      <c r="CH59" s="59">
        <v>126</v>
      </c>
      <c r="CI59" s="59">
        <v>0</v>
      </c>
      <c r="CJ59" s="59">
        <v>0</v>
      </c>
      <c r="CK59" s="59">
        <v>0</v>
      </c>
      <c r="CL59" s="130">
        <v>2347</v>
      </c>
      <c r="CM59" s="61">
        <v>0</v>
      </c>
      <c r="CN59" s="62">
        <v>0</v>
      </c>
      <c r="CO59" s="63">
        <f t="shared" si="8"/>
        <v>16</v>
      </c>
      <c r="CP59" s="64">
        <v>0</v>
      </c>
      <c r="CQ59" s="64">
        <v>16</v>
      </c>
      <c r="CR59" s="65">
        <v>0</v>
      </c>
      <c r="CS59" s="65">
        <f t="shared" si="6"/>
        <v>0</v>
      </c>
      <c r="CT59" s="64">
        <v>0</v>
      </c>
      <c r="CU59" s="67">
        <v>888</v>
      </c>
      <c r="CV59" s="65">
        <f t="shared" si="9"/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f t="shared" si="10"/>
        <v>308</v>
      </c>
      <c r="C60" s="51" t="s">
        <v>150</v>
      </c>
      <c r="D60" s="52">
        <f t="shared" si="7"/>
        <v>792</v>
      </c>
      <c r="E60" s="53">
        <v>0</v>
      </c>
      <c r="F60" s="53">
        <v>0</v>
      </c>
      <c r="G60" s="53">
        <v>0</v>
      </c>
      <c r="H60" s="53">
        <v>145</v>
      </c>
      <c r="I60" s="53">
        <v>0</v>
      </c>
      <c r="J60" s="53">
        <v>287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277</v>
      </c>
      <c r="Y60" s="53">
        <v>83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f t="shared" si="3"/>
        <v>765</v>
      </c>
      <c r="AQ60" s="53">
        <v>0</v>
      </c>
      <c r="AR60" s="55">
        <v>27</v>
      </c>
      <c r="AS60" s="52">
        <f t="shared" si="4"/>
        <v>116</v>
      </c>
      <c r="AT60" s="56">
        <v>0</v>
      </c>
      <c r="AU60" s="56">
        <v>0</v>
      </c>
      <c r="AV60" s="56">
        <v>0</v>
      </c>
      <c r="AW60" s="56">
        <v>94</v>
      </c>
      <c r="AX60" s="57">
        <v>49</v>
      </c>
      <c r="AY60" s="57">
        <v>6</v>
      </c>
      <c r="AZ60" s="57">
        <v>30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22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f t="shared" si="5"/>
        <v>116</v>
      </c>
      <c r="BY60" s="53">
        <v>0</v>
      </c>
      <c r="BZ60" s="55">
        <v>0</v>
      </c>
      <c r="CA60" s="58">
        <v>4463</v>
      </c>
      <c r="CB60" s="59">
        <v>0</v>
      </c>
      <c r="CC60" s="59">
        <v>245</v>
      </c>
      <c r="CD60" s="59">
        <v>31</v>
      </c>
      <c r="CE60" s="59">
        <v>142</v>
      </c>
      <c r="CF60" s="59">
        <v>0</v>
      </c>
      <c r="CG60" s="59">
        <v>7</v>
      </c>
      <c r="CH60" s="59">
        <v>0</v>
      </c>
      <c r="CI60" s="59">
        <v>0</v>
      </c>
      <c r="CJ60" s="59">
        <v>0</v>
      </c>
      <c r="CK60" s="59">
        <v>0</v>
      </c>
      <c r="CL60" s="130">
        <v>714</v>
      </c>
      <c r="CM60" s="61">
        <v>0</v>
      </c>
      <c r="CN60" s="62">
        <v>0</v>
      </c>
      <c r="CO60" s="63">
        <f t="shared" si="8"/>
        <v>0</v>
      </c>
      <c r="CP60" s="64">
        <v>0</v>
      </c>
      <c r="CQ60" s="64">
        <v>0</v>
      </c>
      <c r="CR60" s="65">
        <v>0</v>
      </c>
      <c r="CS60" s="65">
        <f t="shared" si="6"/>
        <v>0</v>
      </c>
      <c r="CT60" s="64">
        <v>0</v>
      </c>
      <c r="CU60" s="67">
        <v>0</v>
      </c>
      <c r="CV60" s="65">
        <f t="shared" si="9"/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f t="shared" si="10"/>
        <v>324</v>
      </c>
      <c r="C61" s="51" t="s">
        <v>151</v>
      </c>
      <c r="D61" s="52">
        <f t="shared" si="7"/>
        <v>567</v>
      </c>
      <c r="E61" s="53">
        <v>0</v>
      </c>
      <c r="F61" s="53">
        <v>0</v>
      </c>
      <c r="G61" s="53">
        <v>0</v>
      </c>
      <c r="H61" s="53">
        <v>45</v>
      </c>
      <c r="I61" s="53">
        <v>0</v>
      </c>
      <c r="J61" s="53">
        <v>27</v>
      </c>
      <c r="K61" s="53">
        <v>53</v>
      </c>
      <c r="L61" s="53">
        <v>0</v>
      </c>
      <c r="M61" s="53">
        <v>54</v>
      </c>
      <c r="N61" s="53">
        <v>0</v>
      </c>
      <c r="O61" s="53">
        <v>0</v>
      </c>
      <c r="P61" s="53">
        <v>26</v>
      </c>
      <c r="Q61" s="53">
        <v>42</v>
      </c>
      <c r="R61" s="53">
        <v>0</v>
      </c>
      <c r="S61" s="53">
        <v>0</v>
      </c>
      <c r="T61" s="53">
        <v>0</v>
      </c>
      <c r="U61" s="53">
        <v>0</v>
      </c>
      <c r="V61" s="53">
        <v>5</v>
      </c>
      <c r="W61" s="53">
        <v>0</v>
      </c>
      <c r="X61" s="53">
        <v>22</v>
      </c>
      <c r="Y61" s="53">
        <v>1</v>
      </c>
      <c r="Z61" s="53">
        <v>46</v>
      </c>
      <c r="AA61" s="53">
        <v>0</v>
      </c>
      <c r="AB61" s="53">
        <v>0</v>
      </c>
      <c r="AC61" s="53">
        <v>0</v>
      </c>
      <c r="AD61" s="53">
        <v>0</v>
      </c>
      <c r="AE61" s="53">
        <v>116</v>
      </c>
      <c r="AF61" s="53">
        <v>0</v>
      </c>
      <c r="AG61" s="53">
        <v>0</v>
      </c>
      <c r="AH61" s="53">
        <v>12</v>
      </c>
      <c r="AI61" s="53">
        <v>0</v>
      </c>
      <c r="AJ61" s="53">
        <v>117</v>
      </c>
      <c r="AK61" s="53">
        <v>0</v>
      </c>
      <c r="AL61" s="53">
        <v>0</v>
      </c>
      <c r="AM61" s="53">
        <v>0</v>
      </c>
      <c r="AN61" s="53">
        <v>1</v>
      </c>
      <c r="AO61" s="53">
        <v>0</v>
      </c>
      <c r="AP61" s="54">
        <f t="shared" si="3"/>
        <v>567</v>
      </c>
      <c r="AQ61" s="53">
        <v>18</v>
      </c>
      <c r="AR61" s="55">
        <v>0</v>
      </c>
      <c r="AS61" s="52">
        <f t="shared" si="4"/>
        <v>158</v>
      </c>
      <c r="AT61" s="56">
        <v>0</v>
      </c>
      <c r="AU61" s="56">
        <v>0</v>
      </c>
      <c r="AV61" s="56">
        <v>0</v>
      </c>
      <c r="AW61" s="56">
        <v>20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21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11</v>
      </c>
      <c r="BL61" s="56">
        <v>0</v>
      </c>
      <c r="BM61" s="56">
        <v>0</v>
      </c>
      <c r="BN61" s="56">
        <v>0</v>
      </c>
      <c r="BO61" s="56">
        <v>0</v>
      </c>
      <c r="BP61" s="56">
        <v>94</v>
      </c>
      <c r="BQ61" s="56">
        <v>0</v>
      </c>
      <c r="BR61" s="56">
        <v>0</v>
      </c>
      <c r="BS61" s="56">
        <v>7</v>
      </c>
      <c r="BT61" s="56">
        <v>0</v>
      </c>
      <c r="BU61" s="56">
        <v>0</v>
      </c>
      <c r="BV61" s="56">
        <v>0</v>
      </c>
      <c r="BW61" s="56">
        <v>0</v>
      </c>
      <c r="BX61" s="54">
        <f t="shared" si="5"/>
        <v>158</v>
      </c>
      <c r="BY61" s="53">
        <v>0</v>
      </c>
      <c r="BZ61" s="55">
        <v>0</v>
      </c>
      <c r="CA61" s="58">
        <v>30301</v>
      </c>
      <c r="CB61" s="59">
        <v>0</v>
      </c>
      <c r="CC61" s="59">
        <v>0</v>
      </c>
      <c r="CD61" s="59">
        <v>10</v>
      </c>
      <c r="CE61" s="59">
        <v>251</v>
      </c>
      <c r="CF61" s="59">
        <v>0</v>
      </c>
      <c r="CG61" s="59">
        <v>901</v>
      </c>
      <c r="CH61" s="59">
        <v>662</v>
      </c>
      <c r="CI61" s="59">
        <v>0</v>
      </c>
      <c r="CJ61" s="59">
        <v>0</v>
      </c>
      <c r="CK61" s="59">
        <v>0</v>
      </c>
      <c r="CL61" s="130">
        <v>9901</v>
      </c>
      <c r="CM61" s="61">
        <v>0</v>
      </c>
      <c r="CN61" s="62">
        <v>0</v>
      </c>
      <c r="CO61" s="63">
        <f t="shared" si="8"/>
        <v>26</v>
      </c>
      <c r="CP61" s="64">
        <v>0</v>
      </c>
      <c r="CQ61" s="64">
        <v>26</v>
      </c>
      <c r="CR61" s="65">
        <v>0</v>
      </c>
      <c r="CS61" s="65">
        <f t="shared" si="6"/>
        <v>2</v>
      </c>
      <c r="CT61" s="64">
        <v>2</v>
      </c>
      <c r="CU61" s="67">
        <v>1882</v>
      </c>
      <c r="CV61" s="65">
        <f t="shared" si="9"/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f t="shared" si="10"/>
        <v>325</v>
      </c>
      <c r="C62" s="51" t="s">
        <v>152</v>
      </c>
      <c r="D62" s="52">
        <f t="shared" si="7"/>
        <v>695</v>
      </c>
      <c r="E62" s="53">
        <v>0</v>
      </c>
      <c r="F62" s="53">
        <v>0</v>
      </c>
      <c r="G62" s="53">
        <v>0</v>
      </c>
      <c r="H62" s="53">
        <v>80</v>
      </c>
      <c r="I62" s="53">
        <v>0</v>
      </c>
      <c r="J62" s="53">
        <v>40</v>
      </c>
      <c r="K62" s="53">
        <v>46</v>
      </c>
      <c r="L62" s="53">
        <v>0</v>
      </c>
      <c r="M62" s="53">
        <v>78</v>
      </c>
      <c r="N62" s="53">
        <v>0</v>
      </c>
      <c r="O62" s="53">
        <v>35</v>
      </c>
      <c r="P62" s="53">
        <v>44</v>
      </c>
      <c r="Q62" s="53">
        <v>67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32</v>
      </c>
      <c r="Y62" s="53">
        <v>1</v>
      </c>
      <c r="Z62" s="53">
        <v>38</v>
      </c>
      <c r="AA62" s="53">
        <v>0</v>
      </c>
      <c r="AB62" s="53">
        <v>0</v>
      </c>
      <c r="AC62" s="53">
        <v>0</v>
      </c>
      <c r="AD62" s="53">
        <v>0</v>
      </c>
      <c r="AE62" s="53">
        <v>89</v>
      </c>
      <c r="AF62" s="53">
        <v>0</v>
      </c>
      <c r="AG62" s="53">
        <v>0</v>
      </c>
      <c r="AH62" s="53">
        <v>34</v>
      </c>
      <c r="AI62" s="53">
        <v>13</v>
      </c>
      <c r="AJ62" s="53">
        <v>96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f t="shared" si="3"/>
        <v>695</v>
      </c>
      <c r="AQ62" s="53">
        <v>61</v>
      </c>
      <c r="AR62" s="55">
        <v>0</v>
      </c>
      <c r="AS62" s="52">
        <f t="shared" si="4"/>
        <v>175</v>
      </c>
      <c r="AT62" s="56">
        <v>0</v>
      </c>
      <c r="AU62" s="56">
        <v>0</v>
      </c>
      <c r="AV62" s="56">
        <v>0</v>
      </c>
      <c r="AW62" s="56">
        <v>39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20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13</v>
      </c>
      <c r="BL62" s="56">
        <v>0</v>
      </c>
      <c r="BM62" s="56">
        <v>0</v>
      </c>
      <c r="BN62" s="56">
        <v>0</v>
      </c>
      <c r="BO62" s="56">
        <v>0</v>
      </c>
      <c r="BP62" s="56">
        <v>57</v>
      </c>
      <c r="BQ62" s="56">
        <v>4</v>
      </c>
      <c r="BR62" s="56">
        <v>5</v>
      </c>
      <c r="BS62" s="56">
        <v>13</v>
      </c>
      <c r="BT62" s="56">
        <v>0</v>
      </c>
      <c r="BU62" s="56">
        <v>6</v>
      </c>
      <c r="BV62" s="56">
        <v>0</v>
      </c>
      <c r="BW62" s="56">
        <v>0</v>
      </c>
      <c r="BX62" s="54">
        <f t="shared" si="5"/>
        <v>175</v>
      </c>
      <c r="BY62" s="53">
        <v>0</v>
      </c>
      <c r="BZ62" s="55">
        <v>0</v>
      </c>
      <c r="CA62" s="58">
        <v>32906</v>
      </c>
      <c r="CB62" s="59">
        <v>0</v>
      </c>
      <c r="CC62" s="59">
        <v>0</v>
      </c>
      <c r="CD62" s="59">
        <v>16</v>
      </c>
      <c r="CE62" s="59">
        <v>236</v>
      </c>
      <c r="CF62" s="59">
        <v>0</v>
      </c>
      <c r="CG62" s="59">
        <v>289</v>
      </c>
      <c r="CH62" s="59">
        <v>403</v>
      </c>
      <c r="CI62" s="59">
        <v>0</v>
      </c>
      <c r="CJ62" s="59">
        <v>0</v>
      </c>
      <c r="CK62" s="59">
        <v>0</v>
      </c>
      <c r="CL62" s="130">
        <v>23252</v>
      </c>
      <c r="CM62" s="61">
        <v>0</v>
      </c>
      <c r="CN62" s="62">
        <v>0</v>
      </c>
      <c r="CO62" s="63">
        <f t="shared" si="8"/>
        <v>0</v>
      </c>
      <c r="CP62" s="64">
        <v>0</v>
      </c>
      <c r="CQ62" s="64">
        <v>0</v>
      </c>
      <c r="CR62" s="65">
        <v>0</v>
      </c>
      <c r="CS62" s="65">
        <f t="shared" si="6"/>
        <v>0</v>
      </c>
      <c r="CT62" s="64">
        <v>0</v>
      </c>
      <c r="CU62" s="67">
        <v>1559</v>
      </c>
      <c r="CV62" s="65">
        <f t="shared" si="9"/>
        <v>81</v>
      </c>
      <c r="CW62" s="70">
        <v>60</v>
      </c>
      <c r="CX62" s="131">
        <v>21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f t="shared" si="10"/>
        <v>331</v>
      </c>
      <c r="C63" s="51" t="s">
        <v>153</v>
      </c>
      <c r="D63" s="52">
        <f t="shared" si="7"/>
        <v>350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11</v>
      </c>
      <c r="K63" s="53">
        <v>29</v>
      </c>
      <c r="L63" s="53">
        <v>34</v>
      </c>
      <c r="M63" s="53">
        <v>0</v>
      </c>
      <c r="N63" s="53">
        <v>0</v>
      </c>
      <c r="O63" s="53">
        <v>0</v>
      </c>
      <c r="P63" s="53">
        <v>33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3</v>
      </c>
      <c r="W63" s="53">
        <v>0</v>
      </c>
      <c r="X63" s="53">
        <v>2</v>
      </c>
      <c r="Y63" s="53">
        <v>0</v>
      </c>
      <c r="Z63" s="53">
        <v>43</v>
      </c>
      <c r="AA63" s="53">
        <v>0</v>
      </c>
      <c r="AB63" s="53">
        <v>0</v>
      </c>
      <c r="AC63" s="53">
        <v>0</v>
      </c>
      <c r="AD63" s="53">
        <v>0</v>
      </c>
      <c r="AE63" s="53">
        <v>65</v>
      </c>
      <c r="AF63" s="53">
        <v>0</v>
      </c>
      <c r="AG63" s="53">
        <v>0</v>
      </c>
      <c r="AH63" s="53">
        <v>29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1</v>
      </c>
      <c r="AO63" s="53">
        <v>0</v>
      </c>
      <c r="AP63" s="54">
        <f t="shared" si="3"/>
        <v>350</v>
      </c>
      <c r="AQ63" s="53">
        <v>0</v>
      </c>
      <c r="AR63" s="55">
        <v>0</v>
      </c>
      <c r="AS63" s="52">
        <f t="shared" si="4"/>
        <v>88</v>
      </c>
      <c r="AT63" s="56">
        <v>0</v>
      </c>
      <c r="AU63" s="56">
        <v>0</v>
      </c>
      <c r="AV63" s="56">
        <v>0</v>
      </c>
      <c r="AW63" s="56">
        <v>1</v>
      </c>
      <c r="AX63" s="57">
        <v>0</v>
      </c>
      <c r="AY63" s="57">
        <v>0</v>
      </c>
      <c r="AZ63" s="57">
        <v>0</v>
      </c>
      <c r="BA63" s="56">
        <v>0</v>
      </c>
      <c r="BB63" s="56">
        <v>5</v>
      </c>
      <c r="BC63" s="56">
        <v>0</v>
      </c>
      <c r="BD63" s="56">
        <v>12</v>
      </c>
      <c r="BE63" s="56">
        <v>0</v>
      </c>
      <c r="BF63" s="56">
        <v>0</v>
      </c>
      <c r="BG63" s="56">
        <v>0</v>
      </c>
      <c r="BH63" s="56">
        <v>1</v>
      </c>
      <c r="BI63" s="56">
        <v>0</v>
      </c>
      <c r="BJ63" s="56">
        <v>1</v>
      </c>
      <c r="BK63" s="56">
        <v>26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f t="shared" si="5"/>
        <v>88</v>
      </c>
      <c r="BY63" s="53">
        <v>0</v>
      </c>
      <c r="BZ63" s="55">
        <v>0</v>
      </c>
      <c r="CA63" s="58">
        <v>19856</v>
      </c>
      <c r="CB63" s="59">
        <v>0</v>
      </c>
      <c r="CC63" s="59">
        <v>0</v>
      </c>
      <c r="CD63" s="59">
        <v>5</v>
      </c>
      <c r="CE63" s="59">
        <v>58</v>
      </c>
      <c r="CF63" s="59">
        <v>0</v>
      </c>
      <c r="CG63" s="59">
        <v>88</v>
      </c>
      <c r="CH63" s="59">
        <v>102</v>
      </c>
      <c r="CI63" s="59">
        <v>0</v>
      </c>
      <c r="CJ63" s="59">
        <v>0</v>
      </c>
      <c r="CK63" s="59">
        <v>0</v>
      </c>
      <c r="CL63" s="130">
        <v>15937</v>
      </c>
      <c r="CM63" s="61">
        <v>0</v>
      </c>
      <c r="CN63" s="62">
        <v>0</v>
      </c>
      <c r="CO63" s="63">
        <f t="shared" si="8"/>
        <v>0</v>
      </c>
      <c r="CP63" s="64">
        <v>0</v>
      </c>
      <c r="CQ63" s="64">
        <v>0</v>
      </c>
      <c r="CR63" s="65">
        <v>0</v>
      </c>
      <c r="CS63" s="65">
        <f t="shared" si="6"/>
        <v>0</v>
      </c>
      <c r="CT63" s="64">
        <v>0</v>
      </c>
      <c r="CU63" s="67">
        <v>574</v>
      </c>
      <c r="CV63" s="65">
        <f t="shared" si="9"/>
        <v>39</v>
      </c>
      <c r="CW63" s="70">
        <v>0</v>
      </c>
      <c r="CX63" s="131">
        <v>39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f t="shared" si="10"/>
        <v>333</v>
      </c>
      <c r="C64" s="51" t="s">
        <v>154</v>
      </c>
      <c r="D64" s="52">
        <f t="shared" si="7"/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f t="shared" si="3"/>
        <v>0</v>
      </c>
      <c r="AQ64" s="53">
        <v>0</v>
      </c>
      <c r="AR64" s="55">
        <v>0</v>
      </c>
      <c r="AS64" s="52">
        <f t="shared" si="4"/>
        <v>1102</v>
      </c>
      <c r="AT64" s="56">
        <v>5</v>
      </c>
      <c r="AU64" s="56">
        <v>0</v>
      </c>
      <c r="AV64" s="56">
        <v>0</v>
      </c>
      <c r="AW64" s="56">
        <v>150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25</v>
      </c>
      <c r="BD64" s="56">
        <v>119</v>
      </c>
      <c r="BE64" s="56">
        <v>0</v>
      </c>
      <c r="BF64" s="56">
        <v>0</v>
      </c>
      <c r="BG64" s="56">
        <v>0</v>
      </c>
      <c r="BH64" s="56">
        <v>0</v>
      </c>
      <c r="BI64" s="56">
        <v>0</v>
      </c>
      <c r="BJ64" s="56">
        <v>33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560</v>
      </c>
      <c r="BQ64" s="56">
        <v>0</v>
      </c>
      <c r="BR64" s="56">
        <v>0</v>
      </c>
      <c r="BS64" s="56">
        <v>210</v>
      </c>
      <c r="BT64" s="56">
        <v>0</v>
      </c>
      <c r="BU64" s="56">
        <v>0</v>
      </c>
      <c r="BV64" s="56">
        <v>0</v>
      </c>
      <c r="BW64" s="56">
        <v>0</v>
      </c>
      <c r="BX64" s="54">
        <f t="shared" si="5"/>
        <v>1102</v>
      </c>
      <c r="BY64" s="53">
        <v>0</v>
      </c>
      <c r="BZ64" s="55">
        <v>0</v>
      </c>
      <c r="CA64" s="58">
        <v>112013</v>
      </c>
      <c r="CB64" s="59">
        <v>0</v>
      </c>
      <c r="CC64" s="59">
        <v>0</v>
      </c>
      <c r="CD64" s="59">
        <v>17</v>
      </c>
      <c r="CE64" s="59">
        <v>209</v>
      </c>
      <c r="CF64" s="59">
        <v>592</v>
      </c>
      <c r="CG64" s="59">
        <v>2485</v>
      </c>
      <c r="CH64" s="59">
        <v>778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f t="shared" si="8"/>
        <v>0</v>
      </c>
      <c r="CP64" s="64">
        <v>0</v>
      </c>
      <c r="CQ64" s="64">
        <v>0</v>
      </c>
      <c r="CR64" s="65">
        <v>0</v>
      </c>
      <c r="CS64" s="65">
        <f t="shared" si="6"/>
        <v>0</v>
      </c>
      <c r="CT64" s="64">
        <v>0</v>
      </c>
      <c r="CU64" s="67">
        <v>203</v>
      </c>
      <c r="CV64" s="65">
        <f t="shared" si="9"/>
        <v>237</v>
      </c>
      <c r="CW64" s="70">
        <v>237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f t="shared" si="10"/>
        <v>334</v>
      </c>
      <c r="C65" s="51" t="s">
        <v>155</v>
      </c>
      <c r="D65" s="52">
        <f t="shared" si="7"/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f t="shared" si="3"/>
        <v>0</v>
      </c>
      <c r="AQ65" s="53">
        <v>0</v>
      </c>
      <c r="AR65" s="55">
        <v>0</v>
      </c>
      <c r="AS65" s="52">
        <f t="shared" si="4"/>
        <v>615</v>
      </c>
      <c r="AT65" s="56">
        <v>45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112</v>
      </c>
      <c r="BD65" s="56">
        <v>140</v>
      </c>
      <c r="BE65" s="56">
        <v>0</v>
      </c>
      <c r="BF65" s="56">
        <v>0</v>
      </c>
      <c r="BG65" s="56">
        <v>52</v>
      </c>
      <c r="BH65" s="56">
        <v>0</v>
      </c>
      <c r="BI65" s="56">
        <v>27</v>
      </c>
      <c r="BJ65" s="56">
        <v>0</v>
      </c>
      <c r="BK65" s="56">
        <v>235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4</v>
      </c>
      <c r="BT65" s="56">
        <v>0</v>
      </c>
      <c r="BU65" s="56">
        <v>0</v>
      </c>
      <c r="BV65" s="56">
        <v>0</v>
      </c>
      <c r="BW65" s="56">
        <v>0</v>
      </c>
      <c r="BX65" s="54">
        <f t="shared" si="5"/>
        <v>615</v>
      </c>
      <c r="BY65" s="53">
        <v>0</v>
      </c>
      <c r="BZ65" s="55">
        <v>0</v>
      </c>
      <c r="CA65" s="58">
        <v>149973</v>
      </c>
      <c r="CB65" s="59">
        <v>0</v>
      </c>
      <c r="CC65" s="59">
        <v>0</v>
      </c>
      <c r="CD65" s="59">
        <v>0</v>
      </c>
      <c r="CE65" s="59">
        <v>85</v>
      </c>
      <c r="CF65" s="59">
        <v>0</v>
      </c>
      <c r="CG65" s="59">
        <v>1284</v>
      </c>
      <c r="CH65" s="59">
        <v>174</v>
      </c>
      <c r="CI65" s="59">
        <v>0</v>
      </c>
      <c r="CJ65" s="59">
        <v>0</v>
      </c>
      <c r="CK65" s="59">
        <v>0</v>
      </c>
      <c r="CL65" s="130">
        <v>7254</v>
      </c>
      <c r="CM65" s="61">
        <v>0</v>
      </c>
      <c r="CN65" s="62">
        <v>0</v>
      </c>
      <c r="CO65" s="63">
        <f t="shared" si="8"/>
        <v>0</v>
      </c>
      <c r="CP65" s="64">
        <v>0</v>
      </c>
      <c r="CQ65" s="64">
        <v>0</v>
      </c>
      <c r="CR65" s="65">
        <v>0</v>
      </c>
      <c r="CS65" s="65">
        <f t="shared" si="6"/>
        <v>0</v>
      </c>
      <c r="CT65" s="64">
        <v>0</v>
      </c>
      <c r="CU65" s="67">
        <v>5288</v>
      </c>
      <c r="CV65" s="65">
        <f t="shared" si="9"/>
        <v>84</v>
      </c>
      <c r="CW65" s="70">
        <v>0</v>
      </c>
      <c r="CX65" s="131">
        <v>84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f t="shared" si="10"/>
        <v>350</v>
      </c>
      <c r="C66" s="51" t="s">
        <v>156</v>
      </c>
      <c r="D66" s="52">
        <f t="shared" si="7"/>
        <v>423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5</v>
      </c>
      <c r="AA66" s="53">
        <v>0</v>
      </c>
      <c r="AB66" s="53">
        <v>0</v>
      </c>
      <c r="AC66" s="53">
        <v>0</v>
      </c>
      <c r="AD66" s="53">
        <v>0</v>
      </c>
      <c r="AE66" s="53">
        <v>204</v>
      </c>
      <c r="AF66" s="53">
        <v>0</v>
      </c>
      <c r="AG66" s="53">
        <v>0</v>
      </c>
      <c r="AH66" s="53">
        <v>0</v>
      </c>
      <c r="AI66" s="53">
        <v>0</v>
      </c>
      <c r="AJ66" s="53">
        <v>100</v>
      </c>
      <c r="AK66" s="53">
        <v>0</v>
      </c>
      <c r="AL66" s="53">
        <v>114</v>
      </c>
      <c r="AM66" s="53">
        <v>0</v>
      </c>
      <c r="AN66" s="53">
        <v>0</v>
      </c>
      <c r="AO66" s="53">
        <v>0</v>
      </c>
      <c r="AP66" s="54">
        <f t="shared" si="3"/>
        <v>419</v>
      </c>
      <c r="AQ66" s="53">
        <v>226</v>
      </c>
      <c r="AR66" s="55">
        <v>4</v>
      </c>
      <c r="AS66" s="52">
        <f t="shared" si="4"/>
        <v>190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44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17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87</v>
      </c>
      <c r="BQ66" s="56">
        <v>0</v>
      </c>
      <c r="BR66" s="56">
        <v>0</v>
      </c>
      <c r="BS66" s="56">
        <v>18</v>
      </c>
      <c r="BT66" s="56">
        <v>0</v>
      </c>
      <c r="BU66" s="56">
        <v>19</v>
      </c>
      <c r="BV66" s="56">
        <v>0</v>
      </c>
      <c r="BW66" s="56">
        <v>0</v>
      </c>
      <c r="BX66" s="54">
        <f t="shared" si="5"/>
        <v>190</v>
      </c>
      <c r="BY66" s="53">
        <v>57</v>
      </c>
      <c r="BZ66" s="55">
        <v>0</v>
      </c>
      <c r="CA66" s="58">
        <v>31044</v>
      </c>
      <c r="CB66" s="59">
        <v>0</v>
      </c>
      <c r="CC66" s="59">
        <v>8</v>
      </c>
      <c r="CD66" s="59">
        <v>8</v>
      </c>
      <c r="CE66" s="59">
        <v>0</v>
      </c>
      <c r="CF66" s="59">
        <v>0</v>
      </c>
      <c r="CG66" s="59">
        <v>761</v>
      </c>
      <c r="CH66" s="59">
        <v>322</v>
      </c>
      <c r="CI66" s="59">
        <v>0</v>
      </c>
      <c r="CJ66" s="59">
        <v>0</v>
      </c>
      <c r="CK66" s="59">
        <v>0</v>
      </c>
      <c r="CL66" s="130">
        <v>1560</v>
      </c>
      <c r="CM66" s="61">
        <v>0</v>
      </c>
      <c r="CN66" s="62">
        <v>0</v>
      </c>
      <c r="CO66" s="63">
        <f t="shared" si="8"/>
        <v>0</v>
      </c>
      <c r="CP66" s="64">
        <v>0</v>
      </c>
      <c r="CQ66" s="64">
        <v>0</v>
      </c>
      <c r="CR66" s="65">
        <v>20</v>
      </c>
      <c r="CS66" s="65">
        <f t="shared" si="6"/>
        <v>0</v>
      </c>
      <c r="CT66" s="64">
        <v>0</v>
      </c>
      <c r="CU66" s="67">
        <v>36</v>
      </c>
      <c r="CV66" s="65">
        <f t="shared" si="9"/>
        <v>81</v>
      </c>
      <c r="CW66" s="70">
        <v>81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f t="shared" si="10"/>
        <v>351</v>
      </c>
      <c r="C67" s="51" t="s">
        <v>157</v>
      </c>
      <c r="D67" s="52">
        <f t="shared" si="7"/>
        <v>129</v>
      </c>
      <c r="E67" s="53">
        <v>0</v>
      </c>
      <c r="F67" s="53">
        <v>0</v>
      </c>
      <c r="G67" s="53">
        <v>0</v>
      </c>
      <c r="H67" s="53">
        <v>3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8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21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50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f t="shared" si="3"/>
        <v>129</v>
      </c>
      <c r="AQ67" s="53">
        <v>0</v>
      </c>
      <c r="AR67" s="55">
        <v>0</v>
      </c>
      <c r="AS67" s="52">
        <f t="shared" si="4"/>
        <v>70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19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f t="shared" si="5"/>
        <v>70</v>
      </c>
      <c r="BY67" s="53">
        <v>0</v>
      </c>
      <c r="BZ67" s="55">
        <v>0</v>
      </c>
      <c r="CA67" s="58">
        <v>9724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48</v>
      </c>
      <c r="CI67" s="59">
        <v>0</v>
      </c>
      <c r="CJ67" s="59">
        <v>0</v>
      </c>
      <c r="CK67" s="59">
        <v>0</v>
      </c>
      <c r="CL67" s="130">
        <v>2061</v>
      </c>
      <c r="CM67" s="61">
        <v>0</v>
      </c>
      <c r="CN67" s="62">
        <v>0</v>
      </c>
      <c r="CO67" s="63">
        <f t="shared" si="8"/>
        <v>0</v>
      </c>
      <c r="CP67" s="64">
        <v>0</v>
      </c>
      <c r="CQ67" s="64">
        <v>0</v>
      </c>
      <c r="CR67" s="65">
        <v>0</v>
      </c>
      <c r="CS67" s="65">
        <f t="shared" si="6"/>
        <v>0</v>
      </c>
      <c r="CT67" s="64">
        <v>0</v>
      </c>
      <c r="CU67" s="67">
        <v>267</v>
      </c>
      <c r="CV67" s="65">
        <f t="shared" si="9"/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f t="shared" si="10"/>
        <v>357</v>
      </c>
      <c r="C68" s="51" t="s">
        <v>158</v>
      </c>
      <c r="D68" s="52">
        <f t="shared" si="7"/>
        <v>4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4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15</v>
      </c>
      <c r="AP68" s="54">
        <f t="shared" si="3"/>
        <v>4</v>
      </c>
      <c r="AQ68" s="53">
        <v>0</v>
      </c>
      <c r="AR68" s="55">
        <v>0</v>
      </c>
      <c r="AS68" s="52">
        <f t="shared" si="4"/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f t="shared" si="5"/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f t="shared" si="8"/>
        <v>0</v>
      </c>
      <c r="CP68" s="64">
        <v>0</v>
      </c>
      <c r="CQ68" s="64">
        <v>0</v>
      </c>
      <c r="CR68" s="65">
        <v>0</v>
      </c>
      <c r="CS68" s="65">
        <f t="shared" si="6"/>
        <v>0</v>
      </c>
      <c r="CT68" s="64">
        <v>0</v>
      </c>
      <c r="CU68" s="67">
        <v>0</v>
      </c>
      <c r="CV68" s="65">
        <f t="shared" si="9"/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f t="shared" si="10"/>
        <v>367</v>
      </c>
      <c r="C69" s="51" t="s">
        <v>159</v>
      </c>
      <c r="D69" s="52">
        <f t="shared" si="7"/>
        <v>387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298</v>
      </c>
      <c r="P69" s="53">
        <v>24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16</v>
      </c>
      <c r="AA69" s="53">
        <v>0</v>
      </c>
      <c r="AB69" s="53">
        <v>0</v>
      </c>
      <c r="AC69" s="53">
        <v>0</v>
      </c>
      <c r="AD69" s="53">
        <v>0</v>
      </c>
      <c r="AE69" s="53">
        <v>17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32</v>
      </c>
      <c r="AN69" s="53">
        <v>0</v>
      </c>
      <c r="AO69" s="53">
        <v>0</v>
      </c>
      <c r="AP69" s="54">
        <f t="shared" si="3"/>
        <v>387</v>
      </c>
      <c r="AQ69" s="53">
        <v>0</v>
      </c>
      <c r="AR69" s="55">
        <v>0</v>
      </c>
      <c r="AS69" s="52">
        <f t="shared" si="4"/>
        <v>216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126</v>
      </c>
      <c r="BD69" s="56">
        <v>35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55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f t="shared" si="5"/>
        <v>216</v>
      </c>
      <c r="BY69" s="53">
        <v>0</v>
      </c>
      <c r="BZ69" s="55">
        <v>0</v>
      </c>
      <c r="CA69" s="58">
        <v>4330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140</v>
      </c>
      <c r="CH69" s="59">
        <v>61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f t="shared" si="8"/>
        <v>0</v>
      </c>
      <c r="CP69" s="64">
        <v>0</v>
      </c>
      <c r="CQ69" s="64">
        <v>0</v>
      </c>
      <c r="CR69" s="65">
        <v>0</v>
      </c>
      <c r="CS69" s="65">
        <f t="shared" si="6"/>
        <v>0</v>
      </c>
      <c r="CT69" s="64">
        <v>0</v>
      </c>
      <c r="CU69" s="67">
        <v>88</v>
      </c>
      <c r="CV69" s="65">
        <f t="shared" si="9"/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f t="shared" si="10"/>
        <v>378</v>
      </c>
      <c r="C70" s="51" t="s">
        <v>160</v>
      </c>
      <c r="D70" s="73">
        <f t="shared" si="7"/>
        <v>911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280</v>
      </c>
      <c r="M70" s="53">
        <v>90</v>
      </c>
      <c r="N70" s="53">
        <v>0</v>
      </c>
      <c r="O70" s="53">
        <v>46</v>
      </c>
      <c r="P70" s="53">
        <v>165</v>
      </c>
      <c r="Q70" s="53">
        <v>80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60</v>
      </c>
      <c r="AD70" s="53">
        <v>0</v>
      </c>
      <c r="AE70" s="53">
        <v>190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f t="shared" si="3"/>
        <v>911</v>
      </c>
      <c r="AQ70" s="53">
        <v>0</v>
      </c>
      <c r="AR70" s="76">
        <v>0</v>
      </c>
      <c r="AS70" s="73">
        <f t="shared" si="4"/>
        <v>138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88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25</v>
      </c>
      <c r="BO70" s="56">
        <v>0</v>
      </c>
      <c r="BP70" s="56">
        <v>25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f t="shared" si="5"/>
        <v>138</v>
      </c>
      <c r="BY70" s="53">
        <v>0</v>
      </c>
      <c r="BZ70" s="55">
        <v>0</v>
      </c>
      <c r="CA70" s="58">
        <v>5796</v>
      </c>
      <c r="CB70" s="59">
        <v>0</v>
      </c>
      <c r="CC70" s="59">
        <v>3</v>
      </c>
      <c r="CD70" s="59">
        <v>0</v>
      </c>
      <c r="CE70" s="59">
        <v>8</v>
      </c>
      <c r="CF70" s="59">
        <v>0</v>
      </c>
      <c r="CG70" s="59">
        <v>1220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f t="shared" si="8"/>
        <v>0</v>
      </c>
      <c r="CP70" s="64">
        <v>0</v>
      </c>
      <c r="CQ70" s="64">
        <v>0</v>
      </c>
      <c r="CR70" s="65">
        <v>0</v>
      </c>
      <c r="CS70" s="65">
        <f t="shared" si="6"/>
        <v>0</v>
      </c>
      <c r="CT70" s="64">
        <v>0</v>
      </c>
      <c r="CU70" s="67">
        <v>30</v>
      </c>
      <c r="CV70" s="65">
        <f t="shared" si="9"/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f t="shared" si="10"/>
        <v>379</v>
      </c>
      <c r="C71" s="51" t="s">
        <v>161</v>
      </c>
      <c r="D71" s="73">
        <f t="shared" si="7"/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f t="shared" si="3"/>
        <v>0</v>
      </c>
      <c r="AQ71" s="53">
        <v>0</v>
      </c>
      <c r="AR71" s="76">
        <v>0</v>
      </c>
      <c r="AS71" s="73">
        <f t="shared" si="4"/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f t="shared" si="5"/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215000</v>
      </c>
      <c r="CM71" s="61">
        <v>0</v>
      </c>
      <c r="CN71" s="62">
        <v>0</v>
      </c>
      <c r="CO71" s="63">
        <f t="shared" si="8"/>
        <v>0</v>
      </c>
      <c r="CP71" s="64">
        <v>0</v>
      </c>
      <c r="CQ71" s="64">
        <v>0</v>
      </c>
      <c r="CR71" s="65">
        <v>0</v>
      </c>
      <c r="CS71" s="65">
        <f t="shared" si="6"/>
        <v>0</v>
      </c>
      <c r="CT71" s="64">
        <v>0</v>
      </c>
      <c r="CU71" s="67">
        <v>0</v>
      </c>
      <c r="CV71" s="65">
        <f t="shared" si="9"/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f t="shared" si="7"/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f t="shared" si="3"/>
        <v>0</v>
      </c>
      <c r="AQ72" s="53">
        <v>0</v>
      </c>
      <c r="AR72" s="76">
        <v>0</v>
      </c>
      <c r="AS72" s="73">
        <f t="shared" si="4"/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f t="shared" si="5"/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2654</v>
      </c>
      <c r="CK72" s="59">
        <v>0</v>
      </c>
      <c r="CL72" s="130">
        <v>0</v>
      </c>
      <c r="CM72" s="61">
        <v>0</v>
      </c>
      <c r="CN72" s="62">
        <v>0</v>
      </c>
      <c r="CO72" s="63">
        <f t="shared" si="8"/>
        <v>0</v>
      </c>
      <c r="CP72" s="64">
        <v>0</v>
      </c>
      <c r="CQ72" s="64">
        <v>0</v>
      </c>
      <c r="CR72" s="65">
        <v>0</v>
      </c>
      <c r="CS72" s="65">
        <f t="shared" si="6"/>
        <v>0</v>
      </c>
      <c r="CT72" s="64">
        <v>0</v>
      </c>
      <c r="CU72" s="67">
        <v>0</v>
      </c>
      <c r="CV72" s="65">
        <f t="shared" si="9"/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f t="shared" si="7"/>
        <v>2380</v>
      </c>
      <c r="E73" s="74">
        <v>0</v>
      </c>
      <c r="F73" s="74">
        <v>0</v>
      </c>
      <c r="G73" s="74">
        <v>0</v>
      </c>
      <c r="H73" s="74">
        <v>697</v>
      </c>
      <c r="I73" s="74">
        <v>0</v>
      </c>
      <c r="J73" s="74">
        <v>83</v>
      </c>
      <c r="K73" s="74">
        <v>0</v>
      </c>
      <c r="L73" s="74">
        <v>138</v>
      </c>
      <c r="M73" s="74">
        <v>29</v>
      </c>
      <c r="N73" s="74">
        <v>0</v>
      </c>
      <c r="O73" s="74">
        <v>0</v>
      </c>
      <c r="P73" s="74">
        <v>88</v>
      </c>
      <c r="Q73" s="74">
        <v>19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56</v>
      </c>
      <c r="Y73" s="74">
        <v>0</v>
      </c>
      <c r="Z73" s="74">
        <v>0</v>
      </c>
      <c r="AA73" s="74">
        <v>141</v>
      </c>
      <c r="AB73" s="74">
        <v>0</v>
      </c>
      <c r="AC73" s="74">
        <v>0</v>
      </c>
      <c r="AD73" s="74">
        <v>0</v>
      </c>
      <c r="AE73" s="74">
        <v>379</v>
      </c>
      <c r="AF73" s="74">
        <v>0</v>
      </c>
      <c r="AG73" s="74">
        <v>0</v>
      </c>
      <c r="AH73" s="74">
        <v>0</v>
      </c>
      <c r="AI73" s="74">
        <v>213</v>
      </c>
      <c r="AJ73" s="74">
        <v>534</v>
      </c>
      <c r="AK73" s="74">
        <v>0</v>
      </c>
      <c r="AL73" s="74">
        <v>0</v>
      </c>
      <c r="AM73" s="74">
        <v>0</v>
      </c>
      <c r="AN73" s="74">
        <v>3</v>
      </c>
      <c r="AO73" s="74">
        <v>0</v>
      </c>
      <c r="AP73" s="75">
        <f t="shared" si="3"/>
        <v>2377</v>
      </c>
      <c r="AQ73" s="74">
        <v>2090</v>
      </c>
      <c r="AR73" s="76">
        <v>3</v>
      </c>
      <c r="AS73" s="73">
        <f t="shared" si="4"/>
        <v>152</v>
      </c>
      <c r="AT73" s="77">
        <v>0</v>
      </c>
      <c r="AU73" s="77">
        <v>0</v>
      </c>
      <c r="AV73" s="77">
        <v>0</v>
      </c>
      <c r="AW73" s="77">
        <v>12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10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22</v>
      </c>
      <c r="BM73" s="77">
        <v>0</v>
      </c>
      <c r="BN73" s="77">
        <v>0</v>
      </c>
      <c r="BO73" s="77">
        <v>0</v>
      </c>
      <c r="BP73" s="77">
        <v>41</v>
      </c>
      <c r="BQ73" s="77">
        <v>0</v>
      </c>
      <c r="BR73" s="77">
        <v>26</v>
      </c>
      <c r="BS73" s="77">
        <v>41</v>
      </c>
      <c r="BT73" s="77">
        <v>0</v>
      </c>
      <c r="BU73" s="77">
        <v>0</v>
      </c>
      <c r="BV73" s="77">
        <v>0</v>
      </c>
      <c r="BW73" s="77">
        <v>0</v>
      </c>
      <c r="BX73" s="75">
        <f t="shared" si="5"/>
        <v>152</v>
      </c>
      <c r="BY73" s="74">
        <v>85</v>
      </c>
      <c r="BZ73" s="76">
        <v>0</v>
      </c>
      <c r="CA73" s="79">
        <v>21990</v>
      </c>
      <c r="CB73" s="80">
        <v>0</v>
      </c>
      <c r="CC73" s="80">
        <v>0</v>
      </c>
      <c r="CD73" s="80">
        <v>12</v>
      </c>
      <c r="CE73" s="59">
        <v>398</v>
      </c>
      <c r="CF73" s="59">
        <v>0</v>
      </c>
      <c r="CG73" s="59">
        <v>473</v>
      </c>
      <c r="CH73" s="59">
        <v>437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f t="shared" si="8"/>
        <v>0</v>
      </c>
      <c r="CP73" s="64">
        <v>0</v>
      </c>
      <c r="CQ73" s="64">
        <v>0</v>
      </c>
      <c r="CR73" s="65">
        <v>0</v>
      </c>
      <c r="CS73" s="65">
        <f t="shared" si="6"/>
        <v>0</v>
      </c>
      <c r="CT73" s="64">
        <v>0</v>
      </c>
      <c r="CU73" s="67">
        <v>205</v>
      </c>
      <c r="CV73" s="65">
        <f t="shared" si="9"/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f>D75</f>
        <v>2</v>
      </c>
      <c r="E74" s="86">
        <f t="shared" ref="E74:BS74" si="11">E75</f>
        <v>0</v>
      </c>
      <c r="F74" s="86">
        <f t="shared" si="11"/>
        <v>0</v>
      </c>
      <c r="G74" s="86">
        <f t="shared" si="11"/>
        <v>0</v>
      </c>
      <c r="H74" s="86">
        <f t="shared" si="11"/>
        <v>0</v>
      </c>
      <c r="I74" s="86">
        <f t="shared" si="11"/>
        <v>0</v>
      </c>
      <c r="J74" s="86">
        <f t="shared" si="11"/>
        <v>0</v>
      </c>
      <c r="K74" s="86">
        <f t="shared" si="11"/>
        <v>0</v>
      </c>
      <c r="L74" s="86">
        <f t="shared" si="11"/>
        <v>0</v>
      </c>
      <c r="M74" s="86">
        <f t="shared" si="11"/>
        <v>0</v>
      </c>
      <c r="N74" s="86">
        <f t="shared" si="11"/>
        <v>0</v>
      </c>
      <c r="O74" s="86">
        <f t="shared" si="11"/>
        <v>0</v>
      </c>
      <c r="P74" s="86">
        <f t="shared" si="11"/>
        <v>1</v>
      </c>
      <c r="Q74" s="86">
        <f t="shared" si="11"/>
        <v>0</v>
      </c>
      <c r="R74" s="86">
        <f t="shared" si="11"/>
        <v>0</v>
      </c>
      <c r="S74" s="86">
        <f t="shared" si="11"/>
        <v>0</v>
      </c>
      <c r="T74" s="86">
        <f t="shared" si="11"/>
        <v>0</v>
      </c>
      <c r="U74" s="86">
        <f t="shared" si="11"/>
        <v>0</v>
      </c>
      <c r="V74" s="86">
        <f t="shared" si="11"/>
        <v>0</v>
      </c>
      <c r="W74" s="86">
        <f t="shared" si="11"/>
        <v>0</v>
      </c>
      <c r="X74" s="86">
        <f t="shared" si="11"/>
        <v>0</v>
      </c>
      <c r="Y74" s="86">
        <f t="shared" si="11"/>
        <v>0</v>
      </c>
      <c r="Z74" s="86">
        <f t="shared" si="11"/>
        <v>0</v>
      </c>
      <c r="AA74" s="86">
        <f t="shared" si="11"/>
        <v>0</v>
      </c>
      <c r="AB74" s="86">
        <f t="shared" si="11"/>
        <v>0</v>
      </c>
      <c r="AC74" s="86">
        <f t="shared" si="11"/>
        <v>0</v>
      </c>
      <c r="AD74" s="86">
        <f t="shared" si="11"/>
        <v>0</v>
      </c>
      <c r="AE74" s="86">
        <f t="shared" si="11"/>
        <v>1</v>
      </c>
      <c r="AF74" s="86">
        <f t="shared" si="11"/>
        <v>0</v>
      </c>
      <c r="AG74" s="86">
        <f t="shared" si="11"/>
        <v>0</v>
      </c>
      <c r="AH74" s="86">
        <f t="shared" si="11"/>
        <v>0</v>
      </c>
      <c r="AI74" s="86">
        <f t="shared" si="11"/>
        <v>0</v>
      </c>
      <c r="AJ74" s="86">
        <f t="shared" si="11"/>
        <v>0</v>
      </c>
      <c r="AK74" s="86">
        <f t="shared" si="11"/>
        <v>0</v>
      </c>
      <c r="AL74" s="86">
        <f t="shared" si="11"/>
        <v>0</v>
      </c>
      <c r="AM74" s="86">
        <f t="shared" si="11"/>
        <v>0</v>
      </c>
      <c r="AN74" s="86">
        <f t="shared" si="11"/>
        <v>0</v>
      </c>
      <c r="AO74" s="86">
        <f t="shared" si="11"/>
        <v>0</v>
      </c>
      <c r="AP74" s="86">
        <f t="shared" si="11"/>
        <v>2</v>
      </c>
      <c r="AQ74" s="86">
        <f t="shared" si="11"/>
        <v>0</v>
      </c>
      <c r="AR74" s="87">
        <f t="shared" si="11"/>
        <v>0</v>
      </c>
      <c r="AS74" s="85">
        <f t="shared" si="11"/>
        <v>9</v>
      </c>
      <c r="AT74" s="86">
        <f t="shared" si="11"/>
        <v>0</v>
      </c>
      <c r="AU74" s="86">
        <f t="shared" si="11"/>
        <v>0</v>
      </c>
      <c r="AV74" s="86">
        <f t="shared" si="11"/>
        <v>0</v>
      </c>
      <c r="AW74" s="86">
        <f t="shared" si="11"/>
        <v>0</v>
      </c>
      <c r="AX74" s="86">
        <f t="shared" si="11"/>
        <v>0</v>
      </c>
      <c r="AY74" s="86">
        <f t="shared" si="11"/>
        <v>0</v>
      </c>
      <c r="AZ74" s="86">
        <f t="shared" si="11"/>
        <v>0</v>
      </c>
      <c r="BA74" s="86">
        <f t="shared" si="11"/>
        <v>0</v>
      </c>
      <c r="BB74" s="86">
        <f t="shared" si="11"/>
        <v>0</v>
      </c>
      <c r="BC74" s="86">
        <f t="shared" si="11"/>
        <v>0</v>
      </c>
      <c r="BD74" s="86">
        <f t="shared" si="11"/>
        <v>5</v>
      </c>
      <c r="BE74" s="86">
        <f t="shared" si="11"/>
        <v>0</v>
      </c>
      <c r="BF74" s="86">
        <f t="shared" si="11"/>
        <v>0</v>
      </c>
      <c r="BG74" s="86">
        <f t="shared" si="11"/>
        <v>0</v>
      </c>
      <c r="BH74" s="86">
        <f t="shared" si="11"/>
        <v>0</v>
      </c>
      <c r="BI74" s="86">
        <f t="shared" si="11"/>
        <v>0</v>
      </c>
      <c r="BJ74" s="86">
        <f t="shared" si="11"/>
        <v>0</v>
      </c>
      <c r="BK74" s="86">
        <f t="shared" si="11"/>
        <v>0</v>
      </c>
      <c r="BL74" s="86">
        <f t="shared" si="11"/>
        <v>0</v>
      </c>
      <c r="BM74" s="86">
        <f t="shared" si="11"/>
        <v>0</v>
      </c>
      <c r="BN74" s="86">
        <f t="shared" si="11"/>
        <v>0</v>
      </c>
      <c r="BO74" s="86">
        <f t="shared" si="11"/>
        <v>0</v>
      </c>
      <c r="BP74" s="86">
        <f t="shared" si="11"/>
        <v>4</v>
      </c>
      <c r="BQ74" s="86">
        <f t="shared" si="11"/>
        <v>0</v>
      </c>
      <c r="BR74" s="86">
        <f t="shared" si="11"/>
        <v>0</v>
      </c>
      <c r="BS74" s="86">
        <f t="shared" si="11"/>
        <v>0</v>
      </c>
      <c r="BT74" s="86">
        <f t="shared" ref="BT74:CY80" si="12">BT75</f>
        <v>0</v>
      </c>
      <c r="BU74" s="86">
        <f t="shared" si="12"/>
        <v>0</v>
      </c>
      <c r="BV74" s="86">
        <f t="shared" si="12"/>
        <v>0</v>
      </c>
      <c r="BW74" s="86">
        <f t="shared" si="12"/>
        <v>0</v>
      </c>
      <c r="BX74" s="86">
        <f t="shared" si="12"/>
        <v>9</v>
      </c>
      <c r="BY74" s="86">
        <f t="shared" si="12"/>
        <v>0</v>
      </c>
      <c r="BZ74" s="87">
        <f t="shared" si="12"/>
        <v>0</v>
      </c>
      <c r="CA74" s="85">
        <f t="shared" si="12"/>
        <v>3912</v>
      </c>
      <c r="CB74" s="88">
        <f t="shared" si="12"/>
        <v>0</v>
      </c>
      <c r="CC74" s="88">
        <f t="shared" si="12"/>
        <v>0</v>
      </c>
      <c r="CD74" s="88">
        <f t="shared" si="12"/>
        <v>0</v>
      </c>
      <c r="CE74" s="88">
        <f t="shared" si="12"/>
        <v>0</v>
      </c>
      <c r="CF74" s="88">
        <f t="shared" si="12"/>
        <v>0</v>
      </c>
      <c r="CG74" s="88">
        <f t="shared" si="12"/>
        <v>0</v>
      </c>
      <c r="CH74" s="88">
        <f t="shared" si="12"/>
        <v>0</v>
      </c>
      <c r="CI74" s="88">
        <f t="shared" si="12"/>
        <v>0</v>
      </c>
      <c r="CJ74" s="88">
        <f t="shared" si="12"/>
        <v>0</v>
      </c>
      <c r="CK74" s="88">
        <f t="shared" si="12"/>
        <v>0</v>
      </c>
      <c r="CL74" s="87">
        <f t="shared" si="12"/>
        <v>75</v>
      </c>
      <c r="CM74" s="89">
        <f t="shared" si="12"/>
        <v>0</v>
      </c>
      <c r="CN74" s="103">
        <f t="shared" si="12"/>
        <v>0</v>
      </c>
      <c r="CO74" s="91">
        <f t="shared" si="12"/>
        <v>0</v>
      </c>
      <c r="CP74" s="92">
        <f t="shared" si="12"/>
        <v>0</v>
      </c>
      <c r="CQ74" s="92">
        <f t="shared" si="12"/>
        <v>0</v>
      </c>
      <c r="CR74" s="93">
        <f t="shared" si="12"/>
        <v>0</v>
      </c>
      <c r="CS74" s="93">
        <f t="shared" si="12"/>
        <v>0</v>
      </c>
      <c r="CT74" s="92">
        <f t="shared" si="12"/>
        <v>0</v>
      </c>
      <c r="CU74" s="94">
        <f t="shared" si="12"/>
        <v>0</v>
      </c>
      <c r="CV74" s="92">
        <f t="shared" si="12"/>
        <v>0</v>
      </c>
      <c r="CW74" s="94">
        <f t="shared" si="12"/>
        <v>0</v>
      </c>
      <c r="CX74" s="134">
        <f t="shared" si="12"/>
        <v>0</v>
      </c>
      <c r="CY74" s="134">
        <f t="shared" si="12"/>
        <v>0</v>
      </c>
      <c r="DA74" s="7"/>
    </row>
    <row r="75" spans="1:105" s="49" customFormat="1" ht="12" customHeight="1" x14ac:dyDescent="0.2">
      <c r="A75" s="50">
        <v>430077</v>
      </c>
      <c r="B75" s="51">
        <f>A75-430000</f>
        <v>77</v>
      </c>
      <c r="C75" s="51" t="s">
        <v>165</v>
      </c>
      <c r="D75" s="73">
        <f t="shared" si="7"/>
        <v>2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f t="shared" si="3"/>
        <v>2</v>
      </c>
      <c r="AQ75" s="53">
        <v>0</v>
      </c>
      <c r="AR75" s="55">
        <v>0</v>
      </c>
      <c r="AS75" s="73">
        <f t="shared" si="4"/>
        <v>9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5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4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f t="shared" si="5"/>
        <v>9</v>
      </c>
      <c r="BY75" s="53">
        <v>0</v>
      </c>
      <c r="BZ75" s="55">
        <v>0</v>
      </c>
      <c r="CA75" s="58">
        <v>3912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f>SUM(CP75:CQ75)</f>
        <v>0</v>
      </c>
      <c r="CP75" s="64">
        <v>0</v>
      </c>
      <c r="CQ75" s="64">
        <v>0</v>
      </c>
      <c r="CR75" s="65">
        <v>0</v>
      </c>
      <c r="CS75" s="65">
        <f>SUM(CT75:CT75)</f>
        <v>0</v>
      </c>
      <c r="CT75" s="64">
        <v>0</v>
      </c>
      <c r="CU75" s="67">
        <v>0</v>
      </c>
      <c r="CV75" s="65">
        <f t="shared" ref="CV75" si="13">SUM(CW75:CX75)</f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f>D77</f>
        <v>110</v>
      </c>
      <c r="E76" s="86">
        <f t="shared" ref="E76:BS76" si="14">E77</f>
        <v>0</v>
      </c>
      <c r="F76" s="86">
        <f t="shared" si="14"/>
        <v>0</v>
      </c>
      <c r="G76" s="86">
        <f t="shared" si="14"/>
        <v>0</v>
      </c>
      <c r="H76" s="86">
        <f t="shared" si="14"/>
        <v>0</v>
      </c>
      <c r="I76" s="86">
        <f t="shared" si="14"/>
        <v>0</v>
      </c>
      <c r="J76" s="86">
        <f t="shared" si="14"/>
        <v>0</v>
      </c>
      <c r="K76" s="86">
        <f t="shared" si="14"/>
        <v>0</v>
      </c>
      <c r="L76" s="86">
        <f t="shared" si="14"/>
        <v>0</v>
      </c>
      <c r="M76" s="86">
        <f t="shared" si="14"/>
        <v>0</v>
      </c>
      <c r="N76" s="86">
        <f t="shared" si="14"/>
        <v>0</v>
      </c>
      <c r="O76" s="86">
        <f t="shared" si="14"/>
        <v>55</v>
      </c>
      <c r="P76" s="86">
        <f t="shared" si="14"/>
        <v>11</v>
      </c>
      <c r="Q76" s="86">
        <f t="shared" si="14"/>
        <v>0</v>
      </c>
      <c r="R76" s="86">
        <f t="shared" si="14"/>
        <v>0</v>
      </c>
      <c r="S76" s="86">
        <f t="shared" si="14"/>
        <v>0</v>
      </c>
      <c r="T76" s="86">
        <f t="shared" si="14"/>
        <v>0</v>
      </c>
      <c r="U76" s="86">
        <f t="shared" si="14"/>
        <v>0</v>
      </c>
      <c r="V76" s="86">
        <f t="shared" si="14"/>
        <v>0</v>
      </c>
      <c r="W76" s="86">
        <f t="shared" si="14"/>
        <v>0</v>
      </c>
      <c r="X76" s="86">
        <f t="shared" si="14"/>
        <v>0</v>
      </c>
      <c r="Y76" s="86">
        <f t="shared" si="14"/>
        <v>0</v>
      </c>
      <c r="Z76" s="86">
        <f t="shared" si="14"/>
        <v>0</v>
      </c>
      <c r="AA76" s="86">
        <f t="shared" si="14"/>
        <v>0</v>
      </c>
      <c r="AB76" s="86">
        <f t="shared" si="14"/>
        <v>0</v>
      </c>
      <c r="AC76" s="86">
        <f t="shared" si="14"/>
        <v>0</v>
      </c>
      <c r="AD76" s="86">
        <f t="shared" si="14"/>
        <v>0</v>
      </c>
      <c r="AE76" s="86">
        <f t="shared" si="14"/>
        <v>22</v>
      </c>
      <c r="AF76" s="86">
        <f t="shared" si="14"/>
        <v>0</v>
      </c>
      <c r="AG76" s="86">
        <f t="shared" si="14"/>
        <v>0</v>
      </c>
      <c r="AH76" s="86">
        <f t="shared" si="14"/>
        <v>8</v>
      </c>
      <c r="AI76" s="86">
        <f t="shared" si="14"/>
        <v>0</v>
      </c>
      <c r="AJ76" s="86">
        <f t="shared" si="14"/>
        <v>14</v>
      </c>
      <c r="AK76" s="86">
        <f t="shared" si="14"/>
        <v>0</v>
      </c>
      <c r="AL76" s="86">
        <f t="shared" si="14"/>
        <v>0</v>
      </c>
      <c r="AM76" s="86">
        <f t="shared" si="14"/>
        <v>0</v>
      </c>
      <c r="AN76" s="86">
        <f t="shared" si="14"/>
        <v>0</v>
      </c>
      <c r="AO76" s="86">
        <f t="shared" si="14"/>
        <v>0</v>
      </c>
      <c r="AP76" s="86">
        <f t="shared" si="14"/>
        <v>110</v>
      </c>
      <c r="AQ76" s="86">
        <f t="shared" si="14"/>
        <v>0</v>
      </c>
      <c r="AR76" s="87">
        <f t="shared" si="14"/>
        <v>0</v>
      </c>
      <c r="AS76" s="85">
        <f t="shared" si="14"/>
        <v>21</v>
      </c>
      <c r="AT76" s="86">
        <f t="shared" si="14"/>
        <v>0</v>
      </c>
      <c r="AU76" s="86">
        <f t="shared" si="14"/>
        <v>0</v>
      </c>
      <c r="AV76" s="86">
        <f t="shared" si="14"/>
        <v>0</v>
      </c>
      <c r="AW76" s="86">
        <f t="shared" si="14"/>
        <v>0</v>
      </c>
      <c r="AX76" s="86">
        <f t="shared" si="14"/>
        <v>0</v>
      </c>
      <c r="AY76" s="86">
        <f t="shared" si="14"/>
        <v>0</v>
      </c>
      <c r="AZ76" s="86">
        <f t="shared" si="14"/>
        <v>0</v>
      </c>
      <c r="BA76" s="86">
        <f t="shared" si="14"/>
        <v>0</v>
      </c>
      <c r="BB76" s="86">
        <f t="shared" si="14"/>
        <v>0</v>
      </c>
      <c r="BC76" s="86">
        <f t="shared" si="14"/>
        <v>0</v>
      </c>
      <c r="BD76" s="86">
        <f t="shared" si="14"/>
        <v>5</v>
      </c>
      <c r="BE76" s="86">
        <f t="shared" si="14"/>
        <v>0</v>
      </c>
      <c r="BF76" s="86">
        <f t="shared" si="14"/>
        <v>0</v>
      </c>
      <c r="BG76" s="86">
        <f t="shared" si="14"/>
        <v>0</v>
      </c>
      <c r="BH76" s="86">
        <f t="shared" si="14"/>
        <v>0</v>
      </c>
      <c r="BI76" s="86">
        <f t="shared" si="14"/>
        <v>0</v>
      </c>
      <c r="BJ76" s="86">
        <f t="shared" si="14"/>
        <v>0</v>
      </c>
      <c r="BK76" s="86">
        <f t="shared" si="14"/>
        <v>0</v>
      </c>
      <c r="BL76" s="86">
        <f t="shared" si="14"/>
        <v>0</v>
      </c>
      <c r="BM76" s="86">
        <f t="shared" si="14"/>
        <v>0</v>
      </c>
      <c r="BN76" s="86">
        <f t="shared" si="14"/>
        <v>0</v>
      </c>
      <c r="BO76" s="86">
        <f t="shared" si="14"/>
        <v>0</v>
      </c>
      <c r="BP76" s="86">
        <f t="shared" si="14"/>
        <v>6</v>
      </c>
      <c r="BQ76" s="86">
        <f t="shared" si="14"/>
        <v>6</v>
      </c>
      <c r="BR76" s="86">
        <f t="shared" si="14"/>
        <v>0</v>
      </c>
      <c r="BS76" s="86">
        <f t="shared" si="14"/>
        <v>4</v>
      </c>
      <c r="BT76" s="86">
        <f t="shared" ref="BT76:CY76" si="15">BT77</f>
        <v>0</v>
      </c>
      <c r="BU76" s="86">
        <f t="shared" si="15"/>
        <v>0</v>
      </c>
      <c r="BV76" s="86">
        <f t="shared" si="15"/>
        <v>0</v>
      </c>
      <c r="BW76" s="86">
        <f t="shared" si="15"/>
        <v>0</v>
      </c>
      <c r="BX76" s="86">
        <f t="shared" si="15"/>
        <v>21</v>
      </c>
      <c r="BY76" s="86">
        <f t="shared" si="15"/>
        <v>0</v>
      </c>
      <c r="BZ76" s="87">
        <f t="shared" si="15"/>
        <v>0</v>
      </c>
      <c r="CA76" s="85">
        <f t="shared" si="15"/>
        <v>654</v>
      </c>
      <c r="CB76" s="88">
        <f t="shared" si="15"/>
        <v>0</v>
      </c>
      <c r="CC76" s="88">
        <f t="shared" si="12"/>
        <v>0</v>
      </c>
      <c r="CD76" s="88">
        <f t="shared" si="12"/>
        <v>0</v>
      </c>
      <c r="CE76" s="88">
        <f t="shared" si="12"/>
        <v>0</v>
      </c>
      <c r="CF76" s="88">
        <f t="shared" si="12"/>
        <v>0</v>
      </c>
      <c r="CG76" s="88">
        <f t="shared" si="12"/>
        <v>1</v>
      </c>
      <c r="CH76" s="88">
        <f t="shared" si="12"/>
        <v>5</v>
      </c>
      <c r="CI76" s="88">
        <f t="shared" si="12"/>
        <v>0</v>
      </c>
      <c r="CJ76" s="88">
        <f t="shared" si="12"/>
        <v>0</v>
      </c>
      <c r="CK76" s="88">
        <f t="shared" si="12"/>
        <v>0</v>
      </c>
      <c r="CL76" s="87">
        <f t="shared" si="15"/>
        <v>1300</v>
      </c>
      <c r="CM76" s="102">
        <f t="shared" si="12"/>
        <v>0</v>
      </c>
      <c r="CN76" s="103">
        <f t="shared" si="12"/>
        <v>0</v>
      </c>
      <c r="CO76" s="91">
        <f t="shared" si="15"/>
        <v>0</v>
      </c>
      <c r="CP76" s="92">
        <f t="shared" si="15"/>
        <v>0</v>
      </c>
      <c r="CQ76" s="92">
        <f t="shared" si="15"/>
        <v>0</v>
      </c>
      <c r="CR76" s="93">
        <f t="shared" si="15"/>
        <v>0</v>
      </c>
      <c r="CS76" s="93">
        <f t="shared" si="15"/>
        <v>0</v>
      </c>
      <c r="CT76" s="92">
        <f t="shared" si="15"/>
        <v>0</v>
      </c>
      <c r="CU76" s="94">
        <f t="shared" si="15"/>
        <v>0</v>
      </c>
      <c r="CV76" s="92">
        <f t="shared" si="15"/>
        <v>0</v>
      </c>
      <c r="CW76" s="94">
        <f t="shared" si="15"/>
        <v>0</v>
      </c>
      <c r="CX76" s="134">
        <f t="shared" si="15"/>
        <v>0</v>
      </c>
      <c r="CY76" s="134">
        <f t="shared" si="15"/>
        <v>0</v>
      </c>
      <c r="DA76" s="7"/>
    </row>
    <row r="77" spans="1:105" s="49" customFormat="1" ht="12" customHeight="1" x14ac:dyDescent="0.2">
      <c r="A77" s="50">
        <v>430328</v>
      </c>
      <c r="B77" s="51">
        <f>A77-430000</f>
        <v>328</v>
      </c>
      <c r="C77" s="51" t="s">
        <v>167</v>
      </c>
      <c r="D77" s="73">
        <f t="shared" si="7"/>
        <v>110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55</v>
      </c>
      <c r="P77" s="96">
        <v>11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22</v>
      </c>
      <c r="AF77" s="96">
        <v>0</v>
      </c>
      <c r="AG77" s="96">
        <v>0</v>
      </c>
      <c r="AH77" s="96">
        <v>8</v>
      </c>
      <c r="AI77" s="96">
        <v>0</v>
      </c>
      <c r="AJ77" s="96">
        <v>14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f t="shared" si="3"/>
        <v>110</v>
      </c>
      <c r="AQ77" s="53">
        <v>0</v>
      </c>
      <c r="AR77" s="55">
        <v>0</v>
      </c>
      <c r="AS77" s="73">
        <f t="shared" si="4"/>
        <v>21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5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6</v>
      </c>
      <c r="BQ77" s="56">
        <v>6</v>
      </c>
      <c r="BR77" s="56">
        <v>0</v>
      </c>
      <c r="BS77" s="56">
        <v>4</v>
      </c>
      <c r="BT77" s="56">
        <v>0</v>
      </c>
      <c r="BU77" s="56">
        <v>0</v>
      </c>
      <c r="BV77" s="56">
        <v>0</v>
      </c>
      <c r="BW77" s="56">
        <v>0</v>
      </c>
      <c r="BX77" s="75">
        <f t="shared" si="5"/>
        <v>21</v>
      </c>
      <c r="BY77" s="53">
        <v>0</v>
      </c>
      <c r="BZ77" s="55">
        <v>0</v>
      </c>
      <c r="CA77" s="58">
        <v>654</v>
      </c>
      <c r="CB77" s="59">
        <v>0</v>
      </c>
      <c r="CC77" s="59">
        <v>0</v>
      </c>
      <c r="CD77" s="59">
        <v>0</v>
      </c>
      <c r="CE77" s="59">
        <v>0</v>
      </c>
      <c r="CF77" s="59">
        <v>0</v>
      </c>
      <c r="CG77" s="59">
        <v>1</v>
      </c>
      <c r="CH77" s="59">
        <v>5</v>
      </c>
      <c r="CI77" s="59">
        <v>0</v>
      </c>
      <c r="CJ77" s="59">
        <v>0</v>
      </c>
      <c r="CK77" s="59"/>
      <c r="CL77" s="130">
        <v>1300</v>
      </c>
      <c r="CM77" s="61">
        <v>0</v>
      </c>
      <c r="CN77" s="62">
        <v>0</v>
      </c>
      <c r="CO77" s="63">
        <f>SUM(CP77:CQ77)</f>
        <v>0</v>
      </c>
      <c r="CP77" s="64">
        <v>0</v>
      </c>
      <c r="CQ77" s="64">
        <v>0</v>
      </c>
      <c r="CR77" s="65">
        <v>0</v>
      </c>
      <c r="CS77" s="65">
        <f>SUM(CT77:CT77)</f>
        <v>0</v>
      </c>
      <c r="CT77" s="64">
        <v>0</v>
      </c>
      <c r="CU77" s="67">
        <v>0</v>
      </c>
      <c r="CV77" s="65">
        <f t="shared" ref="CV77" si="16">SUM(CW77:CX77)</f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f>D79</f>
        <v>4</v>
      </c>
      <c r="E78" s="86">
        <f t="shared" ref="E78:BS78" si="17">E79</f>
        <v>0</v>
      </c>
      <c r="F78" s="86">
        <f t="shared" si="17"/>
        <v>0</v>
      </c>
      <c r="G78" s="86">
        <f t="shared" si="17"/>
        <v>0</v>
      </c>
      <c r="H78" s="86">
        <f t="shared" si="17"/>
        <v>0</v>
      </c>
      <c r="I78" s="86">
        <f t="shared" si="17"/>
        <v>0</v>
      </c>
      <c r="J78" s="86">
        <f t="shared" si="17"/>
        <v>0</v>
      </c>
      <c r="K78" s="86">
        <f t="shared" si="17"/>
        <v>0</v>
      </c>
      <c r="L78" s="86">
        <f t="shared" si="17"/>
        <v>0</v>
      </c>
      <c r="M78" s="86">
        <f t="shared" si="17"/>
        <v>0</v>
      </c>
      <c r="N78" s="86">
        <f t="shared" si="17"/>
        <v>0</v>
      </c>
      <c r="O78" s="86">
        <f t="shared" si="17"/>
        <v>0</v>
      </c>
      <c r="P78" s="86">
        <f t="shared" si="17"/>
        <v>0</v>
      </c>
      <c r="Q78" s="86">
        <f t="shared" si="17"/>
        <v>0</v>
      </c>
      <c r="R78" s="86">
        <f t="shared" si="17"/>
        <v>0</v>
      </c>
      <c r="S78" s="86">
        <f t="shared" si="17"/>
        <v>0</v>
      </c>
      <c r="T78" s="86">
        <f t="shared" si="17"/>
        <v>0</v>
      </c>
      <c r="U78" s="86">
        <f t="shared" si="17"/>
        <v>0</v>
      </c>
      <c r="V78" s="86">
        <f t="shared" si="17"/>
        <v>0</v>
      </c>
      <c r="W78" s="86">
        <f t="shared" si="17"/>
        <v>0</v>
      </c>
      <c r="X78" s="86">
        <f t="shared" si="17"/>
        <v>0</v>
      </c>
      <c r="Y78" s="86">
        <f t="shared" si="17"/>
        <v>0</v>
      </c>
      <c r="Z78" s="86">
        <f t="shared" si="17"/>
        <v>0</v>
      </c>
      <c r="AA78" s="86">
        <f t="shared" si="17"/>
        <v>0</v>
      </c>
      <c r="AB78" s="86">
        <f t="shared" si="17"/>
        <v>0</v>
      </c>
      <c r="AC78" s="86">
        <f t="shared" si="17"/>
        <v>0</v>
      </c>
      <c r="AD78" s="86">
        <f t="shared" si="17"/>
        <v>0</v>
      </c>
      <c r="AE78" s="86">
        <f t="shared" si="17"/>
        <v>2</v>
      </c>
      <c r="AF78" s="86">
        <f t="shared" si="17"/>
        <v>0</v>
      </c>
      <c r="AG78" s="86">
        <f t="shared" si="17"/>
        <v>0</v>
      </c>
      <c r="AH78" s="86">
        <f t="shared" si="17"/>
        <v>0</v>
      </c>
      <c r="AI78" s="86">
        <f t="shared" si="17"/>
        <v>0</v>
      </c>
      <c r="AJ78" s="86">
        <f t="shared" si="17"/>
        <v>2</v>
      </c>
      <c r="AK78" s="86">
        <f t="shared" si="17"/>
        <v>0</v>
      </c>
      <c r="AL78" s="86">
        <f t="shared" si="17"/>
        <v>0</v>
      </c>
      <c r="AM78" s="86">
        <f t="shared" si="17"/>
        <v>0</v>
      </c>
      <c r="AN78" s="86">
        <f t="shared" si="17"/>
        <v>0</v>
      </c>
      <c r="AO78" s="86">
        <f t="shared" si="17"/>
        <v>0</v>
      </c>
      <c r="AP78" s="86">
        <f t="shared" si="17"/>
        <v>4</v>
      </c>
      <c r="AQ78" s="86">
        <f t="shared" si="17"/>
        <v>0</v>
      </c>
      <c r="AR78" s="87">
        <f t="shared" si="17"/>
        <v>0</v>
      </c>
      <c r="AS78" s="85">
        <f t="shared" si="17"/>
        <v>0</v>
      </c>
      <c r="AT78" s="86">
        <f t="shared" si="17"/>
        <v>0</v>
      </c>
      <c r="AU78" s="86">
        <f t="shared" si="17"/>
        <v>0</v>
      </c>
      <c r="AV78" s="86">
        <f t="shared" si="17"/>
        <v>0</v>
      </c>
      <c r="AW78" s="86">
        <f t="shared" si="17"/>
        <v>0</v>
      </c>
      <c r="AX78" s="86">
        <f t="shared" si="17"/>
        <v>0</v>
      </c>
      <c r="AY78" s="86">
        <f t="shared" si="17"/>
        <v>0</v>
      </c>
      <c r="AZ78" s="86">
        <f t="shared" si="17"/>
        <v>0</v>
      </c>
      <c r="BA78" s="86">
        <f t="shared" si="17"/>
        <v>0</v>
      </c>
      <c r="BB78" s="86">
        <f t="shared" si="17"/>
        <v>0</v>
      </c>
      <c r="BC78" s="86">
        <f t="shared" si="17"/>
        <v>0</v>
      </c>
      <c r="BD78" s="86">
        <f t="shared" si="17"/>
        <v>0</v>
      </c>
      <c r="BE78" s="86">
        <f t="shared" si="17"/>
        <v>0</v>
      </c>
      <c r="BF78" s="86">
        <f t="shared" si="17"/>
        <v>0</v>
      </c>
      <c r="BG78" s="86">
        <f t="shared" si="17"/>
        <v>0</v>
      </c>
      <c r="BH78" s="86">
        <f t="shared" si="17"/>
        <v>0</v>
      </c>
      <c r="BI78" s="86">
        <f t="shared" si="17"/>
        <v>0</v>
      </c>
      <c r="BJ78" s="86">
        <f t="shared" si="17"/>
        <v>0</v>
      </c>
      <c r="BK78" s="86">
        <f t="shared" si="17"/>
        <v>0</v>
      </c>
      <c r="BL78" s="86">
        <f t="shared" si="17"/>
        <v>0</v>
      </c>
      <c r="BM78" s="86">
        <f t="shared" si="17"/>
        <v>0</v>
      </c>
      <c r="BN78" s="86">
        <f t="shared" si="17"/>
        <v>0</v>
      </c>
      <c r="BO78" s="86">
        <f t="shared" si="17"/>
        <v>0</v>
      </c>
      <c r="BP78" s="86">
        <f t="shared" si="17"/>
        <v>0</v>
      </c>
      <c r="BQ78" s="86">
        <f t="shared" si="17"/>
        <v>0</v>
      </c>
      <c r="BR78" s="86">
        <f t="shared" si="17"/>
        <v>0</v>
      </c>
      <c r="BS78" s="86">
        <f t="shared" si="17"/>
        <v>0</v>
      </c>
      <c r="BT78" s="86">
        <f t="shared" ref="BT78:CY78" si="18">BT79</f>
        <v>0</v>
      </c>
      <c r="BU78" s="86">
        <f t="shared" si="18"/>
        <v>0</v>
      </c>
      <c r="BV78" s="86">
        <f t="shared" si="18"/>
        <v>0</v>
      </c>
      <c r="BW78" s="86">
        <f t="shared" si="18"/>
        <v>0</v>
      </c>
      <c r="BX78" s="86">
        <f t="shared" si="18"/>
        <v>0</v>
      </c>
      <c r="BY78" s="86">
        <f t="shared" si="18"/>
        <v>0</v>
      </c>
      <c r="BZ78" s="87">
        <f t="shared" si="18"/>
        <v>0</v>
      </c>
      <c r="CA78" s="85">
        <f t="shared" si="18"/>
        <v>0</v>
      </c>
      <c r="CB78" s="88">
        <f t="shared" si="18"/>
        <v>0</v>
      </c>
      <c r="CC78" s="88">
        <f>CC79</f>
        <v>0</v>
      </c>
      <c r="CD78" s="88">
        <f>CD79</f>
        <v>0</v>
      </c>
      <c r="CE78" s="88">
        <f t="shared" si="12"/>
        <v>0</v>
      </c>
      <c r="CF78" s="88">
        <f t="shared" si="12"/>
        <v>0</v>
      </c>
      <c r="CG78" s="88">
        <f t="shared" si="12"/>
        <v>0</v>
      </c>
      <c r="CH78" s="88">
        <f t="shared" si="12"/>
        <v>0</v>
      </c>
      <c r="CI78" s="88">
        <f t="shared" si="12"/>
        <v>0</v>
      </c>
      <c r="CJ78" s="88">
        <f t="shared" si="12"/>
        <v>0</v>
      </c>
      <c r="CK78" s="88">
        <f>CK79</f>
        <v>0</v>
      </c>
      <c r="CL78" s="87">
        <f t="shared" si="18"/>
        <v>0</v>
      </c>
      <c r="CM78" s="102">
        <f t="shared" si="18"/>
        <v>0</v>
      </c>
      <c r="CN78" s="103">
        <v>0</v>
      </c>
      <c r="CO78" s="91">
        <f t="shared" si="18"/>
        <v>0</v>
      </c>
      <c r="CP78" s="92">
        <f t="shared" si="18"/>
        <v>0</v>
      </c>
      <c r="CQ78" s="92">
        <f t="shared" si="18"/>
        <v>0</v>
      </c>
      <c r="CR78" s="93">
        <f t="shared" si="18"/>
        <v>0</v>
      </c>
      <c r="CS78" s="93">
        <f t="shared" si="18"/>
        <v>0</v>
      </c>
      <c r="CT78" s="92">
        <f t="shared" si="18"/>
        <v>0</v>
      </c>
      <c r="CU78" s="94">
        <f t="shared" si="18"/>
        <v>0</v>
      </c>
      <c r="CV78" s="92">
        <f t="shared" si="18"/>
        <v>0</v>
      </c>
      <c r="CW78" s="94">
        <f t="shared" si="18"/>
        <v>0</v>
      </c>
      <c r="CX78" s="134">
        <f t="shared" si="18"/>
        <v>0</v>
      </c>
      <c r="CY78" s="134">
        <f t="shared" si="18"/>
        <v>0</v>
      </c>
      <c r="DA78" s="7"/>
    </row>
    <row r="79" spans="1:105" s="49" customFormat="1" ht="12" customHeight="1" x14ac:dyDescent="0.2">
      <c r="A79" s="50">
        <v>430374</v>
      </c>
      <c r="B79" s="51">
        <f t="shared" ref="B79:B89" si="19">A79-430000</f>
        <v>374</v>
      </c>
      <c r="C79" s="51" t="s">
        <v>169</v>
      </c>
      <c r="D79" s="73">
        <f t="shared" si="7"/>
        <v>4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2</v>
      </c>
      <c r="AF79" s="53">
        <v>0</v>
      </c>
      <c r="AG79" s="53">
        <v>0</v>
      </c>
      <c r="AH79" s="53">
        <v>0</v>
      </c>
      <c r="AI79" s="53">
        <v>0</v>
      </c>
      <c r="AJ79" s="53">
        <v>2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f t="shared" si="3"/>
        <v>4</v>
      </c>
      <c r="AQ79" s="53">
        <v>0</v>
      </c>
      <c r="AR79" s="55">
        <v>0</v>
      </c>
      <c r="AS79" s="73">
        <f t="shared" si="4"/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f t="shared" si="5"/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f>SUM(CP79:CQ79)</f>
        <v>0</v>
      </c>
      <c r="CP79" s="64">
        <v>0</v>
      </c>
      <c r="CQ79" s="64">
        <v>0</v>
      </c>
      <c r="CR79" s="65">
        <v>0</v>
      </c>
      <c r="CS79" s="65">
        <f>SUM(CT79:CT79)</f>
        <v>0</v>
      </c>
      <c r="CT79" s="64">
        <v>0</v>
      </c>
      <c r="CU79" s="67">
        <v>0</v>
      </c>
      <c r="CV79" s="65">
        <f t="shared" ref="CV79" si="20">SUM(CW79:CX79)</f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f>D81</f>
        <v>0</v>
      </c>
      <c r="E80" s="86">
        <f t="shared" ref="E80:BS80" si="21">E81</f>
        <v>0</v>
      </c>
      <c r="F80" s="86">
        <f t="shared" si="21"/>
        <v>0</v>
      </c>
      <c r="G80" s="86">
        <f t="shared" si="21"/>
        <v>0</v>
      </c>
      <c r="H80" s="86">
        <f t="shared" si="21"/>
        <v>0</v>
      </c>
      <c r="I80" s="86">
        <f t="shared" si="21"/>
        <v>0</v>
      </c>
      <c r="J80" s="86">
        <f t="shared" si="21"/>
        <v>0</v>
      </c>
      <c r="K80" s="86">
        <f t="shared" si="21"/>
        <v>0</v>
      </c>
      <c r="L80" s="86">
        <f t="shared" si="21"/>
        <v>0</v>
      </c>
      <c r="M80" s="86">
        <f t="shared" si="21"/>
        <v>0</v>
      </c>
      <c r="N80" s="86">
        <f t="shared" si="21"/>
        <v>0</v>
      </c>
      <c r="O80" s="86">
        <f t="shared" si="21"/>
        <v>0</v>
      </c>
      <c r="P80" s="86">
        <f t="shared" si="21"/>
        <v>0</v>
      </c>
      <c r="Q80" s="86">
        <f t="shared" si="21"/>
        <v>0</v>
      </c>
      <c r="R80" s="86">
        <f t="shared" si="21"/>
        <v>0</v>
      </c>
      <c r="S80" s="86">
        <f t="shared" si="21"/>
        <v>0</v>
      </c>
      <c r="T80" s="86">
        <f t="shared" si="21"/>
        <v>0</v>
      </c>
      <c r="U80" s="86">
        <f t="shared" si="21"/>
        <v>0</v>
      </c>
      <c r="V80" s="86">
        <f t="shared" si="21"/>
        <v>0</v>
      </c>
      <c r="W80" s="86">
        <f t="shared" si="21"/>
        <v>0</v>
      </c>
      <c r="X80" s="86">
        <f t="shared" si="21"/>
        <v>0</v>
      </c>
      <c r="Y80" s="86">
        <f t="shared" si="21"/>
        <v>0</v>
      </c>
      <c r="Z80" s="86">
        <f t="shared" si="21"/>
        <v>0</v>
      </c>
      <c r="AA80" s="86">
        <f t="shared" si="21"/>
        <v>0</v>
      </c>
      <c r="AB80" s="86">
        <f t="shared" si="21"/>
        <v>0</v>
      </c>
      <c r="AC80" s="86">
        <f t="shared" si="21"/>
        <v>0</v>
      </c>
      <c r="AD80" s="86">
        <f t="shared" si="21"/>
        <v>0</v>
      </c>
      <c r="AE80" s="86">
        <f t="shared" si="21"/>
        <v>0</v>
      </c>
      <c r="AF80" s="86">
        <f t="shared" si="21"/>
        <v>0</v>
      </c>
      <c r="AG80" s="86">
        <f t="shared" si="21"/>
        <v>0</v>
      </c>
      <c r="AH80" s="86">
        <f t="shared" si="21"/>
        <v>0</v>
      </c>
      <c r="AI80" s="86">
        <f t="shared" si="21"/>
        <v>0</v>
      </c>
      <c r="AJ80" s="86">
        <f t="shared" si="21"/>
        <v>0</v>
      </c>
      <c r="AK80" s="86">
        <f t="shared" si="21"/>
        <v>0</v>
      </c>
      <c r="AL80" s="86">
        <f t="shared" si="21"/>
        <v>0</v>
      </c>
      <c r="AM80" s="86">
        <f t="shared" si="21"/>
        <v>0</v>
      </c>
      <c r="AN80" s="86">
        <f t="shared" si="21"/>
        <v>0</v>
      </c>
      <c r="AO80" s="86">
        <f t="shared" si="21"/>
        <v>0</v>
      </c>
      <c r="AP80" s="86">
        <f t="shared" si="21"/>
        <v>0</v>
      </c>
      <c r="AQ80" s="86">
        <f t="shared" si="21"/>
        <v>0</v>
      </c>
      <c r="AR80" s="87">
        <f t="shared" si="21"/>
        <v>0</v>
      </c>
      <c r="AS80" s="85">
        <f t="shared" si="21"/>
        <v>20</v>
      </c>
      <c r="AT80" s="86">
        <f t="shared" si="21"/>
        <v>0</v>
      </c>
      <c r="AU80" s="86">
        <f t="shared" si="21"/>
        <v>0</v>
      </c>
      <c r="AV80" s="86">
        <f t="shared" si="21"/>
        <v>0</v>
      </c>
      <c r="AW80" s="86">
        <f t="shared" si="21"/>
        <v>1</v>
      </c>
      <c r="AX80" s="86">
        <f t="shared" si="21"/>
        <v>0</v>
      </c>
      <c r="AY80" s="86">
        <f t="shared" si="21"/>
        <v>0</v>
      </c>
      <c r="AZ80" s="86">
        <f t="shared" si="21"/>
        <v>0</v>
      </c>
      <c r="BA80" s="86">
        <f t="shared" si="21"/>
        <v>0</v>
      </c>
      <c r="BB80" s="86">
        <f t="shared" si="21"/>
        <v>0</v>
      </c>
      <c r="BC80" s="86">
        <f t="shared" si="21"/>
        <v>0</v>
      </c>
      <c r="BD80" s="86">
        <f t="shared" si="21"/>
        <v>7</v>
      </c>
      <c r="BE80" s="86">
        <f t="shared" si="21"/>
        <v>0</v>
      </c>
      <c r="BF80" s="86">
        <f t="shared" si="21"/>
        <v>0</v>
      </c>
      <c r="BG80" s="86">
        <f t="shared" si="21"/>
        <v>0</v>
      </c>
      <c r="BH80" s="86">
        <f t="shared" si="21"/>
        <v>0</v>
      </c>
      <c r="BI80" s="86">
        <f t="shared" si="21"/>
        <v>0</v>
      </c>
      <c r="BJ80" s="86">
        <f t="shared" si="21"/>
        <v>4</v>
      </c>
      <c r="BK80" s="86">
        <f t="shared" si="21"/>
        <v>0</v>
      </c>
      <c r="BL80" s="86">
        <f t="shared" si="21"/>
        <v>0</v>
      </c>
      <c r="BM80" s="86">
        <f t="shared" si="21"/>
        <v>0</v>
      </c>
      <c r="BN80" s="86">
        <f t="shared" si="21"/>
        <v>0</v>
      </c>
      <c r="BO80" s="86">
        <f t="shared" si="21"/>
        <v>0</v>
      </c>
      <c r="BP80" s="86">
        <f t="shared" si="21"/>
        <v>8</v>
      </c>
      <c r="BQ80" s="86">
        <f t="shared" si="21"/>
        <v>0</v>
      </c>
      <c r="BR80" s="86">
        <f t="shared" si="21"/>
        <v>0</v>
      </c>
      <c r="BS80" s="86">
        <f t="shared" si="21"/>
        <v>0</v>
      </c>
      <c r="BT80" s="86">
        <f t="shared" ref="BT80:CY80" si="22">BT81</f>
        <v>0</v>
      </c>
      <c r="BU80" s="86">
        <f t="shared" si="22"/>
        <v>0</v>
      </c>
      <c r="BV80" s="86">
        <f t="shared" si="22"/>
        <v>0</v>
      </c>
      <c r="BW80" s="86">
        <f t="shared" si="22"/>
        <v>0</v>
      </c>
      <c r="BX80" s="86">
        <f t="shared" si="22"/>
        <v>20</v>
      </c>
      <c r="BY80" s="86">
        <f t="shared" si="22"/>
        <v>0</v>
      </c>
      <c r="BZ80" s="87">
        <f t="shared" si="22"/>
        <v>0</v>
      </c>
      <c r="CA80" s="85">
        <f t="shared" si="22"/>
        <v>433</v>
      </c>
      <c r="CB80" s="88">
        <f t="shared" si="22"/>
        <v>0</v>
      </c>
      <c r="CC80" s="88">
        <f t="shared" si="12"/>
        <v>0</v>
      </c>
      <c r="CD80" s="88">
        <f t="shared" si="12"/>
        <v>0</v>
      </c>
      <c r="CE80" s="88">
        <f t="shared" si="12"/>
        <v>0</v>
      </c>
      <c r="CF80" s="88">
        <f t="shared" si="12"/>
        <v>0</v>
      </c>
      <c r="CG80" s="88">
        <f t="shared" si="12"/>
        <v>0</v>
      </c>
      <c r="CH80" s="88">
        <f t="shared" si="12"/>
        <v>0</v>
      </c>
      <c r="CI80" s="88">
        <f t="shared" si="12"/>
        <v>0</v>
      </c>
      <c r="CJ80" s="88">
        <f t="shared" si="12"/>
        <v>0</v>
      </c>
      <c r="CK80" s="88">
        <f t="shared" si="12"/>
        <v>0</v>
      </c>
      <c r="CL80" s="87">
        <f t="shared" si="22"/>
        <v>398</v>
      </c>
      <c r="CM80" s="102">
        <f t="shared" si="22"/>
        <v>95</v>
      </c>
      <c r="CN80" s="103">
        <f t="shared" si="22"/>
        <v>0</v>
      </c>
      <c r="CO80" s="91">
        <f t="shared" si="22"/>
        <v>0</v>
      </c>
      <c r="CP80" s="92">
        <f t="shared" si="22"/>
        <v>0</v>
      </c>
      <c r="CQ80" s="92">
        <f t="shared" si="22"/>
        <v>0</v>
      </c>
      <c r="CR80" s="93">
        <f t="shared" si="22"/>
        <v>0</v>
      </c>
      <c r="CS80" s="93">
        <f t="shared" si="22"/>
        <v>0</v>
      </c>
      <c r="CT80" s="92">
        <f t="shared" si="22"/>
        <v>0</v>
      </c>
      <c r="CU80" s="94">
        <f t="shared" si="22"/>
        <v>0</v>
      </c>
      <c r="CV80" s="92">
        <f t="shared" si="22"/>
        <v>0</v>
      </c>
      <c r="CW80" s="94">
        <f t="shared" si="22"/>
        <v>0</v>
      </c>
      <c r="CX80" s="134">
        <f t="shared" si="22"/>
        <v>0</v>
      </c>
      <c r="CY80" s="134">
        <f t="shared" si="22"/>
        <v>6</v>
      </c>
      <c r="DA80" s="7"/>
    </row>
    <row r="81" spans="1:106" s="49" customFormat="1" ht="12" customHeight="1" x14ac:dyDescent="0.2">
      <c r="A81" s="50">
        <v>430301</v>
      </c>
      <c r="B81" s="51">
        <f t="shared" si="19"/>
        <v>301</v>
      </c>
      <c r="C81" s="51" t="s">
        <v>171</v>
      </c>
      <c r="D81" s="73">
        <f t="shared" si="7"/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f t="shared" si="3"/>
        <v>0</v>
      </c>
      <c r="AQ81" s="53">
        <v>0</v>
      </c>
      <c r="AR81" s="55">
        <v>0</v>
      </c>
      <c r="AS81" s="73">
        <f t="shared" si="4"/>
        <v>20</v>
      </c>
      <c r="AT81" s="56">
        <v>0</v>
      </c>
      <c r="AU81" s="56">
        <v>0</v>
      </c>
      <c r="AV81" s="56">
        <v>0</v>
      </c>
      <c r="AW81" s="56">
        <v>1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7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4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8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f t="shared" si="5"/>
        <v>20</v>
      </c>
      <c r="BY81" s="53">
        <v>0</v>
      </c>
      <c r="BZ81" s="55">
        <v>0</v>
      </c>
      <c r="CA81" s="58">
        <v>433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398</v>
      </c>
      <c r="CM81" s="61">
        <v>95</v>
      </c>
      <c r="CN81" s="62">
        <v>0</v>
      </c>
      <c r="CO81" s="63">
        <f>SUM(CP81:CQ81)</f>
        <v>0</v>
      </c>
      <c r="CP81" s="64">
        <v>0</v>
      </c>
      <c r="CQ81" s="64">
        <v>0</v>
      </c>
      <c r="CR81" s="65">
        <v>0</v>
      </c>
      <c r="CS81" s="65">
        <f>SUM(CT81:CT81)</f>
        <v>0</v>
      </c>
      <c r="CT81" s="64">
        <v>0</v>
      </c>
      <c r="CU81" s="67">
        <v>0</v>
      </c>
      <c r="CV81" s="65">
        <f t="shared" ref="CV81" si="23">SUM(CW81:CX81)</f>
        <v>0</v>
      </c>
      <c r="CW81" s="70">
        <v>0</v>
      </c>
      <c r="CX81" s="131">
        <v>0</v>
      </c>
      <c r="CY81" s="132">
        <v>6</v>
      </c>
      <c r="DA81" s="7"/>
    </row>
    <row r="82" spans="1:106" s="49" customFormat="1" x14ac:dyDescent="0.2">
      <c r="A82" s="83"/>
      <c r="B82" s="51"/>
      <c r="C82" s="84" t="s">
        <v>172</v>
      </c>
      <c r="D82" s="85">
        <f>SUM(D83:D84)</f>
        <v>451</v>
      </c>
      <c r="E82" s="86">
        <f t="shared" ref="E82:BS82" si="24">SUM(E83:E84)</f>
        <v>0</v>
      </c>
      <c r="F82" s="86">
        <f t="shared" si="24"/>
        <v>0</v>
      </c>
      <c r="G82" s="86">
        <f t="shared" si="24"/>
        <v>23</v>
      </c>
      <c r="H82" s="86">
        <f t="shared" si="24"/>
        <v>110</v>
      </c>
      <c r="I82" s="86">
        <f t="shared" si="24"/>
        <v>3</v>
      </c>
      <c r="J82" s="86">
        <f t="shared" si="24"/>
        <v>18</v>
      </c>
      <c r="K82" s="86">
        <f t="shared" si="24"/>
        <v>44</v>
      </c>
      <c r="L82" s="86">
        <f t="shared" si="24"/>
        <v>25</v>
      </c>
      <c r="M82" s="86">
        <f t="shared" si="24"/>
        <v>0</v>
      </c>
      <c r="N82" s="86">
        <f t="shared" si="24"/>
        <v>0</v>
      </c>
      <c r="O82" s="86">
        <f t="shared" si="24"/>
        <v>0</v>
      </c>
      <c r="P82" s="86">
        <f t="shared" si="24"/>
        <v>26</v>
      </c>
      <c r="Q82" s="86">
        <f t="shared" si="24"/>
        <v>0</v>
      </c>
      <c r="R82" s="86">
        <f t="shared" si="24"/>
        <v>0</v>
      </c>
      <c r="S82" s="86">
        <f t="shared" si="24"/>
        <v>0</v>
      </c>
      <c r="T82" s="86">
        <f t="shared" si="24"/>
        <v>16</v>
      </c>
      <c r="U82" s="86">
        <f t="shared" si="24"/>
        <v>0</v>
      </c>
      <c r="V82" s="86">
        <f t="shared" si="24"/>
        <v>16</v>
      </c>
      <c r="W82" s="86">
        <f t="shared" si="24"/>
        <v>0</v>
      </c>
      <c r="X82" s="86">
        <f t="shared" si="24"/>
        <v>16</v>
      </c>
      <c r="Y82" s="86">
        <f t="shared" si="24"/>
        <v>0</v>
      </c>
      <c r="Z82" s="86">
        <f t="shared" si="24"/>
        <v>11</v>
      </c>
      <c r="AA82" s="86">
        <f t="shared" si="24"/>
        <v>0</v>
      </c>
      <c r="AB82" s="86">
        <f t="shared" si="24"/>
        <v>0</v>
      </c>
      <c r="AC82" s="86">
        <f t="shared" si="24"/>
        <v>0</v>
      </c>
      <c r="AD82" s="86">
        <f t="shared" si="24"/>
        <v>0</v>
      </c>
      <c r="AE82" s="86">
        <f t="shared" si="24"/>
        <v>39</v>
      </c>
      <c r="AF82" s="86">
        <f t="shared" si="24"/>
        <v>0</v>
      </c>
      <c r="AG82" s="86">
        <f t="shared" si="24"/>
        <v>0</v>
      </c>
      <c r="AH82" s="86">
        <f t="shared" si="24"/>
        <v>16</v>
      </c>
      <c r="AI82" s="86">
        <f t="shared" si="24"/>
        <v>24</v>
      </c>
      <c r="AJ82" s="86">
        <f t="shared" si="24"/>
        <v>64</v>
      </c>
      <c r="AK82" s="86">
        <f t="shared" si="24"/>
        <v>0</v>
      </c>
      <c r="AL82" s="86">
        <f t="shared" si="24"/>
        <v>0</v>
      </c>
      <c r="AM82" s="86">
        <f t="shared" si="24"/>
        <v>0</v>
      </c>
      <c r="AN82" s="86">
        <f t="shared" si="24"/>
        <v>0</v>
      </c>
      <c r="AO82" s="86">
        <f t="shared" si="24"/>
        <v>3</v>
      </c>
      <c r="AP82" s="86">
        <f t="shared" si="24"/>
        <v>442</v>
      </c>
      <c r="AQ82" s="86">
        <f t="shared" si="24"/>
        <v>0</v>
      </c>
      <c r="AR82" s="87">
        <f t="shared" si="24"/>
        <v>9</v>
      </c>
      <c r="AS82" s="85">
        <f t="shared" si="24"/>
        <v>329</v>
      </c>
      <c r="AT82" s="86">
        <f t="shared" si="24"/>
        <v>0</v>
      </c>
      <c r="AU82" s="86">
        <f t="shared" si="24"/>
        <v>17</v>
      </c>
      <c r="AV82" s="86">
        <f t="shared" si="24"/>
        <v>17</v>
      </c>
      <c r="AW82" s="86">
        <f t="shared" si="24"/>
        <v>2</v>
      </c>
      <c r="AX82" s="86">
        <f t="shared" si="24"/>
        <v>0</v>
      </c>
      <c r="AY82" s="86">
        <f t="shared" si="24"/>
        <v>0</v>
      </c>
      <c r="AZ82" s="86">
        <f t="shared" si="24"/>
        <v>0</v>
      </c>
      <c r="BA82" s="86">
        <f t="shared" si="24"/>
        <v>20</v>
      </c>
      <c r="BB82" s="86">
        <f t="shared" si="24"/>
        <v>0</v>
      </c>
      <c r="BC82" s="86">
        <f t="shared" si="24"/>
        <v>0</v>
      </c>
      <c r="BD82" s="86">
        <f t="shared" si="24"/>
        <v>7</v>
      </c>
      <c r="BE82" s="86">
        <f t="shared" si="24"/>
        <v>0</v>
      </c>
      <c r="BF82" s="86">
        <f t="shared" si="24"/>
        <v>79</v>
      </c>
      <c r="BG82" s="86">
        <f t="shared" si="24"/>
        <v>0</v>
      </c>
      <c r="BH82" s="86">
        <f t="shared" si="24"/>
        <v>20</v>
      </c>
      <c r="BI82" s="86">
        <f t="shared" si="24"/>
        <v>35</v>
      </c>
      <c r="BJ82" s="86">
        <f t="shared" si="24"/>
        <v>26</v>
      </c>
      <c r="BK82" s="86">
        <f t="shared" si="24"/>
        <v>7</v>
      </c>
      <c r="BL82" s="86">
        <f t="shared" si="24"/>
        <v>0</v>
      </c>
      <c r="BM82" s="86">
        <f t="shared" si="24"/>
        <v>0</v>
      </c>
      <c r="BN82" s="86">
        <f t="shared" si="24"/>
        <v>0</v>
      </c>
      <c r="BO82" s="86">
        <f t="shared" si="24"/>
        <v>0</v>
      </c>
      <c r="BP82" s="86">
        <f t="shared" si="24"/>
        <v>90</v>
      </c>
      <c r="BQ82" s="86">
        <f t="shared" si="24"/>
        <v>1</v>
      </c>
      <c r="BR82" s="86">
        <f t="shared" si="24"/>
        <v>0</v>
      </c>
      <c r="BS82" s="86">
        <f t="shared" si="24"/>
        <v>8</v>
      </c>
      <c r="BT82" s="86">
        <f t="shared" ref="BT82:CY82" si="25">SUM(BT83:BT84)</f>
        <v>0</v>
      </c>
      <c r="BU82" s="86">
        <f t="shared" si="25"/>
        <v>0</v>
      </c>
      <c r="BV82" s="86">
        <f t="shared" si="25"/>
        <v>0</v>
      </c>
      <c r="BW82" s="86">
        <f t="shared" si="25"/>
        <v>0</v>
      </c>
      <c r="BX82" s="86">
        <f t="shared" si="25"/>
        <v>315</v>
      </c>
      <c r="BY82" s="86">
        <f t="shared" si="25"/>
        <v>0</v>
      </c>
      <c r="BZ82" s="87">
        <f t="shared" si="25"/>
        <v>14</v>
      </c>
      <c r="CA82" s="85">
        <f t="shared" si="25"/>
        <v>34793</v>
      </c>
      <c r="CB82" s="88">
        <f t="shared" si="25"/>
        <v>0</v>
      </c>
      <c r="CC82" s="88">
        <f t="shared" si="25"/>
        <v>0</v>
      </c>
      <c r="CD82" s="88">
        <f t="shared" si="25"/>
        <v>0</v>
      </c>
      <c r="CE82" s="88">
        <f t="shared" si="25"/>
        <v>56</v>
      </c>
      <c r="CF82" s="88">
        <f t="shared" si="25"/>
        <v>0</v>
      </c>
      <c r="CG82" s="88">
        <f t="shared" si="25"/>
        <v>2</v>
      </c>
      <c r="CH82" s="88">
        <f t="shared" si="25"/>
        <v>4</v>
      </c>
      <c r="CI82" s="88">
        <f t="shared" si="25"/>
        <v>80</v>
      </c>
      <c r="CJ82" s="88">
        <f t="shared" si="25"/>
        <v>0</v>
      </c>
      <c r="CK82" s="88">
        <f t="shared" si="25"/>
        <v>0</v>
      </c>
      <c r="CL82" s="87">
        <f t="shared" si="25"/>
        <v>14041</v>
      </c>
      <c r="CM82" s="102">
        <f t="shared" si="25"/>
        <v>1864</v>
      </c>
      <c r="CN82" s="103">
        <f t="shared" si="25"/>
        <v>4</v>
      </c>
      <c r="CO82" s="91">
        <f t="shared" si="25"/>
        <v>0</v>
      </c>
      <c r="CP82" s="92">
        <f t="shared" si="25"/>
        <v>0</v>
      </c>
      <c r="CQ82" s="92">
        <f t="shared" si="25"/>
        <v>0</v>
      </c>
      <c r="CR82" s="93">
        <f t="shared" si="25"/>
        <v>0</v>
      </c>
      <c r="CS82" s="93">
        <f t="shared" si="25"/>
        <v>0</v>
      </c>
      <c r="CT82" s="92">
        <f t="shared" si="25"/>
        <v>0</v>
      </c>
      <c r="CU82" s="94">
        <f t="shared" si="25"/>
        <v>1136</v>
      </c>
      <c r="CV82" s="92">
        <f t="shared" si="25"/>
        <v>0</v>
      </c>
      <c r="CW82" s="94">
        <f t="shared" si="25"/>
        <v>0</v>
      </c>
      <c r="CX82" s="134">
        <f t="shared" si="25"/>
        <v>0</v>
      </c>
      <c r="CY82" s="134">
        <f t="shared" si="25"/>
        <v>11</v>
      </c>
      <c r="DA82" s="7"/>
    </row>
    <row r="83" spans="1:106" s="49" customFormat="1" ht="12" customHeight="1" x14ac:dyDescent="0.2">
      <c r="A83" s="50">
        <v>430141</v>
      </c>
      <c r="B83" s="51">
        <f t="shared" si="19"/>
        <v>141</v>
      </c>
      <c r="C83" s="51" t="s">
        <v>173</v>
      </c>
      <c r="D83" s="73">
        <f t="shared" si="7"/>
        <v>412</v>
      </c>
      <c r="E83" s="53">
        <v>0</v>
      </c>
      <c r="F83" s="53">
        <v>0</v>
      </c>
      <c r="G83" s="53">
        <v>0</v>
      </c>
      <c r="H83" s="53">
        <v>110</v>
      </c>
      <c r="I83" s="53">
        <v>3</v>
      </c>
      <c r="J83" s="53">
        <v>18</v>
      </c>
      <c r="K83" s="53">
        <v>44</v>
      </c>
      <c r="L83" s="53">
        <v>25</v>
      </c>
      <c r="M83" s="53">
        <v>0</v>
      </c>
      <c r="N83" s="53">
        <v>0</v>
      </c>
      <c r="O83" s="53">
        <v>0</v>
      </c>
      <c r="P83" s="53">
        <v>26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16</v>
      </c>
      <c r="W83" s="53">
        <v>0</v>
      </c>
      <c r="X83" s="53">
        <v>16</v>
      </c>
      <c r="Y83" s="53">
        <v>0</v>
      </c>
      <c r="Z83" s="53">
        <v>11</v>
      </c>
      <c r="AA83" s="53">
        <v>0</v>
      </c>
      <c r="AB83" s="53">
        <v>0</v>
      </c>
      <c r="AC83" s="53">
        <v>0</v>
      </c>
      <c r="AD83" s="53">
        <v>0</v>
      </c>
      <c r="AE83" s="53">
        <v>39</v>
      </c>
      <c r="AF83" s="53">
        <v>0</v>
      </c>
      <c r="AG83" s="53">
        <v>0</v>
      </c>
      <c r="AH83" s="53">
        <v>16</v>
      </c>
      <c r="AI83" s="53">
        <v>24</v>
      </c>
      <c r="AJ83" s="53">
        <v>64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f t="shared" si="3"/>
        <v>412</v>
      </c>
      <c r="AQ83" s="53">
        <v>0</v>
      </c>
      <c r="AR83" s="55">
        <v>0</v>
      </c>
      <c r="AS83" s="73">
        <f t="shared" si="4"/>
        <v>233</v>
      </c>
      <c r="AT83" s="56">
        <v>0</v>
      </c>
      <c r="AU83" s="56">
        <v>17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20</v>
      </c>
      <c r="BB83" s="56">
        <v>0</v>
      </c>
      <c r="BC83" s="56">
        <v>0</v>
      </c>
      <c r="BD83" s="56">
        <v>7</v>
      </c>
      <c r="BE83" s="56">
        <v>0</v>
      </c>
      <c r="BF83" s="56">
        <v>0</v>
      </c>
      <c r="BG83" s="56">
        <v>0</v>
      </c>
      <c r="BH83" s="56">
        <v>20</v>
      </c>
      <c r="BI83" s="56">
        <v>35</v>
      </c>
      <c r="BJ83" s="56">
        <v>26</v>
      </c>
      <c r="BK83" s="56">
        <v>7</v>
      </c>
      <c r="BL83" s="56">
        <v>0</v>
      </c>
      <c r="BM83" s="56">
        <v>0</v>
      </c>
      <c r="BN83" s="56">
        <v>0</v>
      </c>
      <c r="BO83" s="56">
        <v>0</v>
      </c>
      <c r="BP83" s="56">
        <v>90</v>
      </c>
      <c r="BQ83" s="56">
        <v>1</v>
      </c>
      <c r="BR83" s="56">
        <v>0</v>
      </c>
      <c r="BS83" s="56">
        <v>8</v>
      </c>
      <c r="BT83" s="56">
        <v>0</v>
      </c>
      <c r="BU83" s="56">
        <v>0</v>
      </c>
      <c r="BV83" s="56">
        <v>0</v>
      </c>
      <c r="BW83" s="56">
        <v>0</v>
      </c>
      <c r="BX83" s="75">
        <f t="shared" si="5"/>
        <v>233</v>
      </c>
      <c r="BY83" s="53">
        <v>0</v>
      </c>
      <c r="BZ83" s="55">
        <v>0</v>
      </c>
      <c r="CA83" s="58">
        <v>33901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14041</v>
      </c>
      <c r="CM83" s="61">
        <v>1864</v>
      </c>
      <c r="CN83" s="62">
        <v>4</v>
      </c>
      <c r="CO83" s="63">
        <f t="shared" ref="CO83:CO84" si="26">SUM(CP83:CQ83)</f>
        <v>0</v>
      </c>
      <c r="CP83" s="64">
        <v>0</v>
      </c>
      <c r="CQ83" s="64">
        <v>0</v>
      </c>
      <c r="CR83" s="65">
        <v>0</v>
      </c>
      <c r="CS83" s="65">
        <f>SUM(CT83:CT83)</f>
        <v>0</v>
      </c>
      <c r="CT83" s="64">
        <v>0</v>
      </c>
      <c r="CU83" s="67">
        <v>1136</v>
      </c>
      <c r="CV83" s="65">
        <f t="shared" ref="CV83:CV84" si="27">SUM(CW83:CX83)</f>
        <v>0</v>
      </c>
      <c r="CW83" s="70">
        <v>0</v>
      </c>
      <c r="CX83" s="131">
        <v>0</v>
      </c>
      <c r="CY83" s="132">
        <v>11</v>
      </c>
      <c r="DA83" s="7"/>
    </row>
    <row r="84" spans="1:106" s="49" customFormat="1" ht="12" customHeight="1" x14ac:dyDescent="0.2">
      <c r="A84" s="50">
        <v>430336</v>
      </c>
      <c r="B84" s="51">
        <f t="shared" si="19"/>
        <v>336</v>
      </c>
      <c r="C84" s="51" t="s">
        <v>174</v>
      </c>
      <c r="D84" s="73">
        <f t="shared" ref="D84" si="28">SUM(E84:AN84)</f>
        <v>39</v>
      </c>
      <c r="E84" s="53">
        <v>0</v>
      </c>
      <c r="F84" s="53">
        <v>0</v>
      </c>
      <c r="G84" s="53">
        <v>23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16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3</v>
      </c>
      <c r="AP84" s="75">
        <f t="shared" ref="AP84" si="29">D84-AR84</f>
        <v>30</v>
      </c>
      <c r="AQ84" s="53">
        <v>0</v>
      </c>
      <c r="AR84" s="55">
        <v>9</v>
      </c>
      <c r="AS84" s="73">
        <f t="shared" ref="AS84" si="30">SUM(AT84:AW84,BA84:BV84)</f>
        <v>96</v>
      </c>
      <c r="AT84" s="56">
        <v>0</v>
      </c>
      <c r="AU84" s="56">
        <v>0</v>
      </c>
      <c r="AV84" s="56">
        <v>17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79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f t="shared" ref="BX84" si="31">AS84-BZ84</f>
        <v>82</v>
      </c>
      <c r="BY84" s="53">
        <v>0</v>
      </c>
      <c r="BZ84" s="55">
        <v>14</v>
      </c>
      <c r="CA84" s="58">
        <v>892</v>
      </c>
      <c r="CB84" s="59">
        <v>0</v>
      </c>
      <c r="CC84" s="59">
        <v>0</v>
      </c>
      <c r="CD84" s="59">
        <v>0</v>
      </c>
      <c r="CE84" s="59">
        <v>56</v>
      </c>
      <c r="CF84" s="59">
        <v>0</v>
      </c>
      <c r="CG84" s="59">
        <v>2</v>
      </c>
      <c r="CH84" s="59">
        <v>4</v>
      </c>
      <c r="CI84" s="59">
        <v>80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f t="shared" si="26"/>
        <v>0</v>
      </c>
      <c r="CP84" s="64">
        <v>0</v>
      </c>
      <c r="CQ84" s="64">
        <v>0</v>
      </c>
      <c r="CR84" s="65">
        <v>0</v>
      </c>
      <c r="CS84" s="65">
        <f>SUM(CT84:CT84)</f>
        <v>0</v>
      </c>
      <c r="CT84" s="64">
        <v>0</v>
      </c>
      <c r="CU84" s="67">
        <v>0</v>
      </c>
      <c r="CV84" s="65">
        <f t="shared" si="27"/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f>D86</f>
        <v>82</v>
      </c>
      <c r="E85" s="86">
        <f t="shared" ref="E85:BS85" si="32">E86</f>
        <v>0</v>
      </c>
      <c r="F85" s="86">
        <f t="shared" si="32"/>
        <v>7</v>
      </c>
      <c r="G85" s="86">
        <f t="shared" si="32"/>
        <v>0</v>
      </c>
      <c r="H85" s="86">
        <f t="shared" si="32"/>
        <v>12</v>
      </c>
      <c r="I85" s="86">
        <f t="shared" si="32"/>
        <v>0</v>
      </c>
      <c r="J85" s="86">
        <f t="shared" si="32"/>
        <v>0</v>
      </c>
      <c r="K85" s="86">
        <f t="shared" si="32"/>
        <v>0</v>
      </c>
      <c r="L85" s="86">
        <f t="shared" si="32"/>
        <v>10</v>
      </c>
      <c r="M85" s="86">
        <f t="shared" si="32"/>
        <v>0</v>
      </c>
      <c r="N85" s="86">
        <f t="shared" si="32"/>
        <v>0</v>
      </c>
      <c r="O85" s="86">
        <f t="shared" si="32"/>
        <v>0</v>
      </c>
      <c r="P85" s="86">
        <f t="shared" si="32"/>
        <v>9</v>
      </c>
      <c r="Q85" s="86">
        <f t="shared" si="32"/>
        <v>0</v>
      </c>
      <c r="R85" s="86">
        <f t="shared" si="32"/>
        <v>0</v>
      </c>
      <c r="S85" s="86">
        <f t="shared" si="32"/>
        <v>0</v>
      </c>
      <c r="T85" s="86">
        <f t="shared" si="32"/>
        <v>0</v>
      </c>
      <c r="U85" s="86">
        <f t="shared" si="32"/>
        <v>0</v>
      </c>
      <c r="V85" s="86">
        <f t="shared" si="32"/>
        <v>0</v>
      </c>
      <c r="W85" s="86">
        <f t="shared" si="32"/>
        <v>0</v>
      </c>
      <c r="X85" s="86">
        <f t="shared" si="32"/>
        <v>0</v>
      </c>
      <c r="Y85" s="86">
        <f t="shared" si="32"/>
        <v>0</v>
      </c>
      <c r="Z85" s="86">
        <f t="shared" si="32"/>
        <v>0</v>
      </c>
      <c r="AA85" s="86">
        <f t="shared" si="32"/>
        <v>0</v>
      </c>
      <c r="AB85" s="86">
        <f t="shared" si="32"/>
        <v>0</v>
      </c>
      <c r="AC85" s="86">
        <f t="shared" si="32"/>
        <v>1</v>
      </c>
      <c r="AD85" s="86">
        <f t="shared" si="32"/>
        <v>9</v>
      </c>
      <c r="AE85" s="86">
        <f t="shared" si="32"/>
        <v>9</v>
      </c>
      <c r="AF85" s="86">
        <f t="shared" si="32"/>
        <v>0</v>
      </c>
      <c r="AG85" s="86">
        <f t="shared" si="32"/>
        <v>0</v>
      </c>
      <c r="AH85" s="86">
        <f t="shared" si="32"/>
        <v>0</v>
      </c>
      <c r="AI85" s="86">
        <f t="shared" si="32"/>
        <v>15</v>
      </c>
      <c r="AJ85" s="86">
        <f t="shared" si="32"/>
        <v>10</v>
      </c>
      <c r="AK85" s="86">
        <f t="shared" si="32"/>
        <v>0</v>
      </c>
      <c r="AL85" s="86">
        <f t="shared" si="32"/>
        <v>0</v>
      </c>
      <c r="AM85" s="86">
        <f t="shared" si="32"/>
        <v>0</v>
      </c>
      <c r="AN85" s="86">
        <f t="shared" si="32"/>
        <v>0</v>
      </c>
      <c r="AO85" s="86">
        <f t="shared" si="32"/>
        <v>0</v>
      </c>
      <c r="AP85" s="86">
        <f t="shared" si="32"/>
        <v>82</v>
      </c>
      <c r="AQ85" s="86">
        <f t="shared" si="32"/>
        <v>0</v>
      </c>
      <c r="AR85" s="87">
        <f t="shared" si="32"/>
        <v>0</v>
      </c>
      <c r="AS85" s="85">
        <f t="shared" si="32"/>
        <v>51</v>
      </c>
      <c r="AT85" s="86">
        <f t="shared" si="32"/>
        <v>0</v>
      </c>
      <c r="AU85" s="86">
        <f t="shared" si="32"/>
        <v>3</v>
      </c>
      <c r="AV85" s="86">
        <f t="shared" si="32"/>
        <v>0</v>
      </c>
      <c r="AW85" s="86">
        <f t="shared" si="32"/>
        <v>6</v>
      </c>
      <c r="AX85" s="86">
        <f t="shared" si="32"/>
        <v>0</v>
      </c>
      <c r="AY85" s="86">
        <f t="shared" si="32"/>
        <v>0</v>
      </c>
      <c r="AZ85" s="86">
        <f t="shared" si="32"/>
        <v>0</v>
      </c>
      <c r="BA85" s="86">
        <f t="shared" si="32"/>
        <v>0</v>
      </c>
      <c r="BB85" s="86">
        <f t="shared" si="32"/>
        <v>8</v>
      </c>
      <c r="BC85" s="86">
        <f t="shared" si="32"/>
        <v>0</v>
      </c>
      <c r="BD85" s="86">
        <f t="shared" si="32"/>
        <v>7</v>
      </c>
      <c r="BE85" s="86">
        <f t="shared" si="32"/>
        <v>0</v>
      </c>
      <c r="BF85" s="86">
        <f t="shared" si="32"/>
        <v>0</v>
      </c>
      <c r="BG85" s="86">
        <f t="shared" si="32"/>
        <v>0</v>
      </c>
      <c r="BH85" s="86">
        <f t="shared" si="32"/>
        <v>0</v>
      </c>
      <c r="BI85" s="86">
        <f t="shared" si="32"/>
        <v>0</v>
      </c>
      <c r="BJ85" s="86">
        <f t="shared" si="32"/>
        <v>0</v>
      </c>
      <c r="BK85" s="86">
        <f t="shared" si="32"/>
        <v>0</v>
      </c>
      <c r="BL85" s="86">
        <f t="shared" si="32"/>
        <v>0</v>
      </c>
      <c r="BM85" s="86">
        <f t="shared" si="32"/>
        <v>0</v>
      </c>
      <c r="BN85" s="86">
        <f t="shared" si="32"/>
        <v>3</v>
      </c>
      <c r="BO85" s="86">
        <f t="shared" si="32"/>
        <v>2</v>
      </c>
      <c r="BP85" s="86">
        <f t="shared" si="32"/>
        <v>6</v>
      </c>
      <c r="BQ85" s="86">
        <f t="shared" si="32"/>
        <v>0</v>
      </c>
      <c r="BR85" s="86">
        <f t="shared" si="32"/>
        <v>9</v>
      </c>
      <c r="BS85" s="86">
        <f t="shared" si="32"/>
        <v>7</v>
      </c>
      <c r="BT85" s="86">
        <f t="shared" ref="BT85:CY85" si="33">BT86</f>
        <v>0</v>
      </c>
      <c r="BU85" s="86">
        <f t="shared" si="33"/>
        <v>0</v>
      </c>
      <c r="BV85" s="86">
        <f t="shared" si="33"/>
        <v>0</v>
      </c>
      <c r="BW85" s="86">
        <f t="shared" si="33"/>
        <v>0</v>
      </c>
      <c r="BX85" s="86">
        <f t="shared" si="33"/>
        <v>51</v>
      </c>
      <c r="BY85" s="86">
        <f t="shared" si="33"/>
        <v>0</v>
      </c>
      <c r="BZ85" s="87">
        <f t="shared" si="33"/>
        <v>0</v>
      </c>
      <c r="CA85" s="85">
        <f t="shared" si="33"/>
        <v>5965</v>
      </c>
      <c r="CB85" s="105">
        <f t="shared" si="33"/>
        <v>0</v>
      </c>
      <c r="CC85" s="88">
        <f t="shared" si="33"/>
        <v>0</v>
      </c>
      <c r="CD85" s="88">
        <f t="shared" si="33"/>
        <v>0</v>
      </c>
      <c r="CE85" s="88">
        <f t="shared" si="33"/>
        <v>0</v>
      </c>
      <c r="CF85" s="88">
        <f t="shared" si="33"/>
        <v>0</v>
      </c>
      <c r="CG85" s="88">
        <f t="shared" si="33"/>
        <v>0</v>
      </c>
      <c r="CH85" s="88">
        <f t="shared" si="33"/>
        <v>0</v>
      </c>
      <c r="CI85" s="88">
        <f t="shared" si="33"/>
        <v>0</v>
      </c>
      <c r="CJ85" s="88">
        <f t="shared" si="33"/>
        <v>0</v>
      </c>
      <c r="CK85" s="88">
        <f t="shared" si="33"/>
        <v>0</v>
      </c>
      <c r="CL85" s="87">
        <f t="shared" si="33"/>
        <v>1898</v>
      </c>
      <c r="CM85" s="102">
        <f t="shared" si="33"/>
        <v>0</v>
      </c>
      <c r="CN85" s="103">
        <f t="shared" si="33"/>
        <v>0</v>
      </c>
      <c r="CO85" s="91">
        <f t="shared" si="33"/>
        <v>0</v>
      </c>
      <c r="CP85" s="92">
        <f t="shared" si="33"/>
        <v>0</v>
      </c>
      <c r="CQ85" s="92">
        <f t="shared" si="33"/>
        <v>0</v>
      </c>
      <c r="CR85" s="93">
        <f t="shared" si="33"/>
        <v>0</v>
      </c>
      <c r="CS85" s="93">
        <f t="shared" si="33"/>
        <v>0</v>
      </c>
      <c r="CT85" s="92">
        <f t="shared" si="33"/>
        <v>0</v>
      </c>
      <c r="CU85" s="94">
        <f t="shared" si="33"/>
        <v>0</v>
      </c>
      <c r="CV85" s="92">
        <f t="shared" si="33"/>
        <v>0</v>
      </c>
      <c r="CW85" s="94">
        <f t="shared" si="33"/>
        <v>0</v>
      </c>
      <c r="CX85" s="134">
        <f t="shared" si="33"/>
        <v>0</v>
      </c>
      <c r="CY85" s="134">
        <f t="shared" si="33"/>
        <v>0</v>
      </c>
      <c r="DA85" s="7"/>
    </row>
    <row r="86" spans="1:106" s="49" customFormat="1" ht="12" customHeight="1" x14ac:dyDescent="0.2">
      <c r="A86" s="50">
        <v>430074</v>
      </c>
      <c r="B86" s="51">
        <f t="shared" si="19"/>
        <v>74</v>
      </c>
      <c r="C86" s="51" t="s">
        <v>176</v>
      </c>
      <c r="D86" s="73">
        <f t="shared" ref="D86" si="34">SUM(E86:AN86)</f>
        <v>82</v>
      </c>
      <c r="E86" s="53">
        <v>0</v>
      </c>
      <c r="F86" s="53">
        <v>7</v>
      </c>
      <c r="G86" s="53">
        <v>0</v>
      </c>
      <c r="H86" s="53">
        <v>12</v>
      </c>
      <c r="I86" s="53">
        <v>0</v>
      </c>
      <c r="J86" s="53">
        <v>0</v>
      </c>
      <c r="K86" s="53">
        <v>0</v>
      </c>
      <c r="L86" s="53">
        <v>10</v>
      </c>
      <c r="M86" s="53">
        <v>0</v>
      </c>
      <c r="N86" s="53">
        <v>0</v>
      </c>
      <c r="O86" s="53">
        <v>0</v>
      </c>
      <c r="P86" s="53">
        <v>9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1</v>
      </c>
      <c r="AD86" s="53">
        <v>9</v>
      </c>
      <c r="AE86" s="53">
        <v>9</v>
      </c>
      <c r="AF86" s="53">
        <v>0</v>
      </c>
      <c r="AG86" s="53">
        <v>0</v>
      </c>
      <c r="AH86" s="53">
        <v>0</v>
      </c>
      <c r="AI86" s="53">
        <v>15</v>
      </c>
      <c r="AJ86" s="53">
        <v>10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f t="shared" ref="AP86" si="35">D86-AR86</f>
        <v>82</v>
      </c>
      <c r="AQ86" s="53">
        <v>0</v>
      </c>
      <c r="AR86" s="55">
        <v>0</v>
      </c>
      <c r="AS86" s="73">
        <f t="shared" ref="AS86" si="36">SUM(AT86:AW86,BA86:BV86)</f>
        <v>51</v>
      </c>
      <c r="AT86" s="56">
        <v>0</v>
      </c>
      <c r="AU86" s="56">
        <v>3</v>
      </c>
      <c r="AV86" s="56">
        <v>0</v>
      </c>
      <c r="AW86" s="56">
        <v>6</v>
      </c>
      <c r="AX86" s="57">
        <v>0</v>
      </c>
      <c r="AY86" s="57">
        <v>0</v>
      </c>
      <c r="AZ86" s="57">
        <v>0</v>
      </c>
      <c r="BA86" s="56">
        <v>0</v>
      </c>
      <c r="BB86" s="56">
        <v>8</v>
      </c>
      <c r="BC86" s="56">
        <v>0</v>
      </c>
      <c r="BD86" s="56">
        <v>7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3</v>
      </c>
      <c r="BO86" s="56">
        <v>2</v>
      </c>
      <c r="BP86" s="56">
        <v>6</v>
      </c>
      <c r="BQ86" s="56">
        <v>0</v>
      </c>
      <c r="BR86" s="56">
        <v>9</v>
      </c>
      <c r="BS86" s="56">
        <v>7</v>
      </c>
      <c r="BT86" s="56">
        <v>0</v>
      </c>
      <c r="BU86" s="56">
        <v>0</v>
      </c>
      <c r="BV86" s="56">
        <v>0</v>
      </c>
      <c r="BW86" s="56">
        <v>0</v>
      </c>
      <c r="BX86" s="75">
        <f t="shared" ref="BX86" si="37">AS86-BZ86</f>
        <v>51</v>
      </c>
      <c r="BY86" s="53">
        <v>0</v>
      </c>
      <c r="BZ86" s="55">
        <v>0</v>
      </c>
      <c r="CA86" s="58">
        <v>5965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0</v>
      </c>
      <c r="CH86" s="59">
        <v>0</v>
      </c>
      <c r="CI86" s="59">
        <v>0</v>
      </c>
      <c r="CJ86" s="59">
        <v>0</v>
      </c>
      <c r="CK86" s="59"/>
      <c r="CL86" s="130">
        <v>1898</v>
      </c>
      <c r="CM86" s="61">
        <v>0</v>
      </c>
      <c r="CN86" s="62">
        <v>0</v>
      </c>
      <c r="CO86" s="63">
        <f>SUM(CP86:CQ86)</f>
        <v>0</v>
      </c>
      <c r="CP86" s="64">
        <v>0</v>
      </c>
      <c r="CQ86" s="64">
        <v>0</v>
      </c>
      <c r="CR86" s="65">
        <v>0</v>
      </c>
      <c r="CS86" s="65">
        <f>SUM(CT86:CT86)</f>
        <v>0</v>
      </c>
      <c r="CT86" s="64">
        <v>0</v>
      </c>
      <c r="CU86" s="67">
        <v>0</v>
      </c>
      <c r="CV86" s="65">
        <f t="shared" ref="CV86" si="38">SUM(CW86:CX86)</f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f>SUM(D88:D89)</f>
        <v>0</v>
      </c>
      <c r="E87" s="86">
        <f t="shared" ref="E87:BS87" si="39">SUM(E88:E89)</f>
        <v>0</v>
      </c>
      <c r="F87" s="86">
        <f t="shared" si="39"/>
        <v>0</v>
      </c>
      <c r="G87" s="86">
        <f t="shared" si="39"/>
        <v>0</v>
      </c>
      <c r="H87" s="86">
        <f t="shared" si="39"/>
        <v>0</v>
      </c>
      <c r="I87" s="86">
        <f t="shared" si="39"/>
        <v>0</v>
      </c>
      <c r="J87" s="86">
        <f t="shared" si="39"/>
        <v>0</v>
      </c>
      <c r="K87" s="86">
        <f t="shared" si="39"/>
        <v>0</v>
      </c>
      <c r="L87" s="86">
        <f t="shared" si="39"/>
        <v>0</v>
      </c>
      <c r="M87" s="86">
        <f t="shared" si="39"/>
        <v>0</v>
      </c>
      <c r="N87" s="86">
        <f t="shared" si="39"/>
        <v>0</v>
      </c>
      <c r="O87" s="86">
        <f t="shared" si="39"/>
        <v>0</v>
      </c>
      <c r="P87" s="86">
        <f t="shared" si="39"/>
        <v>0</v>
      </c>
      <c r="Q87" s="86">
        <f t="shared" si="39"/>
        <v>0</v>
      </c>
      <c r="R87" s="86">
        <f t="shared" si="39"/>
        <v>0</v>
      </c>
      <c r="S87" s="86">
        <f t="shared" si="39"/>
        <v>0</v>
      </c>
      <c r="T87" s="86">
        <f t="shared" si="39"/>
        <v>0</v>
      </c>
      <c r="U87" s="86">
        <f t="shared" si="39"/>
        <v>0</v>
      </c>
      <c r="V87" s="86">
        <f t="shared" si="39"/>
        <v>0</v>
      </c>
      <c r="W87" s="86">
        <f t="shared" si="39"/>
        <v>0</v>
      </c>
      <c r="X87" s="86">
        <f t="shared" si="39"/>
        <v>0</v>
      </c>
      <c r="Y87" s="86">
        <f t="shared" si="39"/>
        <v>0</v>
      </c>
      <c r="Z87" s="86">
        <f t="shared" si="39"/>
        <v>0</v>
      </c>
      <c r="AA87" s="86">
        <f t="shared" si="39"/>
        <v>0</v>
      </c>
      <c r="AB87" s="86">
        <f t="shared" si="39"/>
        <v>0</v>
      </c>
      <c r="AC87" s="86">
        <f t="shared" si="39"/>
        <v>0</v>
      </c>
      <c r="AD87" s="86">
        <f t="shared" si="39"/>
        <v>0</v>
      </c>
      <c r="AE87" s="86">
        <f t="shared" si="39"/>
        <v>0</v>
      </c>
      <c r="AF87" s="86">
        <f t="shared" si="39"/>
        <v>0</v>
      </c>
      <c r="AG87" s="86">
        <f t="shared" si="39"/>
        <v>0</v>
      </c>
      <c r="AH87" s="86">
        <f t="shared" si="39"/>
        <v>0</v>
      </c>
      <c r="AI87" s="86">
        <f t="shared" si="39"/>
        <v>0</v>
      </c>
      <c r="AJ87" s="86">
        <f t="shared" si="39"/>
        <v>0</v>
      </c>
      <c r="AK87" s="86">
        <f t="shared" si="39"/>
        <v>0</v>
      </c>
      <c r="AL87" s="86">
        <f t="shared" si="39"/>
        <v>0</v>
      </c>
      <c r="AM87" s="86">
        <f t="shared" si="39"/>
        <v>0</v>
      </c>
      <c r="AN87" s="86">
        <f t="shared" si="39"/>
        <v>0</v>
      </c>
      <c r="AO87" s="86">
        <f t="shared" si="39"/>
        <v>0</v>
      </c>
      <c r="AP87" s="86">
        <f t="shared" si="39"/>
        <v>0</v>
      </c>
      <c r="AQ87" s="86">
        <f t="shared" si="39"/>
        <v>0</v>
      </c>
      <c r="AR87" s="87">
        <f t="shared" si="39"/>
        <v>0</v>
      </c>
      <c r="AS87" s="85">
        <f t="shared" si="39"/>
        <v>17</v>
      </c>
      <c r="AT87" s="86">
        <f t="shared" si="39"/>
        <v>0</v>
      </c>
      <c r="AU87" s="86">
        <f t="shared" si="39"/>
        <v>0</v>
      </c>
      <c r="AV87" s="86">
        <f t="shared" si="39"/>
        <v>0</v>
      </c>
      <c r="AW87" s="86">
        <f t="shared" si="39"/>
        <v>17</v>
      </c>
      <c r="AX87" s="86">
        <f t="shared" si="39"/>
        <v>13</v>
      </c>
      <c r="AY87" s="86">
        <f t="shared" si="39"/>
        <v>1</v>
      </c>
      <c r="AZ87" s="86">
        <f t="shared" si="39"/>
        <v>3</v>
      </c>
      <c r="BA87" s="86">
        <f t="shared" si="39"/>
        <v>0</v>
      </c>
      <c r="BB87" s="86">
        <f t="shared" si="39"/>
        <v>0</v>
      </c>
      <c r="BC87" s="86">
        <f t="shared" si="39"/>
        <v>0</v>
      </c>
      <c r="BD87" s="86">
        <f t="shared" si="39"/>
        <v>0</v>
      </c>
      <c r="BE87" s="86">
        <f t="shared" si="39"/>
        <v>0</v>
      </c>
      <c r="BF87" s="86">
        <f t="shared" si="39"/>
        <v>0</v>
      </c>
      <c r="BG87" s="86">
        <f t="shared" si="39"/>
        <v>0</v>
      </c>
      <c r="BH87" s="86">
        <f t="shared" si="39"/>
        <v>0</v>
      </c>
      <c r="BI87" s="86">
        <f t="shared" si="39"/>
        <v>0</v>
      </c>
      <c r="BJ87" s="86">
        <f t="shared" si="39"/>
        <v>0</v>
      </c>
      <c r="BK87" s="86">
        <f t="shared" si="39"/>
        <v>0</v>
      </c>
      <c r="BL87" s="86">
        <f t="shared" si="39"/>
        <v>0</v>
      </c>
      <c r="BM87" s="86">
        <f t="shared" si="39"/>
        <v>0</v>
      </c>
      <c r="BN87" s="86">
        <f t="shared" si="39"/>
        <v>0</v>
      </c>
      <c r="BO87" s="86">
        <f t="shared" si="39"/>
        <v>0</v>
      </c>
      <c r="BP87" s="86">
        <f t="shared" si="39"/>
        <v>0</v>
      </c>
      <c r="BQ87" s="86">
        <f t="shared" si="39"/>
        <v>0</v>
      </c>
      <c r="BR87" s="86">
        <f t="shared" si="39"/>
        <v>0</v>
      </c>
      <c r="BS87" s="86">
        <f t="shared" si="39"/>
        <v>0</v>
      </c>
      <c r="BT87" s="86">
        <f t="shared" ref="BT87:CY87" si="40">SUM(BT88:BT89)</f>
        <v>0</v>
      </c>
      <c r="BU87" s="86">
        <f t="shared" si="40"/>
        <v>0</v>
      </c>
      <c r="BV87" s="86">
        <f t="shared" si="40"/>
        <v>0</v>
      </c>
      <c r="BW87" s="86">
        <f t="shared" si="40"/>
        <v>0</v>
      </c>
      <c r="BX87" s="86">
        <f t="shared" si="40"/>
        <v>17</v>
      </c>
      <c r="BY87" s="86">
        <f t="shared" si="40"/>
        <v>0</v>
      </c>
      <c r="BZ87" s="87">
        <f t="shared" si="40"/>
        <v>0</v>
      </c>
      <c r="CA87" s="85">
        <f t="shared" si="40"/>
        <v>8</v>
      </c>
      <c r="CB87" s="105">
        <f t="shared" si="40"/>
        <v>1680</v>
      </c>
      <c r="CC87" s="105">
        <f t="shared" si="40"/>
        <v>0</v>
      </c>
      <c r="CD87" s="105">
        <f t="shared" si="40"/>
        <v>0</v>
      </c>
      <c r="CE87" s="105">
        <f t="shared" si="40"/>
        <v>0</v>
      </c>
      <c r="CF87" s="105">
        <f t="shared" si="40"/>
        <v>0</v>
      </c>
      <c r="CG87" s="105">
        <f t="shared" si="40"/>
        <v>0</v>
      </c>
      <c r="CH87" s="105">
        <f t="shared" si="40"/>
        <v>0</v>
      </c>
      <c r="CI87" s="105">
        <f t="shared" si="40"/>
        <v>0</v>
      </c>
      <c r="CJ87" s="105">
        <f t="shared" si="40"/>
        <v>0</v>
      </c>
      <c r="CK87" s="105">
        <f t="shared" si="40"/>
        <v>0</v>
      </c>
      <c r="CL87" s="87">
        <f t="shared" si="40"/>
        <v>0</v>
      </c>
      <c r="CM87" s="102">
        <f t="shared" si="40"/>
        <v>0</v>
      </c>
      <c r="CN87" s="103">
        <f t="shared" si="40"/>
        <v>0</v>
      </c>
      <c r="CO87" s="91">
        <f t="shared" si="40"/>
        <v>0</v>
      </c>
      <c r="CP87" s="92">
        <f t="shared" si="40"/>
        <v>0</v>
      </c>
      <c r="CQ87" s="92">
        <f t="shared" si="40"/>
        <v>0</v>
      </c>
      <c r="CR87" s="93">
        <f t="shared" si="40"/>
        <v>0</v>
      </c>
      <c r="CS87" s="93">
        <f t="shared" si="40"/>
        <v>0</v>
      </c>
      <c r="CT87" s="92">
        <f t="shared" si="40"/>
        <v>0</v>
      </c>
      <c r="CU87" s="94">
        <f t="shared" si="40"/>
        <v>0</v>
      </c>
      <c r="CV87" s="92">
        <f t="shared" si="40"/>
        <v>0</v>
      </c>
      <c r="CW87" s="94">
        <f t="shared" si="40"/>
        <v>0</v>
      </c>
      <c r="CX87" s="134">
        <f t="shared" si="40"/>
        <v>0</v>
      </c>
      <c r="CY87" s="134">
        <f t="shared" si="40"/>
        <v>0</v>
      </c>
      <c r="DA87" s="7"/>
    </row>
    <row r="88" spans="1:106" s="49" customFormat="1" ht="12" customHeight="1" x14ac:dyDescent="0.2">
      <c r="A88" s="50">
        <v>430332</v>
      </c>
      <c r="B88" s="51">
        <f t="shared" si="19"/>
        <v>332</v>
      </c>
      <c r="C88" s="51" t="s">
        <v>178</v>
      </c>
      <c r="D88" s="73">
        <f t="shared" ref="D88:D89" si="41">SUM(E88:AN88)</f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f t="shared" ref="AP88:AP89" si="42">D88-AR88</f>
        <v>0</v>
      </c>
      <c r="AQ88" s="53">
        <v>0</v>
      </c>
      <c r="AR88" s="55">
        <v>0</v>
      </c>
      <c r="AS88" s="73">
        <f t="shared" ref="AS88:AS89" si="43">SUM(AT88:AW88,BA88:BV88)</f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f t="shared" ref="BX88:BX89" si="44">AS88-BZ88</f>
        <v>0</v>
      </c>
      <c r="BY88" s="53">
        <v>0</v>
      </c>
      <c r="BZ88" s="55">
        <v>0</v>
      </c>
      <c r="CA88" s="58">
        <v>8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f t="shared" ref="CO88:CO89" si="45">SUM(CP88:CQ88)</f>
        <v>0</v>
      </c>
      <c r="CP88" s="64">
        <v>0</v>
      </c>
      <c r="CQ88" s="64">
        <v>0</v>
      </c>
      <c r="CR88" s="65">
        <v>0</v>
      </c>
      <c r="CS88" s="65">
        <f>SUM(CT88:CT88)</f>
        <v>0</v>
      </c>
      <c r="CT88" s="64">
        <v>0</v>
      </c>
      <c r="CU88" s="67">
        <v>0</v>
      </c>
      <c r="CV88" s="65">
        <f t="shared" ref="CV88:CV89" si="46">SUM(CW88:CX88)</f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f t="shared" si="19"/>
        <v>360</v>
      </c>
      <c r="C89" s="51" t="s">
        <v>179</v>
      </c>
      <c r="D89" s="73">
        <f t="shared" si="41"/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f t="shared" si="42"/>
        <v>0</v>
      </c>
      <c r="AQ89" s="53">
        <v>0</v>
      </c>
      <c r="AR89" s="55">
        <v>0</v>
      </c>
      <c r="AS89" s="73">
        <f t="shared" si="43"/>
        <v>17</v>
      </c>
      <c r="AT89" s="56">
        <v>0</v>
      </c>
      <c r="AU89" s="56">
        <v>0</v>
      </c>
      <c r="AV89" s="56">
        <v>0</v>
      </c>
      <c r="AW89" s="56">
        <v>17</v>
      </c>
      <c r="AX89" s="57">
        <v>13</v>
      </c>
      <c r="AY89" s="57">
        <v>1</v>
      </c>
      <c r="AZ89" s="57">
        <v>3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f t="shared" si="44"/>
        <v>17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f t="shared" si="45"/>
        <v>0</v>
      </c>
      <c r="CP89" s="64">
        <v>0</v>
      </c>
      <c r="CQ89" s="64">
        <v>0</v>
      </c>
      <c r="CR89" s="65">
        <v>0</v>
      </c>
      <c r="CS89" s="65">
        <f>SUM(CT89:CT89)</f>
        <v>0</v>
      </c>
      <c r="CT89" s="64">
        <v>0</v>
      </c>
      <c r="CU89" s="67">
        <v>0</v>
      </c>
      <c r="CV89" s="65">
        <f t="shared" si="46"/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83"/>
      <c r="B90" s="51"/>
      <c r="C90" s="84" t="s">
        <v>180</v>
      </c>
      <c r="D90" s="85">
        <f>D91</f>
        <v>732</v>
      </c>
      <c r="E90" s="86">
        <f t="shared" ref="E90:BS90" si="47">E91</f>
        <v>0</v>
      </c>
      <c r="F90" s="86">
        <f t="shared" si="47"/>
        <v>0</v>
      </c>
      <c r="G90" s="86">
        <f t="shared" si="47"/>
        <v>0</v>
      </c>
      <c r="H90" s="86">
        <f t="shared" si="47"/>
        <v>0</v>
      </c>
      <c r="I90" s="86">
        <f t="shared" si="47"/>
        <v>0</v>
      </c>
      <c r="J90" s="86">
        <f t="shared" si="47"/>
        <v>0</v>
      </c>
      <c r="K90" s="86">
        <f t="shared" si="47"/>
        <v>0</v>
      </c>
      <c r="L90" s="86">
        <f t="shared" si="47"/>
        <v>0</v>
      </c>
      <c r="M90" s="86">
        <f t="shared" si="47"/>
        <v>0</v>
      </c>
      <c r="N90" s="86">
        <f t="shared" si="47"/>
        <v>0</v>
      </c>
      <c r="O90" s="86">
        <f t="shared" si="47"/>
        <v>14</v>
      </c>
      <c r="P90" s="86">
        <f t="shared" si="47"/>
        <v>0</v>
      </c>
      <c r="Q90" s="86">
        <f t="shared" si="47"/>
        <v>0</v>
      </c>
      <c r="R90" s="86">
        <f t="shared" si="47"/>
        <v>0</v>
      </c>
      <c r="S90" s="86">
        <f t="shared" si="47"/>
        <v>0</v>
      </c>
      <c r="T90" s="86">
        <f t="shared" si="47"/>
        <v>83</v>
      </c>
      <c r="U90" s="86">
        <f t="shared" si="47"/>
        <v>0</v>
      </c>
      <c r="V90" s="86">
        <f t="shared" si="47"/>
        <v>0</v>
      </c>
      <c r="W90" s="86">
        <f t="shared" si="47"/>
        <v>0</v>
      </c>
      <c r="X90" s="86">
        <f t="shared" si="47"/>
        <v>0</v>
      </c>
      <c r="Y90" s="86">
        <f t="shared" si="47"/>
        <v>0</v>
      </c>
      <c r="Z90" s="86">
        <f t="shared" si="47"/>
        <v>0</v>
      </c>
      <c r="AA90" s="86">
        <f t="shared" si="47"/>
        <v>0</v>
      </c>
      <c r="AB90" s="86">
        <f t="shared" si="47"/>
        <v>0</v>
      </c>
      <c r="AC90" s="86">
        <f t="shared" si="47"/>
        <v>0</v>
      </c>
      <c r="AD90" s="86">
        <f t="shared" si="47"/>
        <v>0</v>
      </c>
      <c r="AE90" s="86">
        <f t="shared" si="47"/>
        <v>0</v>
      </c>
      <c r="AF90" s="86">
        <f t="shared" si="47"/>
        <v>0</v>
      </c>
      <c r="AG90" s="86">
        <f t="shared" si="47"/>
        <v>0</v>
      </c>
      <c r="AH90" s="86">
        <f t="shared" si="47"/>
        <v>0</v>
      </c>
      <c r="AI90" s="86">
        <f t="shared" si="47"/>
        <v>0</v>
      </c>
      <c r="AJ90" s="86">
        <f t="shared" si="47"/>
        <v>0</v>
      </c>
      <c r="AK90" s="86">
        <f t="shared" si="47"/>
        <v>0</v>
      </c>
      <c r="AL90" s="86">
        <f t="shared" si="47"/>
        <v>0</v>
      </c>
      <c r="AM90" s="86">
        <f t="shared" si="47"/>
        <v>0</v>
      </c>
      <c r="AN90" s="86">
        <f t="shared" si="47"/>
        <v>0</v>
      </c>
      <c r="AO90" s="86">
        <f t="shared" si="47"/>
        <v>0</v>
      </c>
      <c r="AP90" s="86">
        <f t="shared" si="47"/>
        <v>694</v>
      </c>
      <c r="AQ90" s="86">
        <f t="shared" si="47"/>
        <v>0</v>
      </c>
      <c r="AR90" s="87">
        <f t="shared" si="47"/>
        <v>38</v>
      </c>
      <c r="AS90" s="85">
        <f t="shared" si="47"/>
        <v>73</v>
      </c>
      <c r="AT90" s="86">
        <f t="shared" si="47"/>
        <v>0</v>
      </c>
      <c r="AU90" s="86">
        <f t="shared" si="47"/>
        <v>0</v>
      </c>
      <c r="AV90" s="86">
        <f t="shared" si="47"/>
        <v>0</v>
      </c>
      <c r="AW90" s="86">
        <f t="shared" si="47"/>
        <v>0</v>
      </c>
      <c r="AX90" s="86">
        <f t="shared" si="47"/>
        <v>1</v>
      </c>
      <c r="AY90" s="86">
        <f t="shared" si="47"/>
        <v>0</v>
      </c>
      <c r="AZ90" s="86">
        <f t="shared" si="47"/>
        <v>0</v>
      </c>
      <c r="BA90" s="86">
        <f t="shared" si="47"/>
        <v>0</v>
      </c>
      <c r="BB90" s="86">
        <f t="shared" si="47"/>
        <v>0</v>
      </c>
      <c r="BC90" s="86">
        <f t="shared" si="47"/>
        <v>0</v>
      </c>
      <c r="BD90" s="86">
        <f t="shared" si="47"/>
        <v>0</v>
      </c>
      <c r="BE90" s="86">
        <f t="shared" si="47"/>
        <v>0</v>
      </c>
      <c r="BF90" s="86">
        <f t="shared" si="47"/>
        <v>16</v>
      </c>
      <c r="BG90" s="86">
        <f t="shared" si="47"/>
        <v>0</v>
      </c>
      <c r="BH90" s="86">
        <f t="shared" si="47"/>
        <v>0</v>
      </c>
      <c r="BI90" s="86">
        <f t="shared" si="47"/>
        <v>0</v>
      </c>
      <c r="BJ90" s="86">
        <f t="shared" si="47"/>
        <v>0</v>
      </c>
      <c r="BK90" s="86">
        <f t="shared" si="47"/>
        <v>0</v>
      </c>
      <c r="BL90" s="86">
        <f t="shared" si="47"/>
        <v>0</v>
      </c>
      <c r="BM90" s="86">
        <f t="shared" si="47"/>
        <v>0</v>
      </c>
      <c r="BN90" s="86">
        <f t="shared" si="47"/>
        <v>0</v>
      </c>
      <c r="BO90" s="86">
        <f t="shared" si="47"/>
        <v>0</v>
      </c>
      <c r="BP90" s="86">
        <f t="shared" si="47"/>
        <v>0</v>
      </c>
      <c r="BQ90" s="86">
        <f t="shared" si="47"/>
        <v>0</v>
      </c>
      <c r="BR90" s="86">
        <f t="shared" si="47"/>
        <v>0</v>
      </c>
      <c r="BS90" s="86">
        <f t="shared" si="47"/>
        <v>0</v>
      </c>
      <c r="BT90" s="86">
        <f t="shared" ref="BT90:CY90" si="48">BT91</f>
        <v>0</v>
      </c>
      <c r="BU90" s="86">
        <f t="shared" si="48"/>
        <v>0</v>
      </c>
      <c r="BV90" s="86">
        <f t="shared" si="48"/>
        <v>0</v>
      </c>
      <c r="BW90" s="86">
        <f t="shared" si="48"/>
        <v>0</v>
      </c>
      <c r="BX90" s="86">
        <f t="shared" si="48"/>
        <v>73</v>
      </c>
      <c r="BY90" s="86">
        <f t="shared" si="48"/>
        <v>0</v>
      </c>
      <c r="BZ90" s="87">
        <f t="shared" si="48"/>
        <v>0</v>
      </c>
      <c r="CA90" s="85">
        <f t="shared" si="48"/>
        <v>9008</v>
      </c>
      <c r="CB90" s="88">
        <f t="shared" si="48"/>
        <v>0</v>
      </c>
      <c r="CC90" s="88">
        <f t="shared" si="48"/>
        <v>0</v>
      </c>
      <c r="CD90" s="88">
        <f t="shared" si="48"/>
        <v>0</v>
      </c>
      <c r="CE90" s="88">
        <f t="shared" si="48"/>
        <v>0</v>
      </c>
      <c r="CF90" s="88">
        <f t="shared" si="48"/>
        <v>0</v>
      </c>
      <c r="CG90" s="88">
        <f t="shared" si="48"/>
        <v>0</v>
      </c>
      <c r="CH90" s="88">
        <f t="shared" si="48"/>
        <v>0</v>
      </c>
      <c r="CI90" s="88">
        <f t="shared" si="48"/>
        <v>0</v>
      </c>
      <c r="CJ90" s="88">
        <f t="shared" si="48"/>
        <v>0</v>
      </c>
      <c r="CK90" s="88">
        <f t="shared" si="48"/>
        <v>0</v>
      </c>
      <c r="CL90" s="87">
        <f t="shared" si="48"/>
        <v>0</v>
      </c>
      <c r="CM90" s="102">
        <f t="shared" si="48"/>
        <v>593</v>
      </c>
      <c r="CN90" s="103">
        <f t="shared" si="48"/>
        <v>0</v>
      </c>
      <c r="CO90" s="91">
        <f t="shared" si="48"/>
        <v>0</v>
      </c>
      <c r="CP90" s="92">
        <f t="shared" si="48"/>
        <v>0</v>
      </c>
      <c r="CQ90" s="92">
        <f t="shared" si="48"/>
        <v>0</v>
      </c>
      <c r="CR90" s="93">
        <f t="shared" si="48"/>
        <v>0</v>
      </c>
      <c r="CS90" s="93">
        <f t="shared" si="48"/>
        <v>0</v>
      </c>
      <c r="CT90" s="92">
        <f t="shared" si="48"/>
        <v>0</v>
      </c>
      <c r="CU90" s="94">
        <f t="shared" si="48"/>
        <v>0</v>
      </c>
      <c r="CV90" s="92">
        <f t="shared" si="48"/>
        <v>0</v>
      </c>
      <c r="CW90" s="94">
        <f t="shared" si="48"/>
        <v>0</v>
      </c>
      <c r="CX90" s="134">
        <f t="shared" si="48"/>
        <v>0</v>
      </c>
      <c r="CY90" s="134">
        <f t="shared" si="48"/>
        <v>0</v>
      </c>
      <c r="DA90" s="7"/>
    </row>
    <row r="91" spans="1:106" s="49" customFormat="1" ht="24" x14ac:dyDescent="0.2">
      <c r="A91" s="50"/>
      <c r="B91" s="51"/>
      <c r="C91" s="51" t="s">
        <v>181</v>
      </c>
      <c r="D91" s="73">
        <f>ROUND(ГОД!D97/12,0)</f>
        <v>732</v>
      </c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6">
        <v>14</v>
      </c>
      <c r="P91" s="107"/>
      <c r="Q91" s="107"/>
      <c r="R91" s="107"/>
      <c r="S91" s="107"/>
      <c r="T91" s="106">
        <v>83</v>
      </c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53">
        <v>0</v>
      </c>
      <c r="AP91" s="75">
        <f>D91-AR91</f>
        <v>694</v>
      </c>
      <c r="AQ91" s="107"/>
      <c r="AR91" s="55">
        <f>ROUND(ГОД!AR97/12,0)</f>
        <v>38</v>
      </c>
      <c r="AS91" s="52">
        <f>ROUND(ГОД!AS97/12,0)</f>
        <v>73</v>
      </c>
      <c r="AT91" s="135"/>
      <c r="AU91" s="135"/>
      <c r="AV91" s="135"/>
      <c r="AW91" s="135"/>
      <c r="AX91" s="57">
        <f>ROUND(ГОД!AX97/12,0)</f>
        <v>1</v>
      </c>
      <c r="AY91" s="57">
        <f>ROUND(ГОД!AZ97/12,0)</f>
        <v>0</v>
      </c>
      <c r="AZ91" s="136"/>
      <c r="BA91" s="135"/>
      <c r="BB91" s="135"/>
      <c r="BC91" s="135"/>
      <c r="BD91" s="135"/>
      <c r="BE91" s="135"/>
      <c r="BF91" s="135">
        <v>16</v>
      </c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56">
        <v>0</v>
      </c>
      <c r="BX91" s="54">
        <f t="shared" ref="BX91" si="49">AS91-BZ91</f>
        <v>73</v>
      </c>
      <c r="BY91" s="107"/>
      <c r="BZ91" s="55">
        <f>ROUND(ГОД!BZ97/12,0)</f>
        <v>0</v>
      </c>
      <c r="CA91" s="137">
        <f>ROUND(ГОД!CA97/12,0)</f>
        <v>9008</v>
      </c>
      <c r="CB91" s="138"/>
      <c r="CC91" s="138"/>
      <c r="CD91" s="59">
        <v>0</v>
      </c>
      <c r="CE91" s="59"/>
      <c r="CF91" s="59"/>
      <c r="CG91" s="59"/>
      <c r="CH91" s="59"/>
      <c r="CI91" s="59"/>
      <c r="CJ91" s="59">
        <v>0</v>
      </c>
      <c r="CK91" s="59"/>
      <c r="CL91" s="139"/>
      <c r="CM91" s="140">
        <f>ROUND(ГОД!CM97/12,0)</f>
        <v>593</v>
      </c>
      <c r="CN91" s="141"/>
      <c r="CO91" s="63">
        <f>SUM(CP91:CQ91)</f>
        <v>0</v>
      </c>
      <c r="CP91" s="109"/>
      <c r="CQ91" s="110"/>
      <c r="CR91" s="65"/>
      <c r="CS91" s="65">
        <f>SUM(CT91:CT91)</f>
        <v>0</v>
      </c>
      <c r="CT91" s="111"/>
      <c r="CU91" s="67">
        <v>0</v>
      </c>
      <c r="CV91" s="68">
        <f t="shared" ref="CV91" si="50">SUM(CW91:CX91)</f>
        <v>0</v>
      </c>
      <c r="CW91" s="142">
        <v>0</v>
      </c>
      <c r="CX91" s="131">
        <v>0</v>
      </c>
      <c r="CY91" s="132"/>
      <c r="DA91" s="7"/>
    </row>
    <row r="92" spans="1:106" s="49" customFormat="1" ht="12.75" thickBot="1" x14ac:dyDescent="0.25">
      <c r="A92" s="114"/>
      <c r="B92" s="143"/>
      <c r="C92" s="115" t="s">
        <v>96</v>
      </c>
      <c r="D92" s="116">
        <f t="shared" ref="D92:BO92" si="51">D13+D74+D76+D78+D80+D82+D85+D87+D90</f>
        <v>19595</v>
      </c>
      <c r="E92" s="117">
        <f t="shared" si="51"/>
        <v>81</v>
      </c>
      <c r="F92" s="117">
        <f t="shared" si="51"/>
        <v>120</v>
      </c>
      <c r="G92" s="117">
        <f t="shared" si="51"/>
        <v>23</v>
      </c>
      <c r="H92" s="117">
        <f t="shared" si="51"/>
        <v>1673</v>
      </c>
      <c r="I92" s="117">
        <f t="shared" si="51"/>
        <v>130</v>
      </c>
      <c r="J92" s="117">
        <f t="shared" si="51"/>
        <v>668</v>
      </c>
      <c r="K92" s="117">
        <f t="shared" si="51"/>
        <v>971</v>
      </c>
      <c r="L92" s="117">
        <f t="shared" si="51"/>
        <v>638</v>
      </c>
      <c r="M92" s="117">
        <f t="shared" si="51"/>
        <v>640</v>
      </c>
      <c r="N92" s="117">
        <f t="shared" si="51"/>
        <v>165</v>
      </c>
      <c r="O92" s="117">
        <f t="shared" si="51"/>
        <v>448</v>
      </c>
      <c r="P92" s="117">
        <f t="shared" si="51"/>
        <v>1108</v>
      </c>
      <c r="Q92" s="117">
        <f t="shared" si="51"/>
        <v>464</v>
      </c>
      <c r="R92" s="117">
        <f t="shared" si="51"/>
        <v>157</v>
      </c>
      <c r="S92" s="117">
        <f t="shared" si="51"/>
        <v>81</v>
      </c>
      <c r="T92" s="117">
        <f t="shared" si="51"/>
        <v>1391</v>
      </c>
      <c r="U92" s="117">
        <f t="shared" si="51"/>
        <v>168</v>
      </c>
      <c r="V92" s="117">
        <f t="shared" si="51"/>
        <v>396</v>
      </c>
      <c r="W92" s="117">
        <f t="shared" si="51"/>
        <v>519</v>
      </c>
      <c r="X92" s="117">
        <f t="shared" si="51"/>
        <v>581</v>
      </c>
      <c r="Y92" s="117">
        <f t="shared" si="51"/>
        <v>117</v>
      </c>
      <c r="Z92" s="117">
        <f t="shared" si="51"/>
        <v>842</v>
      </c>
      <c r="AA92" s="117">
        <f t="shared" si="51"/>
        <v>141</v>
      </c>
      <c r="AB92" s="117">
        <f t="shared" si="51"/>
        <v>278</v>
      </c>
      <c r="AC92" s="117">
        <f t="shared" si="51"/>
        <v>164</v>
      </c>
      <c r="AD92" s="117">
        <f t="shared" si="51"/>
        <v>138</v>
      </c>
      <c r="AE92" s="117">
        <f t="shared" si="51"/>
        <v>2939</v>
      </c>
      <c r="AF92" s="117">
        <f t="shared" si="51"/>
        <v>4</v>
      </c>
      <c r="AG92" s="117">
        <f t="shared" si="51"/>
        <v>5</v>
      </c>
      <c r="AH92" s="117">
        <f t="shared" si="51"/>
        <v>515</v>
      </c>
      <c r="AI92" s="117">
        <f t="shared" si="51"/>
        <v>473</v>
      </c>
      <c r="AJ92" s="117">
        <f t="shared" si="51"/>
        <v>2493</v>
      </c>
      <c r="AK92" s="117">
        <f t="shared" si="51"/>
        <v>82</v>
      </c>
      <c r="AL92" s="117">
        <f t="shared" si="51"/>
        <v>221</v>
      </c>
      <c r="AM92" s="117">
        <f t="shared" si="51"/>
        <v>112</v>
      </c>
      <c r="AN92" s="117">
        <f t="shared" si="51"/>
        <v>14</v>
      </c>
      <c r="AO92" s="117">
        <f t="shared" si="51"/>
        <v>201</v>
      </c>
      <c r="AP92" s="117">
        <f t="shared" si="51"/>
        <v>18940</v>
      </c>
      <c r="AQ92" s="117">
        <f t="shared" si="51"/>
        <v>3240</v>
      </c>
      <c r="AR92" s="118">
        <f t="shared" si="51"/>
        <v>655</v>
      </c>
      <c r="AS92" s="116">
        <f t="shared" si="51"/>
        <v>7236</v>
      </c>
      <c r="AT92" s="117">
        <f t="shared" si="51"/>
        <v>55</v>
      </c>
      <c r="AU92" s="117">
        <f t="shared" si="51"/>
        <v>20</v>
      </c>
      <c r="AV92" s="117">
        <f t="shared" si="51"/>
        <v>17</v>
      </c>
      <c r="AW92" s="117">
        <f t="shared" si="51"/>
        <v>470</v>
      </c>
      <c r="AX92" s="117">
        <f t="shared" si="51"/>
        <v>63</v>
      </c>
      <c r="AY92" s="117">
        <f t="shared" si="51"/>
        <v>7</v>
      </c>
      <c r="AZ92" s="117">
        <f t="shared" si="51"/>
        <v>33</v>
      </c>
      <c r="BA92" s="117">
        <f t="shared" si="51"/>
        <v>95</v>
      </c>
      <c r="BB92" s="117">
        <f t="shared" si="51"/>
        <v>24</v>
      </c>
      <c r="BC92" s="117">
        <f t="shared" si="51"/>
        <v>263</v>
      </c>
      <c r="BD92" s="117">
        <f t="shared" si="51"/>
        <v>877</v>
      </c>
      <c r="BE92" s="117">
        <f t="shared" si="51"/>
        <v>216</v>
      </c>
      <c r="BF92" s="117">
        <f t="shared" si="51"/>
        <v>682</v>
      </c>
      <c r="BG92" s="117">
        <f t="shared" si="51"/>
        <v>146</v>
      </c>
      <c r="BH92" s="117">
        <f t="shared" si="51"/>
        <v>49</v>
      </c>
      <c r="BI92" s="117">
        <f t="shared" si="51"/>
        <v>377</v>
      </c>
      <c r="BJ92" s="117">
        <f t="shared" si="51"/>
        <v>217</v>
      </c>
      <c r="BK92" s="117">
        <f t="shared" si="51"/>
        <v>429</v>
      </c>
      <c r="BL92" s="117">
        <f t="shared" si="51"/>
        <v>22</v>
      </c>
      <c r="BM92" s="117">
        <f t="shared" si="51"/>
        <v>8</v>
      </c>
      <c r="BN92" s="117">
        <f t="shared" si="51"/>
        <v>28</v>
      </c>
      <c r="BO92" s="117">
        <f t="shared" si="51"/>
        <v>2</v>
      </c>
      <c r="BP92" s="117">
        <f t="shared" ref="BP92:CY92" si="52">BP13+BP74+BP76+BP78+BP80+BP82+BP85+BP87+BP90</f>
        <v>2302</v>
      </c>
      <c r="BQ92" s="117">
        <f t="shared" si="52"/>
        <v>220</v>
      </c>
      <c r="BR92" s="117">
        <f t="shared" si="52"/>
        <v>40</v>
      </c>
      <c r="BS92" s="117">
        <f t="shared" si="52"/>
        <v>521</v>
      </c>
      <c r="BT92" s="117">
        <f t="shared" si="52"/>
        <v>5</v>
      </c>
      <c r="BU92" s="117">
        <f t="shared" si="52"/>
        <v>25</v>
      </c>
      <c r="BV92" s="117">
        <f t="shared" si="52"/>
        <v>69</v>
      </c>
      <c r="BW92" s="117">
        <f t="shared" si="52"/>
        <v>2416</v>
      </c>
      <c r="BX92" s="117">
        <f t="shared" si="52"/>
        <v>7222</v>
      </c>
      <c r="BY92" s="117">
        <f t="shared" si="52"/>
        <v>253</v>
      </c>
      <c r="BZ92" s="118">
        <f t="shared" si="52"/>
        <v>14</v>
      </c>
      <c r="CA92" s="116">
        <f t="shared" si="52"/>
        <v>913883</v>
      </c>
      <c r="CB92" s="117">
        <f t="shared" si="52"/>
        <v>3694</v>
      </c>
      <c r="CC92" s="117">
        <f t="shared" si="52"/>
        <v>404</v>
      </c>
      <c r="CD92" s="117">
        <f t="shared" si="52"/>
        <v>308</v>
      </c>
      <c r="CE92" s="117">
        <f t="shared" si="52"/>
        <v>3048</v>
      </c>
      <c r="CF92" s="117">
        <f t="shared" si="52"/>
        <v>1271</v>
      </c>
      <c r="CG92" s="117">
        <f t="shared" si="52"/>
        <v>12971</v>
      </c>
      <c r="CH92" s="117">
        <f t="shared" si="52"/>
        <v>5577</v>
      </c>
      <c r="CI92" s="117">
        <f t="shared" si="52"/>
        <v>80</v>
      </c>
      <c r="CJ92" s="117">
        <f t="shared" si="52"/>
        <v>5612</v>
      </c>
      <c r="CK92" s="117">
        <f t="shared" si="52"/>
        <v>15000</v>
      </c>
      <c r="CL92" s="118">
        <f t="shared" si="52"/>
        <v>429194</v>
      </c>
      <c r="CM92" s="116">
        <f t="shared" si="52"/>
        <v>31984</v>
      </c>
      <c r="CN92" s="119">
        <f t="shared" si="52"/>
        <v>42</v>
      </c>
      <c r="CO92" s="120">
        <f t="shared" si="52"/>
        <v>98</v>
      </c>
      <c r="CP92" s="117">
        <f t="shared" si="52"/>
        <v>21</v>
      </c>
      <c r="CQ92" s="117">
        <f t="shared" si="52"/>
        <v>77</v>
      </c>
      <c r="CR92" s="117">
        <f t="shared" si="52"/>
        <v>87</v>
      </c>
      <c r="CS92" s="117">
        <f t="shared" si="52"/>
        <v>2</v>
      </c>
      <c r="CT92" s="117">
        <f t="shared" si="52"/>
        <v>2</v>
      </c>
      <c r="CU92" s="117">
        <f t="shared" si="52"/>
        <v>28076</v>
      </c>
      <c r="CV92" s="121">
        <f t="shared" si="52"/>
        <v>948</v>
      </c>
      <c r="CW92" s="123">
        <f t="shared" si="52"/>
        <v>657</v>
      </c>
      <c r="CX92" s="144">
        <f t="shared" si="52"/>
        <v>291</v>
      </c>
      <c r="CY92" s="145">
        <f t="shared" si="52"/>
        <v>415</v>
      </c>
      <c r="DA92" s="7"/>
    </row>
    <row r="93" spans="1:106" x14ac:dyDescent="0.2">
      <c r="B93" s="51"/>
      <c r="DB93" s="7"/>
    </row>
    <row r="94" spans="1:106" x14ac:dyDescent="0.2">
      <c r="D94" s="124"/>
    </row>
  </sheetData>
  <mergeCells count="31">
    <mergeCell ref="CO9:CY9"/>
    <mergeCell ref="D10:D12"/>
    <mergeCell ref="E10:AR10"/>
    <mergeCell ref="AS10:AS12"/>
    <mergeCell ref="AT10:BZ10"/>
    <mergeCell ref="E7:AH7"/>
    <mergeCell ref="A9:A12"/>
    <mergeCell ref="C9:C12"/>
    <mergeCell ref="D9:AR9"/>
    <mergeCell ref="AS9:CM9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BZ11:BZ12"/>
    <mergeCell ref="CE11:CJ11"/>
    <mergeCell ref="CU11:CU12"/>
    <mergeCell ref="CV11:CV12"/>
    <mergeCell ref="CW11:CX11"/>
    <mergeCell ref="CT10:CT11"/>
    <mergeCell ref="CU10:CX10"/>
  </mergeCells>
  <conditionalFormatting sqref="E8 CA96:CA97 C7:C8 C95:BZ97 DA93:XFD1048576 C2:AQ5 DA1:XFD8 A2:B8 CZ9:XFD73 AR14:AW71 CA14:CA71 C14:AP22 BA14:BX71 B15:B92 A15:A77 BY15:BZ71 AQ15:AQ71 CB15:CD71 C24:AP71 D23:AP23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4859" priority="533" operator="equal">
      <formula>0</formula>
    </cfRule>
  </conditionalFormatting>
  <conditionalFormatting sqref="BX13 BZ13">
    <cfRule type="cellIs" dxfId="4858" priority="497" operator="equal">
      <formula>0</formula>
    </cfRule>
  </conditionalFormatting>
  <conditionalFormatting sqref="BX76 BZ76">
    <cfRule type="cellIs" dxfId="4857" priority="496" operator="equal">
      <formula>0</formula>
    </cfRule>
  </conditionalFormatting>
  <conditionalFormatting sqref="AZ91">
    <cfRule type="cellIs" dxfId="4856" priority="480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4855" priority="473" operator="equal">
      <formula>0</formula>
    </cfRule>
  </conditionalFormatting>
  <conditionalFormatting sqref="CU77:CV77 CY77">
    <cfRule type="cellIs" dxfId="4854" priority="472" operator="equal">
      <formula>0</formula>
    </cfRule>
  </conditionalFormatting>
  <conditionalFormatting sqref="CU76:CV76 CY76">
    <cfRule type="cellIs" dxfId="4853" priority="471" operator="equal">
      <formula>0</formula>
    </cfRule>
  </conditionalFormatting>
  <conditionalFormatting sqref="CU74:CV74 CY74">
    <cfRule type="cellIs" dxfId="4852" priority="470" operator="equal">
      <formula>0</formula>
    </cfRule>
  </conditionalFormatting>
  <conditionalFormatting sqref="CU80:CV80 CY80">
    <cfRule type="cellIs" dxfId="4851" priority="469" operator="equal">
      <formula>0</formula>
    </cfRule>
  </conditionalFormatting>
  <conditionalFormatting sqref="D74:AR74">
    <cfRule type="cellIs" dxfId="4850" priority="463" operator="equal">
      <formula>0</formula>
    </cfRule>
  </conditionalFormatting>
  <conditionalFormatting sqref="BX80 BZ80">
    <cfRule type="cellIs" dxfId="4849" priority="418" operator="equal">
      <formula>0</formula>
    </cfRule>
  </conditionalFormatting>
  <conditionalFormatting sqref="D74:AR74">
    <cfRule type="cellIs" dxfId="4848" priority="461" operator="equal">
      <formula>0</formula>
    </cfRule>
  </conditionalFormatting>
  <conditionalFormatting sqref="BX87 BZ87">
    <cfRule type="cellIs" dxfId="4847" priority="386" operator="equal">
      <formula>0</formula>
    </cfRule>
  </conditionalFormatting>
  <conditionalFormatting sqref="AP77">
    <cfRule type="cellIs" dxfId="4846" priority="435" operator="equal">
      <formula>0</formula>
    </cfRule>
  </conditionalFormatting>
  <conditionalFormatting sqref="AP77 AP13:AP71 BX14:BX71 AR14:AR71 BY15:BZ71 AQ15:AQ71 BX72:BZ73 AP72:AR73">
    <cfRule type="cellIs" dxfId="4845" priority="434" operator="equal">
      <formula>0</formula>
    </cfRule>
  </conditionalFormatting>
  <conditionalFormatting sqref="AS74">
    <cfRule type="cellIs" dxfId="4844" priority="428" operator="equal">
      <formula>0</formula>
    </cfRule>
  </conditionalFormatting>
  <conditionalFormatting sqref="BX80 BZ80">
    <cfRule type="cellIs" dxfId="4843" priority="417" operator="equal">
      <formula>0</formula>
    </cfRule>
  </conditionalFormatting>
  <conditionalFormatting sqref="AX80:AZ80">
    <cfRule type="cellIs" dxfId="4842" priority="414" operator="equal">
      <formula>0</formula>
    </cfRule>
  </conditionalFormatting>
  <conditionalFormatting sqref="AS85:AW85 BA85:BW85">
    <cfRule type="cellIs" dxfId="4841" priority="413" operator="equal">
      <formula>0</formula>
    </cfRule>
  </conditionalFormatting>
  <conditionalFormatting sqref="AS85:AW85 BA85:BW85">
    <cfRule type="cellIs" dxfId="4840" priority="411" operator="equal">
      <formula>0</formula>
    </cfRule>
  </conditionalFormatting>
  <conditionalFormatting sqref="BX85 BZ85">
    <cfRule type="cellIs" dxfId="4839" priority="410" operator="equal">
      <formula>0</formula>
    </cfRule>
  </conditionalFormatting>
  <conditionalFormatting sqref="AX85:AZ85">
    <cfRule type="cellIs" dxfId="4838" priority="406" operator="equal">
      <formula>0</formula>
    </cfRule>
  </conditionalFormatting>
  <conditionalFormatting sqref="AS90:AW90 BA90:BW90">
    <cfRule type="cellIs" dxfId="4837" priority="405" operator="equal">
      <formula>0</formula>
    </cfRule>
  </conditionalFormatting>
  <conditionalFormatting sqref="AS90:AW90 BA90:BW90">
    <cfRule type="cellIs" dxfId="4836" priority="403" operator="equal">
      <formula>0</formula>
    </cfRule>
  </conditionalFormatting>
  <conditionalFormatting sqref="BX90 BZ90">
    <cfRule type="cellIs" dxfId="4835" priority="402" operator="equal">
      <formula>0</formula>
    </cfRule>
  </conditionalFormatting>
  <conditionalFormatting sqref="AX90:AZ90">
    <cfRule type="cellIs" dxfId="4834" priority="398" operator="equal">
      <formula>0</formula>
    </cfRule>
  </conditionalFormatting>
  <conditionalFormatting sqref="AS82:AW82 BA82:BW82">
    <cfRule type="cellIs" dxfId="4833" priority="397" operator="equal">
      <formula>0</formula>
    </cfRule>
  </conditionalFormatting>
  <conditionalFormatting sqref="AS82:AW82 BA82:BW82">
    <cfRule type="cellIs" dxfId="4832" priority="395" operator="equal">
      <formula>0</formula>
    </cfRule>
  </conditionalFormatting>
  <conditionalFormatting sqref="BX82 BZ82">
    <cfRule type="cellIs" dxfId="4831" priority="394" operator="equal">
      <formula>0</formula>
    </cfRule>
  </conditionalFormatting>
  <conditionalFormatting sqref="AX82:AZ82">
    <cfRule type="cellIs" dxfId="4830" priority="390" operator="equal">
      <formula>0</formula>
    </cfRule>
  </conditionalFormatting>
  <conditionalFormatting sqref="AS87:AW87 BA87:BW87">
    <cfRule type="cellIs" dxfId="4829" priority="389" operator="equal">
      <formula>0</formula>
    </cfRule>
  </conditionalFormatting>
  <conditionalFormatting sqref="AS87:AW87 BA87:BW87">
    <cfRule type="cellIs" dxfId="4828" priority="387" operator="equal">
      <formula>0</formula>
    </cfRule>
  </conditionalFormatting>
  <conditionalFormatting sqref="AX87:AZ87">
    <cfRule type="cellIs" dxfId="4827" priority="382" operator="equal">
      <formula>0</formula>
    </cfRule>
  </conditionalFormatting>
  <conditionalFormatting sqref="BY13 BY92 BY76">
    <cfRule type="cellIs" dxfId="4826" priority="375" operator="equal">
      <formula>0</formula>
    </cfRule>
  </conditionalFormatting>
  <conditionalFormatting sqref="BY92">
    <cfRule type="cellIs" dxfId="4825" priority="373" operator="equal">
      <formula>0</formula>
    </cfRule>
  </conditionalFormatting>
  <conditionalFormatting sqref="BY74">
    <cfRule type="cellIs" dxfId="4824" priority="370" operator="equal">
      <formula>0</formula>
    </cfRule>
  </conditionalFormatting>
  <conditionalFormatting sqref="E12:AN12">
    <cfRule type="cellIs" dxfId="4823" priority="353" operator="equal">
      <formula>0</formula>
    </cfRule>
  </conditionalFormatting>
  <conditionalFormatting sqref="AS79">
    <cfRule type="cellIs" dxfId="4822" priority="344" operator="equal">
      <formula>0</formula>
    </cfRule>
  </conditionalFormatting>
  <conditionalFormatting sqref="BX79">
    <cfRule type="cellIs" dxfId="4821" priority="342" operator="equal">
      <formula>0</formula>
    </cfRule>
  </conditionalFormatting>
  <conditionalFormatting sqref="D78:AR78">
    <cfRule type="cellIs" dxfId="4820" priority="332" operator="equal">
      <formula>0</formula>
    </cfRule>
  </conditionalFormatting>
  <conditionalFormatting sqref="CU78:CV78 CY78">
    <cfRule type="cellIs" dxfId="4819" priority="333" operator="equal">
      <formula>0</formula>
    </cfRule>
  </conditionalFormatting>
  <conditionalFormatting sqref="AP78:AR78">
    <cfRule type="cellIs" dxfId="4818" priority="331" operator="equal">
      <formula>0</formula>
    </cfRule>
  </conditionalFormatting>
  <conditionalFormatting sqref="BY78">
    <cfRule type="cellIs" dxfId="4817" priority="319" operator="equal">
      <formula>0</formula>
    </cfRule>
  </conditionalFormatting>
  <conditionalFormatting sqref="BX77">
    <cfRule type="cellIs" dxfId="4816" priority="311" operator="equal">
      <formula>0</formula>
    </cfRule>
  </conditionalFormatting>
  <conditionalFormatting sqref="BX86">
    <cfRule type="cellIs" dxfId="4815" priority="306" operator="equal">
      <formula>0</formula>
    </cfRule>
  </conditionalFormatting>
  <conditionalFormatting sqref="CO79">
    <cfRule type="cellIs" dxfId="4814" priority="302" operator="equal">
      <formula>0</formula>
    </cfRule>
  </conditionalFormatting>
  <conditionalFormatting sqref="AR1">
    <cfRule type="cellIs" dxfId="4813" priority="532" operator="equal">
      <formula>0</formula>
    </cfRule>
  </conditionalFormatting>
  <conditionalFormatting sqref="AR2">
    <cfRule type="cellIs" dxfId="4812" priority="531" operator="equal">
      <formula>0</formula>
    </cfRule>
  </conditionalFormatting>
  <conditionalFormatting sqref="AR3">
    <cfRule type="cellIs" dxfId="4811" priority="530" operator="equal">
      <formula>0</formula>
    </cfRule>
  </conditionalFormatting>
  <conditionalFormatting sqref="AR4">
    <cfRule type="cellIs" dxfId="4810" priority="529" operator="equal">
      <formula>0</formula>
    </cfRule>
  </conditionalFormatting>
  <conditionalFormatting sqref="AR5">
    <cfRule type="cellIs" dxfId="4809" priority="528" operator="equal">
      <formula>0</formula>
    </cfRule>
  </conditionalFormatting>
  <conditionalFormatting sqref="E7">
    <cfRule type="cellIs" dxfId="4808" priority="527" operator="equal">
      <formula>0</formula>
    </cfRule>
  </conditionalFormatting>
  <conditionalFormatting sqref="CS79">
    <cfRule type="cellIs" dxfId="4807" priority="294" operator="equal">
      <formula>0</formula>
    </cfRule>
  </conditionalFormatting>
  <conditionalFormatting sqref="CS81">
    <cfRule type="cellIs" dxfId="4806" priority="292" operator="equal">
      <formula>0</formula>
    </cfRule>
  </conditionalFormatting>
  <conditionalFormatting sqref="CS86">
    <cfRule type="cellIs" dxfId="4805" priority="290" operator="equal">
      <formula>0</formula>
    </cfRule>
  </conditionalFormatting>
  <conditionalFormatting sqref="D79">
    <cfRule type="cellIs" dxfId="4804" priority="281" operator="equal">
      <formula>0</formula>
    </cfRule>
  </conditionalFormatting>
  <conditionalFormatting sqref="D83:D84">
    <cfRule type="cellIs" dxfId="4803" priority="277" operator="equal">
      <formula>0</formula>
    </cfRule>
  </conditionalFormatting>
  <conditionalFormatting sqref="D86">
    <cfRule type="cellIs" dxfId="4802" priority="275" operator="equal">
      <formula>0</formula>
    </cfRule>
  </conditionalFormatting>
  <conditionalFormatting sqref="D88:D89">
    <cfRule type="cellIs" dxfId="4801" priority="273" operator="equal">
      <formula>0</formula>
    </cfRule>
  </conditionalFormatting>
  <conditionalFormatting sqref="CP79:CQ79">
    <cfRule type="cellIs" dxfId="4800" priority="262" operator="equal">
      <formula>0</formula>
    </cfRule>
  </conditionalFormatting>
  <conditionalFormatting sqref="CU75:CV75">
    <cfRule type="cellIs" dxfId="4799" priority="261" operator="equal">
      <formula>0</formula>
    </cfRule>
  </conditionalFormatting>
  <conditionalFormatting sqref="CU81:CV81">
    <cfRule type="cellIs" dxfId="4798" priority="258" operator="equal">
      <formula>0</formula>
    </cfRule>
  </conditionalFormatting>
  <conditionalFormatting sqref="CU84:CV84">
    <cfRule type="cellIs" dxfId="4797" priority="256" operator="equal">
      <formula>0</formula>
    </cfRule>
  </conditionalFormatting>
  <conditionalFormatting sqref="CU88:CV88">
    <cfRule type="cellIs" dxfId="4796" priority="254" operator="equal">
      <formula>0</formula>
    </cfRule>
  </conditionalFormatting>
  <conditionalFormatting sqref="CY75">
    <cfRule type="cellIs" dxfId="4795" priority="252" operator="equal">
      <formula>0</formula>
    </cfRule>
  </conditionalFormatting>
  <conditionalFormatting sqref="CY79">
    <cfRule type="cellIs" dxfId="4794" priority="250" operator="equal">
      <formula>0</formula>
    </cfRule>
  </conditionalFormatting>
  <conditionalFormatting sqref="CY83">
    <cfRule type="cellIs" dxfId="4793" priority="248" operator="equal">
      <formula>0</formula>
    </cfRule>
  </conditionalFormatting>
  <conditionalFormatting sqref="A93:B1048576">
    <cfRule type="cellIs" dxfId="4792" priority="526" operator="equal">
      <formula>0</formula>
    </cfRule>
  </conditionalFormatting>
  <conditionalFormatting sqref="AR11:BX11 C9:D9 C10:E11 C12:D12 A9:B14 AS10:CA10 AR75:AW75 AR77:AW77 AR79:AW79 AR81:AW81 AR86:AW86 CA75 CA77 CA79 CA81 CA86 AR83:AW84 AR88:AW89 CA83:CA84 CA88:CA89 BZ11:CE11 CO10:CP10 CO11 AP11 C75:AP75 C77:AP77 C79:AP79 C81:AP81 C83:AP84 C86:AP86 C88:AP89 C91:AW91 BA75:BX75 BA77:BX77 BA79:BX79 BA81:BX81 BA83:BX84 BA86:BX86 BA88:BX89 AZ91:CC91 CL74:CQ92 C13:BY13 CS74:CV92 CS10:CT11 CY10:CY11 CY74:XFD92 C74:CD74 C76:CD76 C78:CD78 C80:CD80 C82:CD82 C85:CD85 C87:CD87 C90:CD90 C92:CD92 CM10 CK11:CL11 CK92 CK90 CK87 CK85 CK82 CK80 CK78 CK76 CK74">
    <cfRule type="cellIs" dxfId="4791" priority="525" operator="equal">
      <formula>0</formula>
    </cfRule>
  </conditionalFormatting>
  <conditionalFormatting sqref="AS91 AS75 AS81 AS83:AS84 AS86 AS88:AS89">
    <cfRule type="cellIs" dxfId="4790" priority="524" operator="equal">
      <formula>0</formula>
    </cfRule>
  </conditionalFormatting>
  <conditionalFormatting sqref="AP75 AP81 AP86 AP91:AR91 AR75 AR81 AP83:AP84 AR83:AR84 AR86 AP88:AP89 AR88:AR89 CY13 CS13:CV13 AQ13:CD13 CK13:CQ13">
    <cfRule type="cellIs" dxfId="4789" priority="523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D13 D92:CD92 CK92:CQ92 CK13:CQ13">
    <cfRule type="cellIs" dxfId="4788" priority="522" operator="equal">
      <formula>0</formula>
    </cfRule>
  </conditionalFormatting>
  <conditionalFormatting sqref="CA77 BA77:BW77 E77:AO77 AR77 AT77:AW77 CL77:CN77">
    <cfRule type="cellIs" dxfId="4787" priority="521" operator="equal">
      <formula>0</formula>
    </cfRule>
  </conditionalFormatting>
  <conditionalFormatting sqref="AR77">
    <cfRule type="cellIs" dxfId="4786" priority="520" operator="equal">
      <formula>0</formula>
    </cfRule>
  </conditionalFormatting>
  <conditionalFormatting sqref="BA92:BW92 CA92:CD92 CK92:CN92">
    <cfRule type="cellIs" dxfId="4785" priority="500" operator="equal">
      <formula>0</formula>
    </cfRule>
  </conditionalFormatting>
  <conditionalFormatting sqref="BA76:BW76 CA76:CD76 CK76:CN76">
    <cfRule type="cellIs" dxfId="4784" priority="519" operator="equal">
      <formula>0</formula>
    </cfRule>
  </conditionalFormatting>
  <conditionalFormatting sqref="AS76">
    <cfRule type="cellIs" dxfId="4783" priority="518" operator="equal">
      <formula>0</formula>
    </cfRule>
  </conditionalFormatting>
  <conditionalFormatting sqref="AP76:AR76">
    <cfRule type="cellIs" dxfId="4782" priority="517" operator="equal">
      <formula>0</formula>
    </cfRule>
  </conditionalFormatting>
  <conditionalFormatting sqref="BA76:BW76 CA76:CD76 CK76:CN76">
    <cfRule type="cellIs" dxfId="4781" priority="516" operator="equal">
      <formula>0</formula>
    </cfRule>
  </conditionalFormatting>
  <conditionalFormatting sqref="CA74:CD74 CK74:CN74">
    <cfRule type="cellIs" dxfId="4780" priority="515" operator="equal">
      <formula>0</formula>
    </cfRule>
  </conditionalFormatting>
  <conditionalFormatting sqref="CA74:CD74 CK74:CN74">
    <cfRule type="cellIs" dxfId="4779" priority="514" operator="equal">
      <formula>0</formula>
    </cfRule>
  </conditionalFormatting>
  <conditionalFormatting sqref="CA80:CD80 CK80:CN80">
    <cfRule type="cellIs" dxfId="4778" priority="513" operator="equal">
      <formula>0</formula>
    </cfRule>
  </conditionalFormatting>
  <conditionalFormatting sqref="CA80:CD80 CK80:CN80">
    <cfRule type="cellIs" dxfId="4777" priority="512" operator="equal">
      <formula>0</formula>
    </cfRule>
  </conditionalFormatting>
  <conditionalFormatting sqref="CA82:CD82 CK82:CN82">
    <cfRule type="cellIs" dxfId="4776" priority="511" operator="equal">
      <formula>0</formula>
    </cfRule>
  </conditionalFormatting>
  <conditionalFormatting sqref="CA82:CD82 CK82:CN82">
    <cfRule type="cellIs" dxfId="4775" priority="510" operator="equal">
      <formula>0</formula>
    </cfRule>
  </conditionalFormatting>
  <conditionalFormatting sqref="CA85:CD85 CK85:CN85">
    <cfRule type="cellIs" dxfId="4774" priority="509" operator="equal">
      <formula>0</formula>
    </cfRule>
  </conditionalFormatting>
  <conditionalFormatting sqref="CA85:CD85 CK85:CN85">
    <cfRule type="cellIs" dxfId="4773" priority="508" operator="equal">
      <formula>0</formula>
    </cfRule>
  </conditionalFormatting>
  <conditionalFormatting sqref="CA87:CD87 CK87:CN87">
    <cfRule type="cellIs" dxfId="4772" priority="507" operator="equal">
      <formula>0</formula>
    </cfRule>
  </conditionalFormatting>
  <conditionalFormatting sqref="CA87:CD87 CK87:CN87">
    <cfRule type="cellIs" dxfId="4771" priority="506" operator="equal">
      <formula>0</formula>
    </cfRule>
  </conditionalFormatting>
  <conditionalFormatting sqref="CA90:CD90 CK90:CN90">
    <cfRule type="cellIs" dxfId="4770" priority="505" operator="equal">
      <formula>0</formula>
    </cfRule>
  </conditionalFormatting>
  <conditionalFormatting sqref="CA90:CD90 CK90:CN90">
    <cfRule type="cellIs" dxfId="4769" priority="504" operator="equal">
      <formula>0</formula>
    </cfRule>
  </conditionalFormatting>
  <conditionalFormatting sqref="BA92:BW92 CA92:CD92 CK92:CN92">
    <cfRule type="cellIs" dxfId="4768" priority="503" operator="equal">
      <formula>0</formula>
    </cfRule>
  </conditionalFormatting>
  <conditionalFormatting sqref="AS92">
    <cfRule type="cellIs" dxfId="4767" priority="502" operator="equal">
      <formula>0</formula>
    </cfRule>
  </conditionalFormatting>
  <conditionalFormatting sqref="AP92:AR92">
    <cfRule type="cellIs" dxfId="4766" priority="501" operator="equal">
      <formula>0</formula>
    </cfRule>
  </conditionalFormatting>
  <conditionalFormatting sqref="BX75 BX81 BX83:BX84 BX86 BX88:BX89 BX91 BZ91">
    <cfRule type="cellIs" dxfId="4765" priority="499" operator="equal">
      <formula>0</formula>
    </cfRule>
  </conditionalFormatting>
  <conditionalFormatting sqref="BX75 BX81 BX83:BX84 BX86 BX88:BX89 BX91 BZ91">
    <cfRule type="cellIs" dxfId="4764" priority="498" operator="equal">
      <formula>0</formula>
    </cfRule>
  </conditionalFormatting>
  <conditionalFormatting sqref="BX92 BZ92">
    <cfRule type="cellIs" dxfId="4763" priority="491" operator="equal">
      <formula>0</formula>
    </cfRule>
  </conditionalFormatting>
  <conditionalFormatting sqref="BX76 BZ76">
    <cfRule type="cellIs" dxfId="4762" priority="495" operator="equal">
      <formula>0</formula>
    </cfRule>
  </conditionalFormatting>
  <conditionalFormatting sqref="BX76 BZ76">
    <cfRule type="cellIs" dxfId="4761" priority="494" operator="equal">
      <formula>0</formula>
    </cfRule>
  </conditionalFormatting>
  <conditionalFormatting sqref="BX92 BZ92">
    <cfRule type="cellIs" dxfId="4760" priority="493" operator="equal">
      <formula>0</formula>
    </cfRule>
  </conditionalFormatting>
  <conditionalFormatting sqref="BX92 BZ92">
    <cfRule type="cellIs" dxfId="4759" priority="492" operator="equal">
      <formula>0</formula>
    </cfRule>
  </conditionalFormatting>
  <conditionalFormatting sqref="CO75 CO81 CO83:CO84 CO86 CO88:CO89 CS75 CS81 CS83:CS84 CS86 CS88:CS89 CS91 CO91">
    <cfRule type="cellIs" dxfId="4758" priority="490" operator="equal">
      <formula>0</formula>
    </cfRule>
  </conditionalFormatting>
  <conditionalFormatting sqref="CO77 CS77">
    <cfRule type="cellIs" dxfId="4757" priority="489" operator="equal">
      <formula>0</formula>
    </cfRule>
  </conditionalFormatting>
  <conditionalFormatting sqref="CS76 CO76">
    <cfRule type="cellIs" dxfId="4756" priority="488" operator="equal">
      <formula>0</formula>
    </cfRule>
  </conditionalFormatting>
  <conditionalFormatting sqref="CS74 CO74">
    <cfRule type="cellIs" dxfId="4755" priority="487" operator="equal">
      <formula>0</formula>
    </cfRule>
  </conditionalFormatting>
  <conditionalFormatting sqref="CS80 CO80">
    <cfRule type="cellIs" dxfId="4754" priority="486" operator="equal">
      <formula>0</formula>
    </cfRule>
  </conditionalFormatting>
  <conditionalFormatting sqref="CS82 CO82">
    <cfRule type="cellIs" dxfId="4753" priority="485" operator="equal">
      <formula>0</formula>
    </cfRule>
  </conditionalFormatting>
  <conditionalFormatting sqref="CS85 CO85">
    <cfRule type="cellIs" dxfId="4752" priority="484" operator="equal">
      <formula>0</formula>
    </cfRule>
  </conditionalFormatting>
  <conditionalFormatting sqref="CS87 CO87">
    <cfRule type="cellIs" dxfId="4751" priority="483" operator="equal">
      <formula>0</formula>
    </cfRule>
  </conditionalFormatting>
  <conditionalFormatting sqref="CS90 CO90">
    <cfRule type="cellIs" dxfId="4750" priority="482" operator="equal">
      <formula>0</formula>
    </cfRule>
  </conditionalFormatting>
  <conditionalFormatting sqref="CS92 CO92">
    <cfRule type="cellIs" dxfId="4749" priority="481" operator="equal">
      <formula>0</formula>
    </cfRule>
  </conditionalFormatting>
  <conditionalFormatting sqref="D87:AR87">
    <cfRule type="cellIs" dxfId="4748" priority="452" operator="equal">
      <formula>0</formula>
    </cfRule>
  </conditionalFormatting>
  <conditionalFormatting sqref="AX13:AZ13">
    <cfRule type="cellIs" dxfId="4747" priority="479" operator="equal">
      <formula>0</formula>
    </cfRule>
  </conditionalFormatting>
  <conditionalFormatting sqref="AX92:AZ92">
    <cfRule type="cellIs" dxfId="4746" priority="475" operator="equal">
      <formula>0</formula>
    </cfRule>
  </conditionalFormatting>
  <conditionalFormatting sqref="AX76:AZ76">
    <cfRule type="cellIs" dxfId="4745" priority="478" operator="equal">
      <formula>0</formula>
    </cfRule>
  </conditionalFormatting>
  <conditionalFormatting sqref="AX76:AZ76">
    <cfRule type="cellIs" dxfId="4744" priority="477" operator="equal">
      <formula>0</formula>
    </cfRule>
  </conditionalFormatting>
  <conditionalFormatting sqref="AX92:AZ92">
    <cfRule type="cellIs" dxfId="4743" priority="476" operator="equal">
      <formula>0</formula>
    </cfRule>
  </conditionalFormatting>
  <conditionalFormatting sqref="BX77">
    <cfRule type="cellIs" dxfId="4742" priority="431" operator="equal">
      <formula>0</formula>
    </cfRule>
  </conditionalFormatting>
  <conditionalFormatting sqref="D82:AR82">
    <cfRule type="cellIs" dxfId="4741" priority="446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4740" priority="474" operator="equal">
      <formula>0</formula>
    </cfRule>
  </conditionalFormatting>
  <conditionalFormatting sqref="CU82:CV82 CY82">
    <cfRule type="cellIs" dxfId="4739" priority="468" operator="equal">
      <formula>0</formula>
    </cfRule>
  </conditionalFormatting>
  <conditionalFormatting sqref="CU85:CV85 CY85">
    <cfRule type="cellIs" dxfId="4738" priority="467" operator="equal">
      <formula>0</formula>
    </cfRule>
  </conditionalFormatting>
  <conditionalFormatting sqref="CU87:CV87 CY87">
    <cfRule type="cellIs" dxfId="4737" priority="466" operator="equal">
      <formula>0</formula>
    </cfRule>
  </conditionalFormatting>
  <conditionalFormatting sqref="CU90:CV90 CY90">
    <cfRule type="cellIs" dxfId="4736" priority="465" operator="equal">
      <formula>0</formula>
    </cfRule>
  </conditionalFormatting>
  <conditionalFormatting sqref="CU92:CV92 CY92">
    <cfRule type="cellIs" dxfId="4735" priority="464" operator="equal">
      <formula>0</formula>
    </cfRule>
  </conditionalFormatting>
  <conditionalFormatting sqref="AX90:AZ90">
    <cfRule type="cellIs" dxfId="4734" priority="399" operator="equal">
      <formula>0</formula>
    </cfRule>
  </conditionalFormatting>
  <conditionalFormatting sqref="AP74:AR74">
    <cfRule type="cellIs" dxfId="4733" priority="462" operator="equal">
      <formula>0</formula>
    </cfRule>
  </conditionalFormatting>
  <conditionalFormatting sqref="D80:AR80">
    <cfRule type="cellIs" dxfId="4732" priority="460" operator="equal">
      <formula>0</formula>
    </cfRule>
  </conditionalFormatting>
  <conditionalFormatting sqref="AP80:AR80">
    <cfRule type="cellIs" dxfId="4731" priority="459" operator="equal">
      <formula>0</formula>
    </cfRule>
  </conditionalFormatting>
  <conditionalFormatting sqref="D80:AR80">
    <cfRule type="cellIs" dxfId="4730" priority="458" operator="equal">
      <formula>0</formula>
    </cfRule>
  </conditionalFormatting>
  <conditionalFormatting sqref="D85:AR85">
    <cfRule type="cellIs" dxfId="4729" priority="457" operator="equal">
      <formula>0</formula>
    </cfRule>
  </conditionalFormatting>
  <conditionalFormatting sqref="AP85:AR85">
    <cfRule type="cellIs" dxfId="4728" priority="456" operator="equal">
      <formula>0</formula>
    </cfRule>
  </conditionalFormatting>
  <conditionalFormatting sqref="D85:AR85">
    <cfRule type="cellIs" dxfId="4727" priority="455" operator="equal">
      <formula>0</formula>
    </cfRule>
  </conditionalFormatting>
  <conditionalFormatting sqref="D87:AR87">
    <cfRule type="cellIs" dxfId="4726" priority="454" operator="equal">
      <formula>0</formula>
    </cfRule>
  </conditionalFormatting>
  <conditionalFormatting sqref="AP87:AR87">
    <cfRule type="cellIs" dxfId="4725" priority="453" operator="equal">
      <formula>0</formula>
    </cfRule>
  </conditionalFormatting>
  <conditionalFormatting sqref="D90:AR90">
    <cfRule type="cellIs" dxfId="4724" priority="451" operator="equal">
      <formula>0</formula>
    </cfRule>
  </conditionalFormatting>
  <conditionalFormatting sqref="AP90:AR90">
    <cfRule type="cellIs" dxfId="4723" priority="450" operator="equal">
      <formula>0</formula>
    </cfRule>
  </conditionalFormatting>
  <conditionalFormatting sqref="D90:AR90">
    <cfRule type="cellIs" dxfId="4722" priority="449" operator="equal">
      <formula>0</formula>
    </cfRule>
  </conditionalFormatting>
  <conditionalFormatting sqref="D82:AR82">
    <cfRule type="cellIs" dxfId="4721" priority="448" operator="equal">
      <formula>0</formula>
    </cfRule>
  </conditionalFormatting>
  <conditionalFormatting sqref="AP82:AR82">
    <cfRule type="cellIs" dxfId="4720" priority="447" operator="equal">
      <formula>0</formula>
    </cfRule>
  </conditionalFormatting>
  <conditionalFormatting sqref="D77">
    <cfRule type="cellIs" dxfId="4719" priority="445" operator="equal">
      <formula>0</formula>
    </cfRule>
  </conditionalFormatting>
  <conditionalFormatting sqref="D77">
    <cfRule type="cellIs" dxfId="4718" priority="444" operator="equal">
      <formula>0</formula>
    </cfRule>
  </conditionalFormatting>
  <conditionalFormatting sqref="D75">
    <cfRule type="cellIs" dxfId="4717" priority="443" operator="equal">
      <formula>0</formula>
    </cfRule>
  </conditionalFormatting>
  <conditionalFormatting sqref="D81">
    <cfRule type="cellIs" dxfId="4716" priority="442" operator="equal">
      <formula>0</formula>
    </cfRule>
  </conditionalFormatting>
  <conditionalFormatting sqref="D83">
    <cfRule type="cellIs" dxfId="4715" priority="441" operator="equal">
      <formula>0</formula>
    </cfRule>
  </conditionalFormatting>
  <conditionalFormatting sqref="D84">
    <cfRule type="cellIs" dxfId="4714" priority="440" operator="equal">
      <formula>0</formula>
    </cfRule>
  </conditionalFormatting>
  <conditionalFormatting sqref="D86">
    <cfRule type="cellIs" dxfId="4713" priority="439" operator="equal">
      <formula>0</formula>
    </cfRule>
  </conditionalFormatting>
  <conditionalFormatting sqref="D88">
    <cfRule type="cellIs" dxfId="4712" priority="438" operator="equal">
      <formula>0</formula>
    </cfRule>
  </conditionalFormatting>
  <conditionalFormatting sqref="D89">
    <cfRule type="cellIs" dxfId="4711" priority="437" operator="equal">
      <formula>0</formula>
    </cfRule>
  </conditionalFormatting>
  <conditionalFormatting sqref="D91">
    <cfRule type="cellIs" dxfId="4710" priority="436" operator="equal">
      <formula>0</formula>
    </cfRule>
  </conditionalFormatting>
  <conditionalFormatting sqref="AS77">
    <cfRule type="cellIs" dxfId="4709" priority="433" operator="equal">
      <formula>0</formula>
    </cfRule>
  </conditionalFormatting>
  <conditionalFormatting sqref="AS77">
    <cfRule type="cellIs" dxfId="4708" priority="432" operator="equal">
      <formula>0</formula>
    </cfRule>
  </conditionalFormatting>
  <conditionalFormatting sqref="BX77">
    <cfRule type="cellIs" dxfId="4707" priority="430" operator="equal">
      <formula>0</formula>
    </cfRule>
  </conditionalFormatting>
  <conditionalFormatting sqref="AS74:AW74 BA74:BW74">
    <cfRule type="cellIs" dxfId="4706" priority="429" operator="equal">
      <formula>0</formula>
    </cfRule>
  </conditionalFormatting>
  <conditionalFormatting sqref="AS74:AW74 BA74:BW74">
    <cfRule type="cellIs" dxfId="4705" priority="427" operator="equal">
      <formula>0</formula>
    </cfRule>
  </conditionalFormatting>
  <conditionalFormatting sqref="BX74 BZ74">
    <cfRule type="cellIs" dxfId="4704" priority="426" operator="equal">
      <formula>0</formula>
    </cfRule>
  </conditionalFormatting>
  <conditionalFormatting sqref="BX74 BZ74">
    <cfRule type="cellIs" dxfId="4703" priority="425" operator="equal">
      <formula>0</formula>
    </cfRule>
  </conditionalFormatting>
  <conditionalFormatting sqref="BX74 BZ74">
    <cfRule type="cellIs" dxfId="4702" priority="424" operator="equal">
      <formula>0</formula>
    </cfRule>
  </conditionalFormatting>
  <conditionalFormatting sqref="AX74:AZ74">
    <cfRule type="cellIs" dxfId="4701" priority="423" operator="equal">
      <formula>0</formula>
    </cfRule>
  </conditionalFormatting>
  <conditionalFormatting sqref="AX74:AZ74">
    <cfRule type="cellIs" dxfId="4700" priority="422" operator="equal">
      <formula>0</formula>
    </cfRule>
  </conditionalFormatting>
  <conditionalFormatting sqref="AS80:AW80 BA80:BW80">
    <cfRule type="cellIs" dxfId="4699" priority="421" operator="equal">
      <formula>0</formula>
    </cfRule>
  </conditionalFormatting>
  <conditionalFormatting sqref="AS80">
    <cfRule type="cellIs" dxfId="4698" priority="420" operator="equal">
      <formula>0</formula>
    </cfRule>
  </conditionalFormatting>
  <conditionalFormatting sqref="AS80:AW80 BA80:BW80">
    <cfRule type="cellIs" dxfId="4697" priority="419" operator="equal">
      <formula>0</formula>
    </cfRule>
  </conditionalFormatting>
  <conditionalFormatting sqref="BX80 BZ80">
    <cfRule type="cellIs" dxfId="4696" priority="416" operator="equal">
      <formula>0</formula>
    </cfRule>
  </conditionalFormatting>
  <conditionalFormatting sqref="AX80:AZ80">
    <cfRule type="cellIs" dxfId="4695" priority="415" operator="equal">
      <formula>0</formula>
    </cfRule>
  </conditionalFormatting>
  <conditionalFormatting sqref="AS85">
    <cfRule type="cellIs" dxfId="4694" priority="412" operator="equal">
      <formula>0</formula>
    </cfRule>
  </conditionalFormatting>
  <conditionalFormatting sqref="BX85 BZ85">
    <cfRule type="cellIs" dxfId="4693" priority="409" operator="equal">
      <formula>0</formula>
    </cfRule>
  </conditionalFormatting>
  <conditionalFormatting sqref="BX85 BZ85">
    <cfRule type="cellIs" dxfId="4692" priority="408" operator="equal">
      <formula>0</formula>
    </cfRule>
  </conditionalFormatting>
  <conditionalFormatting sqref="AX85:AZ85">
    <cfRule type="cellIs" dxfId="4691" priority="407" operator="equal">
      <formula>0</formula>
    </cfRule>
  </conditionalFormatting>
  <conditionalFormatting sqref="AS90">
    <cfRule type="cellIs" dxfId="4690" priority="404" operator="equal">
      <formula>0</formula>
    </cfRule>
  </conditionalFormatting>
  <conditionalFormatting sqref="BX90 BZ90">
    <cfRule type="cellIs" dxfId="4689" priority="401" operator="equal">
      <formula>0</formula>
    </cfRule>
  </conditionalFormatting>
  <conditionalFormatting sqref="BX90 BZ90">
    <cfRule type="cellIs" dxfId="4688" priority="400" operator="equal">
      <formula>0</formula>
    </cfRule>
  </conditionalFormatting>
  <conditionalFormatting sqref="AS82">
    <cfRule type="cellIs" dxfId="4687" priority="396" operator="equal">
      <formula>0</formula>
    </cfRule>
  </conditionalFormatting>
  <conditionalFormatting sqref="BX82 BZ82">
    <cfRule type="cellIs" dxfId="4686" priority="393" operator="equal">
      <formula>0</formula>
    </cfRule>
  </conditionalFormatting>
  <conditionalFormatting sqref="BX82 BZ82">
    <cfRule type="cellIs" dxfId="4685" priority="392" operator="equal">
      <formula>0</formula>
    </cfRule>
  </conditionalFormatting>
  <conditionalFormatting sqref="AX82:AZ82">
    <cfRule type="cellIs" dxfId="4684" priority="391" operator="equal">
      <formula>0</formula>
    </cfRule>
  </conditionalFormatting>
  <conditionalFormatting sqref="AS87">
    <cfRule type="cellIs" dxfId="4683" priority="388" operator="equal">
      <formula>0</formula>
    </cfRule>
  </conditionalFormatting>
  <conditionalFormatting sqref="BX87 BZ87">
    <cfRule type="cellIs" dxfId="4682" priority="385" operator="equal">
      <formula>0</formula>
    </cfRule>
  </conditionalFormatting>
  <conditionalFormatting sqref="BX87 BZ87">
    <cfRule type="cellIs" dxfId="4681" priority="384" operator="equal">
      <formula>0</formula>
    </cfRule>
  </conditionalFormatting>
  <conditionalFormatting sqref="AX87:AZ87">
    <cfRule type="cellIs" dxfId="4680" priority="383" operator="equal">
      <formula>0</formula>
    </cfRule>
  </conditionalFormatting>
  <conditionalFormatting sqref="CO77">
    <cfRule type="cellIs" dxfId="4679" priority="381" operator="equal">
      <formula>0</formula>
    </cfRule>
  </conditionalFormatting>
  <conditionalFormatting sqref="CS77">
    <cfRule type="cellIs" dxfId="4678" priority="380" operator="equal">
      <formula>0</formula>
    </cfRule>
  </conditionalFormatting>
  <conditionalFormatting sqref="AS9 AP12 BX12 AR12:BV12">
    <cfRule type="cellIs" dxfId="4677" priority="379" operator="equal">
      <formula>0</formula>
    </cfRule>
  </conditionalFormatting>
  <conditionalFormatting sqref="D91">
    <cfRule type="cellIs" dxfId="4676" priority="378" operator="equal">
      <formula>0</formula>
    </cfRule>
  </conditionalFormatting>
  <conditionalFormatting sqref="AQ12">
    <cfRule type="cellIs" dxfId="4675" priority="377" operator="equal">
      <formula>0</formula>
    </cfRule>
  </conditionalFormatting>
  <conditionalFormatting sqref="BY91">
    <cfRule type="cellIs" dxfId="4674" priority="376" operator="equal">
      <formula>0</formula>
    </cfRule>
  </conditionalFormatting>
  <conditionalFormatting sqref="BY76">
    <cfRule type="cellIs" dxfId="4673" priority="374" operator="equal">
      <formula>0</formula>
    </cfRule>
  </conditionalFormatting>
  <conditionalFormatting sqref="BY87">
    <cfRule type="cellIs" dxfId="4672" priority="361" operator="equal">
      <formula>0</formula>
    </cfRule>
  </conditionalFormatting>
  <conditionalFormatting sqref="BY82">
    <cfRule type="cellIs" dxfId="4671" priority="355" operator="equal">
      <formula>0</formula>
    </cfRule>
  </conditionalFormatting>
  <conditionalFormatting sqref="BY74">
    <cfRule type="cellIs" dxfId="4670" priority="372" operator="equal">
      <formula>0</formula>
    </cfRule>
  </conditionalFormatting>
  <conditionalFormatting sqref="BY74">
    <cfRule type="cellIs" dxfId="4669" priority="371" operator="equal">
      <formula>0</formula>
    </cfRule>
  </conditionalFormatting>
  <conditionalFormatting sqref="BY80">
    <cfRule type="cellIs" dxfId="4668" priority="369" operator="equal">
      <formula>0</formula>
    </cfRule>
  </conditionalFormatting>
  <conditionalFormatting sqref="BY80">
    <cfRule type="cellIs" dxfId="4667" priority="368" operator="equal">
      <formula>0</formula>
    </cfRule>
  </conditionalFormatting>
  <conditionalFormatting sqref="BY80">
    <cfRule type="cellIs" dxfId="4666" priority="367" operator="equal">
      <formula>0</formula>
    </cfRule>
  </conditionalFormatting>
  <conditionalFormatting sqref="BY85">
    <cfRule type="cellIs" dxfId="4665" priority="366" operator="equal">
      <formula>0</formula>
    </cfRule>
  </conditionalFormatting>
  <conditionalFormatting sqref="BY85">
    <cfRule type="cellIs" dxfId="4664" priority="365" operator="equal">
      <formula>0</formula>
    </cfRule>
  </conditionalFormatting>
  <conditionalFormatting sqref="BY85">
    <cfRule type="cellIs" dxfId="4663" priority="364" operator="equal">
      <formula>0</formula>
    </cfRule>
  </conditionalFormatting>
  <conditionalFormatting sqref="BY87">
    <cfRule type="cellIs" dxfId="4662" priority="363" operator="equal">
      <formula>0</formula>
    </cfRule>
  </conditionalFormatting>
  <conditionalFormatting sqref="BY87">
    <cfRule type="cellIs" dxfId="4661" priority="362" operator="equal">
      <formula>0</formula>
    </cfRule>
  </conditionalFormatting>
  <conditionalFormatting sqref="BY90">
    <cfRule type="cellIs" dxfId="4660" priority="360" operator="equal">
      <formula>0</formula>
    </cfRule>
  </conditionalFormatting>
  <conditionalFormatting sqref="BY90">
    <cfRule type="cellIs" dxfId="4659" priority="359" operator="equal">
      <formula>0</formula>
    </cfRule>
  </conditionalFormatting>
  <conditionalFormatting sqref="BY90">
    <cfRule type="cellIs" dxfId="4658" priority="358" operator="equal">
      <formula>0</formula>
    </cfRule>
  </conditionalFormatting>
  <conditionalFormatting sqref="BY82">
    <cfRule type="cellIs" dxfId="4657" priority="357" operator="equal">
      <formula>0</formula>
    </cfRule>
  </conditionalFormatting>
  <conditionalFormatting sqref="BY82">
    <cfRule type="cellIs" dxfId="4656" priority="356" operator="equal">
      <formula>0</formula>
    </cfRule>
  </conditionalFormatting>
  <conditionalFormatting sqref="BY12">
    <cfRule type="cellIs" dxfId="4655" priority="354" operator="equal">
      <formula>0</formula>
    </cfRule>
  </conditionalFormatting>
  <conditionalFormatting sqref="CA79 BA79:BW79 E79:AO79 AR79 AT79:AW79 CL79:CN79">
    <cfRule type="cellIs" dxfId="4654" priority="352" operator="equal">
      <formula>0</formula>
    </cfRule>
  </conditionalFormatting>
  <conditionalFormatting sqref="AR79">
    <cfRule type="cellIs" dxfId="4653" priority="351" operator="equal">
      <formula>0</formula>
    </cfRule>
  </conditionalFormatting>
  <conditionalFormatting sqref="CO79 CS79">
    <cfRule type="cellIs" dxfId="4652" priority="350" operator="equal">
      <formula>0</formula>
    </cfRule>
  </conditionalFormatting>
  <conditionalFormatting sqref="CU79:CV79 CY79">
    <cfRule type="cellIs" dxfId="4651" priority="349" operator="equal">
      <formula>0</formula>
    </cfRule>
  </conditionalFormatting>
  <conditionalFormatting sqref="D79">
    <cfRule type="cellIs" dxfId="4650" priority="348" operator="equal">
      <formula>0</formula>
    </cfRule>
  </conditionalFormatting>
  <conditionalFormatting sqref="D79">
    <cfRule type="cellIs" dxfId="4649" priority="347" operator="equal">
      <formula>0</formula>
    </cfRule>
  </conditionalFormatting>
  <conditionalFormatting sqref="AP79">
    <cfRule type="cellIs" dxfId="4648" priority="346" operator="equal">
      <formula>0</formula>
    </cfRule>
  </conditionalFormatting>
  <conditionalFormatting sqref="AP79">
    <cfRule type="cellIs" dxfId="4647" priority="345" operator="equal">
      <formula>0</formula>
    </cfRule>
  </conditionalFormatting>
  <conditionalFormatting sqref="AS79">
    <cfRule type="cellIs" dxfId="4646" priority="343" operator="equal">
      <formula>0</formula>
    </cfRule>
  </conditionalFormatting>
  <conditionalFormatting sqref="BX79">
    <cfRule type="cellIs" dxfId="4645" priority="341" operator="equal">
      <formula>0</formula>
    </cfRule>
  </conditionalFormatting>
  <conditionalFormatting sqref="CO79">
    <cfRule type="cellIs" dxfId="4644" priority="340" operator="equal">
      <formula>0</formula>
    </cfRule>
  </conditionalFormatting>
  <conditionalFormatting sqref="CS79">
    <cfRule type="cellIs" dxfId="4643" priority="339" operator="equal">
      <formula>0</formula>
    </cfRule>
  </conditionalFormatting>
  <conditionalFormatting sqref="CO78:CQ78 CS78:CT78">
    <cfRule type="cellIs" dxfId="4642" priority="338" operator="equal">
      <formula>0</formula>
    </cfRule>
  </conditionalFormatting>
  <conditionalFormatting sqref="CA78:CD78 CK78:CN78">
    <cfRule type="cellIs" dxfId="4641" priority="337" operator="equal">
      <formula>0</formula>
    </cfRule>
  </conditionalFormatting>
  <conditionalFormatting sqref="CA78:CD78 CK78:CN78">
    <cfRule type="cellIs" dxfId="4640" priority="336" operator="equal">
      <formula>0</formula>
    </cfRule>
  </conditionalFormatting>
  <conditionalFormatting sqref="CS78 CO78">
    <cfRule type="cellIs" dxfId="4639" priority="335" operator="equal">
      <formula>0</formula>
    </cfRule>
  </conditionalFormatting>
  <conditionalFormatting sqref="CU78:CV78 CY78">
    <cfRule type="cellIs" dxfId="4638" priority="334" operator="equal">
      <formula>0</formula>
    </cfRule>
  </conditionalFormatting>
  <conditionalFormatting sqref="D78:AR78">
    <cfRule type="cellIs" dxfId="4637" priority="330" operator="equal">
      <formula>0</formula>
    </cfRule>
  </conditionalFormatting>
  <conditionalFormatting sqref="AS78:AW78 BA78:BW78">
    <cfRule type="cellIs" dxfId="4636" priority="329" operator="equal">
      <formula>0</formula>
    </cfRule>
  </conditionalFormatting>
  <conditionalFormatting sqref="AS78">
    <cfRule type="cellIs" dxfId="4635" priority="328" operator="equal">
      <formula>0</formula>
    </cfRule>
  </conditionalFormatting>
  <conditionalFormatting sqref="AS78:AW78 BA78:BW78">
    <cfRule type="cellIs" dxfId="4634" priority="327" operator="equal">
      <formula>0</formula>
    </cfRule>
  </conditionalFormatting>
  <conditionalFormatting sqref="BX78 BZ78">
    <cfRule type="cellIs" dxfId="4633" priority="326" operator="equal">
      <formula>0</formula>
    </cfRule>
  </conditionalFormatting>
  <conditionalFormatting sqref="BX78 BZ78">
    <cfRule type="cellIs" dxfId="4632" priority="325" operator="equal">
      <formula>0</formula>
    </cfRule>
  </conditionalFormatting>
  <conditionalFormatting sqref="BX78 BZ78">
    <cfRule type="cellIs" dxfId="4631" priority="324" operator="equal">
      <formula>0</formula>
    </cfRule>
  </conditionalFormatting>
  <conditionalFormatting sqref="AX78:AZ78">
    <cfRule type="cellIs" dxfId="4630" priority="323" operator="equal">
      <formula>0</formula>
    </cfRule>
  </conditionalFormatting>
  <conditionalFormatting sqref="AX78:AZ78">
    <cfRule type="cellIs" dxfId="4629" priority="322" operator="equal">
      <formula>0</formula>
    </cfRule>
  </conditionalFormatting>
  <conditionalFormatting sqref="BY78">
    <cfRule type="cellIs" dxfId="4628" priority="321" operator="equal">
      <formula>0</formula>
    </cfRule>
  </conditionalFormatting>
  <conditionalFormatting sqref="BY78">
    <cfRule type="cellIs" dxfId="4627" priority="320" operator="equal">
      <formula>0</formula>
    </cfRule>
  </conditionalFormatting>
  <conditionalFormatting sqref="AP77">
    <cfRule type="cellIs" dxfId="4626" priority="318" operator="equal">
      <formula>0</formula>
    </cfRule>
  </conditionalFormatting>
  <conditionalFormatting sqref="AP79">
    <cfRule type="cellIs" dxfId="4625" priority="317" operator="equal">
      <formula>0</formula>
    </cfRule>
  </conditionalFormatting>
  <conditionalFormatting sqref="AP79">
    <cfRule type="cellIs" dxfId="4624" priority="316" operator="equal">
      <formula>0</formula>
    </cfRule>
  </conditionalFormatting>
  <conditionalFormatting sqref="AS77">
    <cfRule type="cellIs" dxfId="4623" priority="315" operator="equal">
      <formula>0</formula>
    </cfRule>
  </conditionalFormatting>
  <conditionalFormatting sqref="AS79">
    <cfRule type="cellIs" dxfId="4622" priority="314" operator="equal">
      <formula>0</formula>
    </cfRule>
  </conditionalFormatting>
  <conditionalFormatting sqref="AS79">
    <cfRule type="cellIs" dxfId="4621" priority="313" operator="equal">
      <formula>0</formula>
    </cfRule>
  </conditionalFormatting>
  <conditionalFormatting sqref="BX75">
    <cfRule type="cellIs" dxfId="4620" priority="312" operator="equal">
      <formula>0</formula>
    </cfRule>
  </conditionalFormatting>
  <conditionalFormatting sqref="BX79">
    <cfRule type="cellIs" dxfId="4619" priority="310" operator="equal">
      <formula>0</formula>
    </cfRule>
  </conditionalFormatting>
  <conditionalFormatting sqref="BX79">
    <cfRule type="cellIs" dxfId="4618" priority="309" operator="equal">
      <formula>0</formula>
    </cfRule>
  </conditionalFormatting>
  <conditionalFormatting sqref="BX81">
    <cfRule type="cellIs" dxfId="4617" priority="308" operator="equal">
      <formula>0</formula>
    </cfRule>
  </conditionalFormatting>
  <conditionalFormatting sqref="BX83:BX84">
    <cfRule type="cellIs" dxfId="4616" priority="307" operator="equal">
      <formula>0</formula>
    </cfRule>
  </conditionalFormatting>
  <conditionalFormatting sqref="BX88:BX89">
    <cfRule type="cellIs" dxfId="4615" priority="305" operator="equal">
      <formula>0</formula>
    </cfRule>
  </conditionalFormatting>
  <conditionalFormatting sqref="CO75">
    <cfRule type="cellIs" dxfId="4614" priority="304" operator="equal">
      <formula>0</formula>
    </cfRule>
  </conditionalFormatting>
  <conditionalFormatting sqref="CO77">
    <cfRule type="cellIs" dxfId="4613" priority="303" operator="equal">
      <formula>0</formula>
    </cfRule>
  </conditionalFormatting>
  <conditionalFormatting sqref="CO79">
    <cfRule type="cellIs" dxfId="4612" priority="301" operator="equal">
      <formula>0</formula>
    </cfRule>
  </conditionalFormatting>
  <conditionalFormatting sqref="CO81">
    <cfRule type="cellIs" dxfId="4611" priority="300" operator="equal">
      <formula>0</formula>
    </cfRule>
  </conditionalFormatting>
  <conditionalFormatting sqref="CO83:CO84">
    <cfRule type="cellIs" dxfId="4610" priority="299" operator="equal">
      <formula>0</formula>
    </cfRule>
  </conditionalFormatting>
  <conditionalFormatting sqref="CO88:CO89">
    <cfRule type="cellIs" dxfId="4609" priority="298" operator="equal">
      <formula>0</formula>
    </cfRule>
  </conditionalFormatting>
  <conditionalFormatting sqref="CO91">
    <cfRule type="cellIs" dxfId="4608" priority="297" operator="equal">
      <formula>0</formula>
    </cfRule>
  </conditionalFormatting>
  <conditionalFormatting sqref="CS75">
    <cfRule type="cellIs" dxfId="4607" priority="296" operator="equal">
      <formula>0</formula>
    </cfRule>
  </conditionalFormatting>
  <conditionalFormatting sqref="CS77">
    <cfRule type="cellIs" dxfId="4606" priority="295" operator="equal">
      <formula>0</formula>
    </cfRule>
  </conditionalFormatting>
  <conditionalFormatting sqref="CS79">
    <cfRule type="cellIs" dxfId="4605" priority="293" operator="equal">
      <formula>0</formula>
    </cfRule>
  </conditionalFormatting>
  <conditionalFormatting sqref="CS83:CS84">
    <cfRule type="cellIs" dxfId="4604" priority="291" operator="equal">
      <formula>0</formula>
    </cfRule>
  </conditionalFormatting>
  <conditionalFormatting sqref="CS88:CS89">
    <cfRule type="cellIs" dxfId="4603" priority="289" operator="equal">
      <formula>0</formula>
    </cfRule>
  </conditionalFormatting>
  <conditionalFormatting sqref="CS91">
    <cfRule type="cellIs" dxfId="4602" priority="288" operator="equal">
      <formula>0</formula>
    </cfRule>
  </conditionalFormatting>
  <conditionalFormatting sqref="CO91">
    <cfRule type="cellIs" dxfId="4601" priority="287" operator="equal">
      <formula>0</formula>
    </cfRule>
  </conditionalFormatting>
  <conditionalFormatting sqref="D75">
    <cfRule type="cellIs" dxfId="4600" priority="286" operator="equal">
      <formula>0</formula>
    </cfRule>
  </conditionalFormatting>
  <conditionalFormatting sqref="D75">
    <cfRule type="cellIs" dxfId="4599" priority="285" operator="equal">
      <formula>0</formula>
    </cfRule>
  </conditionalFormatting>
  <conditionalFormatting sqref="D77">
    <cfRule type="cellIs" dxfId="4598" priority="284" operator="equal">
      <formula>0</formula>
    </cfRule>
  </conditionalFormatting>
  <conditionalFormatting sqref="D77">
    <cfRule type="cellIs" dxfId="4597" priority="283" operator="equal">
      <formula>0</formula>
    </cfRule>
  </conditionalFormatting>
  <conditionalFormatting sqref="D79">
    <cfRule type="cellIs" dxfId="4596" priority="282" operator="equal">
      <formula>0</formula>
    </cfRule>
  </conditionalFormatting>
  <conditionalFormatting sqref="D79">
    <cfRule type="cellIs" dxfId="4595" priority="280" operator="equal">
      <formula>0</formula>
    </cfRule>
  </conditionalFormatting>
  <conditionalFormatting sqref="D81">
    <cfRule type="cellIs" dxfId="4594" priority="279" operator="equal">
      <formula>0</formula>
    </cfRule>
  </conditionalFormatting>
  <conditionalFormatting sqref="D81">
    <cfRule type="cellIs" dxfId="4593" priority="278" operator="equal">
      <formula>0</formula>
    </cfRule>
  </conditionalFormatting>
  <conditionalFormatting sqref="D83:D84">
    <cfRule type="cellIs" dxfId="4592" priority="276" operator="equal">
      <formula>0</formula>
    </cfRule>
  </conditionalFormatting>
  <conditionalFormatting sqref="D86">
    <cfRule type="cellIs" dxfId="4591" priority="274" operator="equal">
      <formula>0</formula>
    </cfRule>
  </conditionalFormatting>
  <conditionalFormatting sqref="D88:D89">
    <cfRule type="cellIs" dxfId="4590" priority="272" operator="equal">
      <formula>0</formula>
    </cfRule>
  </conditionalFormatting>
  <conditionalFormatting sqref="D91">
    <cfRule type="cellIs" dxfId="4589" priority="271" operator="equal">
      <formula>0</formula>
    </cfRule>
  </conditionalFormatting>
  <conditionalFormatting sqref="D91">
    <cfRule type="cellIs" dxfId="4588" priority="270" operator="equal">
      <formula>0</formula>
    </cfRule>
  </conditionalFormatting>
  <conditionalFormatting sqref="A80:A92">
    <cfRule type="cellIs" dxfId="4587" priority="269" operator="equal">
      <formula>0</formula>
    </cfRule>
  </conditionalFormatting>
  <conditionalFormatting sqref="A79">
    <cfRule type="cellIs" dxfId="4586" priority="268" operator="equal">
      <formula>0</formula>
    </cfRule>
  </conditionalFormatting>
  <conditionalFormatting sqref="A78">
    <cfRule type="cellIs" dxfId="4585" priority="267" operator="equal">
      <formula>0</formula>
    </cfRule>
  </conditionalFormatting>
  <conditionalFormatting sqref="E79:AO79">
    <cfRule type="cellIs" dxfId="4584" priority="266" operator="equal">
      <formula>0</formula>
    </cfRule>
  </conditionalFormatting>
  <conditionalFormatting sqref="AT79:AW79 BA79:BW79">
    <cfRule type="cellIs" dxfId="4583" priority="265" operator="equal">
      <formula>0</formula>
    </cfRule>
  </conditionalFormatting>
  <conditionalFormatting sqref="CA79 CL79">
    <cfRule type="cellIs" dxfId="4582" priority="264" operator="equal">
      <formula>0</formula>
    </cfRule>
  </conditionalFormatting>
  <conditionalFormatting sqref="CM79:CN79">
    <cfRule type="cellIs" dxfId="4581" priority="263" operator="equal">
      <formula>0</formula>
    </cfRule>
  </conditionalFormatting>
  <conditionalFormatting sqref="CU77:CV77">
    <cfRule type="cellIs" dxfId="4580" priority="260" operator="equal">
      <formula>0</formula>
    </cfRule>
  </conditionalFormatting>
  <conditionalFormatting sqref="CU79:CV79">
    <cfRule type="cellIs" dxfId="4579" priority="259" operator="equal">
      <formula>0</formula>
    </cfRule>
  </conditionalFormatting>
  <conditionalFormatting sqref="CU83:CV83">
    <cfRule type="cellIs" dxfId="4578" priority="257" operator="equal">
      <formula>0</formula>
    </cfRule>
  </conditionalFormatting>
  <conditionalFormatting sqref="CU86:CV86">
    <cfRule type="cellIs" dxfId="4577" priority="255" operator="equal">
      <formula>0</formula>
    </cfRule>
  </conditionalFormatting>
  <conditionalFormatting sqref="CU89:CV89">
    <cfRule type="cellIs" dxfId="4576" priority="253" operator="equal">
      <formula>0</formula>
    </cfRule>
  </conditionalFormatting>
  <conditionalFormatting sqref="CY77">
    <cfRule type="cellIs" dxfId="4575" priority="251" operator="equal">
      <formula>0</formula>
    </cfRule>
  </conditionalFormatting>
  <conditionalFormatting sqref="CY81">
    <cfRule type="cellIs" dxfId="4574" priority="249" operator="equal">
      <formula>0</formula>
    </cfRule>
  </conditionalFormatting>
  <conditionalFormatting sqref="CY84">
    <cfRule type="cellIs" dxfId="4573" priority="247" operator="equal">
      <formula>0</formula>
    </cfRule>
  </conditionalFormatting>
  <conditionalFormatting sqref="CY86">
    <cfRule type="cellIs" dxfId="4572" priority="246" operator="equal">
      <formula>0</formula>
    </cfRule>
  </conditionalFormatting>
  <conditionalFormatting sqref="CY88">
    <cfRule type="cellIs" dxfId="4571" priority="245" operator="equal">
      <formula>0</formula>
    </cfRule>
  </conditionalFormatting>
  <conditionalFormatting sqref="CY89">
    <cfRule type="cellIs" dxfId="4570" priority="244" operator="equal">
      <formula>0</formula>
    </cfRule>
  </conditionalFormatting>
  <conditionalFormatting sqref="BZ89">
    <cfRule type="cellIs" dxfId="4569" priority="225" operator="equal">
      <formula>0</formula>
    </cfRule>
  </conditionalFormatting>
  <conditionalFormatting sqref="BZ89">
    <cfRule type="cellIs" dxfId="4568" priority="224" operator="equal">
      <formula>0</formula>
    </cfRule>
  </conditionalFormatting>
  <conditionalFormatting sqref="BZ14">
    <cfRule type="cellIs" dxfId="4567" priority="243" operator="equal">
      <formula>0</formula>
    </cfRule>
  </conditionalFormatting>
  <conditionalFormatting sqref="BZ14">
    <cfRule type="cellIs" dxfId="4566" priority="242" operator="equal">
      <formula>0</formula>
    </cfRule>
  </conditionalFormatting>
  <conditionalFormatting sqref="BZ75">
    <cfRule type="cellIs" dxfId="4565" priority="241" operator="equal">
      <formula>0</formula>
    </cfRule>
  </conditionalFormatting>
  <conditionalFormatting sqref="BZ75">
    <cfRule type="cellIs" dxfId="4564" priority="240" operator="equal">
      <formula>0</formula>
    </cfRule>
  </conditionalFormatting>
  <conditionalFormatting sqref="BZ77">
    <cfRule type="cellIs" dxfId="4563" priority="239" operator="equal">
      <formula>0</formula>
    </cfRule>
  </conditionalFormatting>
  <conditionalFormatting sqref="BZ77">
    <cfRule type="cellIs" dxfId="4562" priority="238" operator="equal">
      <formula>0</formula>
    </cfRule>
  </conditionalFormatting>
  <conditionalFormatting sqref="BZ79">
    <cfRule type="cellIs" dxfId="4561" priority="237" operator="equal">
      <formula>0</formula>
    </cfRule>
  </conditionalFormatting>
  <conditionalFormatting sqref="BZ79">
    <cfRule type="cellIs" dxfId="4560" priority="236" operator="equal">
      <formula>0</formula>
    </cfRule>
  </conditionalFormatting>
  <conditionalFormatting sqref="BZ81">
    <cfRule type="cellIs" dxfId="4559" priority="235" operator="equal">
      <formula>0</formula>
    </cfRule>
  </conditionalFormatting>
  <conditionalFormatting sqref="BZ81">
    <cfRule type="cellIs" dxfId="4558" priority="234" operator="equal">
      <formula>0</formula>
    </cfRule>
  </conditionalFormatting>
  <conditionalFormatting sqref="BZ83">
    <cfRule type="cellIs" dxfId="4557" priority="233" operator="equal">
      <formula>0</formula>
    </cfRule>
  </conditionalFormatting>
  <conditionalFormatting sqref="BZ83">
    <cfRule type="cellIs" dxfId="4556" priority="232" operator="equal">
      <formula>0</formula>
    </cfRule>
  </conditionalFormatting>
  <conditionalFormatting sqref="BZ84">
    <cfRule type="cellIs" dxfId="4555" priority="231" operator="equal">
      <formula>0</formula>
    </cfRule>
  </conditionalFormatting>
  <conditionalFormatting sqref="BZ84">
    <cfRule type="cellIs" dxfId="4554" priority="230" operator="equal">
      <formula>0</formula>
    </cfRule>
  </conditionalFormatting>
  <conditionalFormatting sqref="BZ86">
    <cfRule type="cellIs" dxfId="4553" priority="229" operator="equal">
      <formula>0</formula>
    </cfRule>
  </conditionalFormatting>
  <conditionalFormatting sqref="BZ86">
    <cfRule type="cellIs" dxfId="4552" priority="228" operator="equal">
      <formula>0</formula>
    </cfRule>
  </conditionalFormatting>
  <conditionalFormatting sqref="BZ88">
    <cfRule type="cellIs" dxfId="4551" priority="227" operator="equal">
      <formula>0</formula>
    </cfRule>
  </conditionalFormatting>
  <conditionalFormatting sqref="BZ88">
    <cfRule type="cellIs" dxfId="4550" priority="226" operator="equal">
      <formula>0</formula>
    </cfRule>
  </conditionalFormatting>
  <conditionalFormatting sqref="BY14">
    <cfRule type="cellIs" dxfId="4549" priority="223" operator="equal">
      <formula>0</formula>
    </cfRule>
  </conditionalFormatting>
  <conditionalFormatting sqref="BY14">
    <cfRule type="cellIs" dxfId="4548" priority="222" operator="equal">
      <formula>0</formula>
    </cfRule>
  </conditionalFormatting>
  <conditionalFormatting sqref="AQ14">
    <cfRule type="cellIs" dxfId="4547" priority="221" operator="equal">
      <formula>0</formula>
    </cfRule>
  </conditionalFormatting>
  <conditionalFormatting sqref="AQ14">
    <cfRule type="cellIs" dxfId="4546" priority="220" operator="equal">
      <formula>0</formula>
    </cfRule>
  </conditionalFormatting>
  <conditionalFormatting sqref="AQ75">
    <cfRule type="cellIs" dxfId="4545" priority="219" operator="equal">
      <formula>0</formula>
    </cfRule>
  </conditionalFormatting>
  <conditionalFormatting sqref="AQ75">
    <cfRule type="cellIs" dxfId="4544" priority="218" operator="equal">
      <formula>0</formula>
    </cfRule>
  </conditionalFormatting>
  <conditionalFormatting sqref="AQ77">
    <cfRule type="cellIs" dxfId="4543" priority="217" operator="equal">
      <formula>0</formula>
    </cfRule>
  </conditionalFormatting>
  <conditionalFormatting sqref="AQ77">
    <cfRule type="cellIs" dxfId="4542" priority="216" operator="equal">
      <formula>0</formula>
    </cfRule>
  </conditionalFormatting>
  <conditionalFormatting sqref="AQ79">
    <cfRule type="cellIs" dxfId="4541" priority="215" operator="equal">
      <formula>0</formula>
    </cfRule>
  </conditionalFormatting>
  <conditionalFormatting sqref="AQ79">
    <cfRule type="cellIs" dxfId="4540" priority="214" operator="equal">
      <formula>0</formula>
    </cfRule>
  </conditionalFormatting>
  <conditionalFormatting sqref="AQ81">
    <cfRule type="cellIs" dxfId="4539" priority="213" operator="equal">
      <formula>0</formula>
    </cfRule>
  </conditionalFormatting>
  <conditionalFormatting sqref="AQ81">
    <cfRule type="cellIs" dxfId="4538" priority="212" operator="equal">
      <formula>0</formula>
    </cfRule>
  </conditionalFormatting>
  <conditionalFormatting sqref="AQ83">
    <cfRule type="cellIs" dxfId="4537" priority="211" operator="equal">
      <formula>0</formula>
    </cfRule>
  </conditionalFormatting>
  <conditionalFormatting sqref="AQ83">
    <cfRule type="cellIs" dxfId="4536" priority="210" operator="equal">
      <formula>0</formula>
    </cfRule>
  </conditionalFormatting>
  <conditionalFormatting sqref="AQ84">
    <cfRule type="cellIs" dxfId="4535" priority="209" operator="equal">
      <formula>0</formula>
    </cfRule>
  </conditionalFormatting>
  <conditionalFormatting sqref="AQ84">
    <cfRule type="cellIs" dxfId="4534" priority="208" operator="equal">
      <formula>0</formula>
    </cfRule>
  </conditionalFormatting>
  <conditionalFormatting sqref="AQ86">
    <cfRule type="cellIs" dxfId="4533" priority="207" operator="equal">
      <formula>0</formula>
    </cfRule>
  </conditionalFormatting>
  <conditionalFormatting sqref="AQ86">
    <cfRule type="cellIs" dxfId="4532" priority="206" operator="equal">
      <formula>0</formula>
    </cfRule>
  </conditionalFormatting>
  <conditionalFormatting sqref="AQ88">
    <cfRule type="cellIs" dxfId="4531" priority="205" operator="equal">
      <formula>0</formula>
    </cfRule>
  </conditionalFormatting>
  <conditionalFormatting sqref="AQ88">
    <cfRule type="cellIs" dxfId="4530" priority="204" operator="equal">
      <formula>0</formula>
    </cfRule>
  </conditionalFormatting>
  <conditionalFormatting sqref="AQ89">
    <cfRule type="cellIs" dxfId="4529" priority="203" operator="equal">
      <formula>0</formula>
    </cfRule>
  </conditionalFormatting>
  <conditionalFormatting sqref="AQ89">
    <cfRule type="cellIs" dxfId="4528" priority="202" operator="equal">
      <formula>0</formula>
    </cfRule>
  </conditionalFormatting>
  <conditionalFormatting sqref="BY75">
    <cfRule type="cellIs" dxfId="4527" priority="201" operator="equal">
      <formula>0</formula>
    </cfRule>
  </conditionalFormatting>
  <conditionalFormatting sqref="BY75">
    <cfRule type="cellIs" dxfId="4526" priority="200" operator="equal">
      <formula>0</formula>
    </cfRule>
  </conditionalFormatting>
  <conditionalFormatting sqref="BY77">
    <cfRule type="cellIs" dxfId="4525" priority="199" operator="equal">
      <formula>0</formula>
    </cfRule>
  </conditionalFormatting>
  <conditionalFormatting sqref="BY77">
    <cfRule type="cellIs" dxfId="4524" priority="198" operator="equal">
      <formula>0</formula>
    </cfRule>
  </conditionalFormatting>
  <conditionalFormatting sqref="BY79">
    <cfRule type="cellIs" dxfId="4523" priority="197" operator="equal">
      <formula>0</formula>
    </cfRule>
  </conditionalFormatting>
  <conditionalFormatting sqref="BY79">
    <cfRule type="cellIs" dxfId="4522" priority="196" operator="equal">
      <formula>0</formula>
    </cfRule>
  </conditionalFormatting>
  <conditionalFormatting sqref="BY81">
    <cfRule type="cellIs" dxfId="4521" priority="195" operator="equal">
      <formula>0</formula>
    </cfRule>
  </conditionalFormatting>
  <conditionalFormatting sqref="BY81">
    <cfRule type="cellIs" dxfId="4520" priority="194" operator="equal">
      <formula>0</formula>
    </cfRule>
  </conditionalFormatting>
  <conditionalFormatting sqref="BY83">
    <cfRule type="cellIs" dxfId="4519" priority="193" operator="equal">
      <formula>0</formula>
    </cfRule>
  </conditionalFormatting>
  <conditionalFormatting sqref="BY83">
    <cfRule type="cellIs" dxfId="4518" priority="192" operator="equal">
      <formula>0</formula>
    </cfRule>
  </conditionalFormatting>
  <conditionalFormatting sqref="BY84">
    <cfRule type="cellIs" dxfId="4517" priority="191" operator="equal">
      <formula>0</formula>
    </cfRule>
  </conditionalFormatting>
  <conditionalFormatting sqref="BY84">
    <cfRule type="cellIs" dxfId="4516" priority="190" operator="equal">
      <formula>0</formula>
    </cfRule>
  </conditionalFormatting>
  <conditionalFormatting sqref="BY86">
    <cfRule type="cellIs" dxfId="4515" priority="189" operator="equal">
      <formula>0</formula>
    </cfRule>
  </conditionalFormatting>
  <conditionalFormatting sqref="BY86">
    <cfRule type="cellIs" dxfId="4514" priority="188" operator="equal">
      <formula>0</formula>
    </cfRule>
  </conditionalFormatting>
  <conditionalFormatting sqref="BY88">
    <cfRule type="cellIs" dxfId="4513" priority="187" operator="equal">
      <formula>0</formula>
    </cfRule>
  </conditionalFormatting>
  <conditionalFormatting sqref="BY88">
    <cfRule type="cellIs" dxfId="4512" priority="186" operator="equal">
      <formula>0</formula>
    </cfRule>
  </conditionalFormatting>
  <conditionalFormatting sqref="BY89">
    <cfRule type="cellIs" dxfId="4511" priority="185" operator="equal">
      <formula>0</formula>
    </cfRule>
  </conditionalFormatting>
  <conditionalFormatting sqref="BY89">
    <cfRule type="cellIs" dxfId="4510" priority="184" operator="equal">
      <formula>0</formula>
    </cfRule>
  </conditionalFormatting>
  <conditionalFormatting sqref="AX14:AZ73">
    <cfRule type="cellIs" dxfId="4509" priority="183" operator="equal">
      <formula>0</formula>
    </cfRule>
  </conditionalFormatting>
  <conditionalFormatting sqref="CB75">
    <cfRule type="cellIs" dxfId="4508" priority="182" operator="equal">
      <formula>0</formula>
    </cfRule>
  </conditionalFormatting>
  <conditionalFormatting sqref="CB77">
    <cfRule type="cellIs" dxfId="4507" priority="181" operator="equal">
      <formula>0</formula>
    </cfRule>
  </conditionalFormatting>
  <conditionalFormatting sqref="CB79">
    <cfRule type="cellIs" dxfId="4506" priority="180" operator="equal">
      <formula>0</formula>
    </cfRule>
  </conditionalFormatting>
  <conditionalFormatting sqref="CB81">
    <cfRule type="cellIs" dxfId="4505" priority="179" operator="equal">
      <formula>0</formula>
    </cfRule>
  </conditionalFormatting>
  <conditionalFormatting sqref="CB83">
    <cfRule type="cellIs" dxfId="4504" priority="178" operator="equal">
      <formula>0</formula>
    </cfRule>
  </conditionalFormatting>
  <conditionalFormatting sqref="CB84">
    <cfRule type="cellIs" dxfId="4503" priority="177" operator="equal">
      <formula>0</formula>
    </cfRule>
  </conditionalFormatting>
  <conditionalFormatting sqref="CB86">
    <cfRule type="cellIs" dxfId="4502" priority="176" operator="equal">
      <formula>0</formula>
    </cfRule>
  </conditionalFormatting>
  <conditionalFormatting sqref="CB88">
    <cfRule type="cellIs" dxfId="4501" priority="175" operator="equal">
      <formula>0</formula>
    </cfRule>
  </conditionalFormatting>
  <conditionalFormatting sqref="CB89">
    <cfRule type="cellIs" dxfId="4500" priority="174" operator="equal">
      <formula>0</formula>
    </cfRule>
  </conditionalFormatting>
  <conditionalFormatting sqref="CR12:CR13">
    <cfRule type="cellIs" dxfId="4499" priority="173" operator="equal">
      <formula>0</formula>
    </cfRule>
  </conditionalFormatting>
  <conditionalFormatting sqref="CR79">
    <cfRule type="cellIs" dxfId="4498" priority="152" operator="equal">
      <formula>0</formula>
    </cfRule>
  </conditionalFormatting>
  <conditionalFormatting sqref="CR81">
    <cfRule type="cellIs" dxfId="4497" priority="150" operator="equal">
      <formula>0</formula>
    </cfRule>
  </conditionalFormatting>
  <conditionalFormatting sqref="CR86">
    <cfRule type="cellIs" dxfId="4496" priority="148" operator="equal">
      <formula>0</formula>
    </cfRule>
  </conditionalFormatting>
  <conditionalFormatting sqref="CR10:CR11">
    <cfRule type="cellIs" dxfId="4495" priority="172" operator="equal">
      <formula>0</formula>
    </cfRule>
  </conditionalFormatting>
  <conditionalFormatting sqref="CR13">
    <cfRule type="cellIs" dxfId="4494" priority="171" operator="equal">
      <formula>0</formula>
    </cfRule>
  </conditionalFormatting>
  <conditionalFormatting sqref="CR92 CR13 CR90 CR87 CR85 CR82 CR80 CR74 CR76">
    <cfRule type="cellIs" dxfId="4493" priority="170" operator="equal">
      <formula>0</formula>
    </cfRule>
  </conditionalFormatting>
  <conditionalFormatting sqref="CR75 CR81 CR83:CR84 CR86 CR88:CR89 CR91">
    <cfRule type="cellIs" dxfId="4492" priority="169" operator="equal">
      <formula>0</formula>
    </cfRule>
  </conditionalFormatting>
  <conditionalFormatting sqref="CR77">
    <cfRule type="cellIs" dxfId="4491" priority="168" operator="equal">
      <formula>0</formula>
    </cfRule>
  </conditionalFormatting>
  <conditionalFormatting sqref="CR76">
    <cfRule type="cellIs" dxfId="4490" priority="167" operator="equal">
      <formula>0</formula>
    </cfRule>
  </conditionalFormatting>
  <conditionalFormatting sqref="CR74">
    <cfRule type="cellIs" dxfId="4489" priority="166" operator="equal">
      <formula>0</formula>
    </cfRule>
  </conditionalFormatting>
  <conditionalFormatting sqref="CR80">
    <cfRule type="cellIs" dxfId="4488" priority="165" operator="equal">
      <formula>0</formula>
    </cfRule>
  </conditionalFormatting>
  <conditionalFormatting sqref="CR82">
    <cfRule type="cellIs" dxfId="4487" priority="164" operator="equal">
      <formula>0</formula>
    </cfRule>
  </conditionalFormatting>
  <conditionalFormatting sqref="CR85">
    <cfRule type="cellIs" dxfId="4486" priority="163" operator="equal">
      <formula>0</formula>
    </cfRule>
  </conditionalFormatting>
  <conditionalFormatting sqref="CR87">
    <cfRule type="cellIs" dxfId="4485" priority="162" operator="equal">
      <formula>0</formula>
    </cfRule>
  </conditionalFormatting>
  <conditionalFormatting sqref="CR90">
    <cfRule type="cellIs" dxfId="4484" priority="161" operator="equal">
      <formula>0</formula>
    </cfRule>
  </conditionalFormatting>
  <conditionalFormatting sqref="CR92">
    <cfRule type="cellIs" dxfId="4483" priority="160" operator="equal">
      <formula>0</formula>
    </cfRule>
  </conditionalFormatting>
  <conditionalFormatting sqref="CR77">
    <cfRule type="cellIs" dxfId="4482" priority="159" operator="equal">
      <formula>0</formula>
    </cfRule>
  </conditionalFormatting>
  <conditionalFormatting sqref="CR79">
    <cfRule type="cellIs" dxfId="4481" priority="158" operator="equal">
      <formula>0</formula>
    </cfRule>
  </conditionalFormatting>
  <conditionalFormatting sqref="CR79">
    <cfRule type="cellIs" dxfId="4480" priority="157" operator="equal">
      <formula>0</formula>
    </cfRule>
  </conditionalFormatting>
  <conditionalFormatting sqref="CR78">
    <cfRule type="cellIs" dxfId="4479" priority="156" operator="equal">
      <formula>0</formula>
    </cfRule>
  </conditionalFormatting>
  <conditionalFormatting sqref="CR78">
    <cfRule type="cellIs" dxfId="4478" priority="155" operator="equal">
      <formula>0</formula>
    </cfRule>
  </conditionalFormatting>
  <conditionalFormatting sqref="CR75">
    <cfRule type="cellIs" dxfId="4477" priority="154" operator="equal">
      <formula>0</formula>
    </cfRule>
  </conditionalFormatting>
  <conditionalFormatting sqref="CR77">
    <cfRule type="cellIs" dxfId="4476" priority="153" operator="equal">
      <formula>0</formula>
    </cfRule>
  </conditionalFormatting>
  <conditionalFormatting sqref="CR79">
    <cfRule type="cellIs" dxfId="4475" priority="151" operator="equal">
      <formula>0</formula>
    </cfRule>
  </conditionalFormatting>
  <conditionalFormatting sqref="CR83:CR84">
    <cfRule type="cellIs" dxfId="4474" priority="149" operator="equal">
      <formula>0</formula>
    </cfRule>
  </conditionalFormatting>
  <conditionalFormatting sqref="CR88:CR89">
    <cfRule type="cellIs" dxfId="4473" priority="147" operator="equal">
      <formula>0</formula>
    </cfRule>
  </conditionalFormatting>
  <conditionalFormatting sqref="CR91">
    <cfRule type="cellIs" dxfId="4472" priority="146" operator="equal">
      <formula>0</formula>
    </cfRule>
  </conditionalFormatting>
  <conditionalFormatting sqref="AX91:AY91">
    <cfRule type="cellIs" dxfId="4471" priority="145" operator="equal">
      <formula>0</formula>
    </cfRule>
  </conditionalFormatting>
  <conditionalFormatting sqref="CC75">
    <cfRule type="cellIs" dxfId="4470" priority="144" operator="equal">
      <formula>0</formula>
    </cfRule>
  </conditionalFormatting>
  <conditionalFormatting sqref="CC77">
    <cfRule type="cellIs" dxfId="4469" priority="143" operator="equal">
      <formula>0</formula>
    </cfRule>
  </conditionalFormatting>
  <conditionalFormatting sqref="CC79">
    <cfRule type="cellIs" dxfId="4468" priority="142" operator="equal">
      <formula>0</formula>
    </cfRule>
  </conditionalFormatting>
  <conditionalFormatting sqref="CC81">
    <cfRule type="cellIs" dxfId="4467" priority="141" operator="equal">
      <formula>0</formula>
    </cfRule>
  </conditionalFormatting>
  <conditionalFormatting sqref="CC83">
    <cfRule type="cellIs" dxfId="4466" priority="140" operator="equal">
      <formula>0</formula>
    </cfRule>
  </conditionalFormatting>
  <conditionalFormatting sqref="CC84">
    <cfRule type="cellIs" dxfId="4465" priority="139" operator="equal">
      <formula>0</formula>
    </cfRule>
  </conditionalFormatting>
  <conditionalFormatting sqref="CC86">
    <cfRule type="cellIs" dxfId="4464" priority="138" operator="equal">
      <formula>0</formula>
    </cfRule>
  </conditionalFormatting>
  <conditionalFormatting sqref="CC88">
    <cfRule type="cellIs" dxfId="4463" priority="137" operator="equal">
      <formula>0</formula>
    </cfRule>
  </conditionalFormatting>
  <conditionalFormatting sqref="CC89">
    <cfRule type="cellIs" dxfId="4462" priority="136" operator="equal">
      <formula>0</formula>
    </cfRule>
  </conditionalFormatting>
  <conditionalFormatting sqref="CM76">
    <cfRule type="cellIs" dxfId="4461" priority="135" operator="equal">
      <formula>0</formula>
    </cfRule>
  </conditionalFormatting>
  <conditionalFormatting sqref="CM76">
    <cfRule type="cellIs" dxfId="4460" priority="134" operator="equal">
      <formula>0</formula>
    </cfRule>
  </conditionalFormatting>
  <conditionalFormatting sqref="CM74">
    <cfRule type="cellIs" dxfId="4459" priority="133" operator="equal">
      <formula>0</formula>
    </cfRule>
  </conditionalFormatting>
  <conditionalFormatting sqref="CM74">
    <cfRule type="cellIs" dxfId="4458" priority="132" operator="equal">
      <formula>0</formula>
    </cfRule>
  </conditionalFormatting>
  <conditionalFormatting sqref="CM74">
    <cfRule type="cellIs" dxfId="4457" priority="131" operator="equal">
      <formula>0</formula>
    </cfRule>
  </conditionalFormatting>
  <conditionalFormatting sqref="CM74">
    <cfRule type="cellIs" dxfId="4456" priority="130" operator="equal">
      <formula>0</formula>
    </cfRule>
  </conditionalFormatting>
  <conditionalFormatting sqref="CN74">
    <cfRule type="cellIs" dxfId="4455" priority="129" operator="equal">
      <formula>0</formula>
    </cfRule>
  </conditionalFormatting>
  <conditionalFormatting sqref="CN74">
    <cfRule type="cellIs" dxfId="4454" priority="128" operator="equal">
      <formula>0</formula>
    </cfRule>
  </conditionalFormatting>
  <conditionalFormatting sqref="AO11">
    <cfRule type="cellIs" dxfId="4453" priority="127" operator="equal">
      <formula>0</formula>
    </cfRule>
  </conditionalFormatting>
  <conditionalFormatting sqref="CC76">
    <cfRule type="cellIs" dxfId="4452" priority="126" operator="equal">
      <formula>0</formula>
    </cfRule>
  </conditionalFormatting>
  <conditionalFormatting sqref="CC76">
    <cfRule type="cellIs" dxfId="4451" priority="125" operator="equal">
      <formula>0</formula>
    </cfRule>
  </conditionalFormatting>
  <conditionalFormatting sqref="CD76 CK76">
    <cfRule type="cellIs" dxfId="4450" priority="124" operator="equal">
      <formula>0</formula>
    </cfRule>
  </conditionalFormatting>
  <conditionalFormatting sqref="CD76 CK76">
    <cfRule type="cellIs" dxfId="4449" priority="123" operator="equal">
      <formula>0</formula>
    </cfRule>
  </conditionalFormatting>
  <conditionalFormatting sqref="CC78">
    <cfRule type="cellIs" dxfId="4448" priority="122" operator="equal">
      <formula>0</formula>
    </cfRule>
  </conditionalFormatting>
  <conditionalFormatting sqref="CC78">
    <cfRule type="cellIs" dxfId="4447" priority="121" operator="equal">
      <formula>0</formula>
    </cfRule>
  </conditionalFormatting>
  <conditionalFormatting sqref="CD78 CK78">
    <cfRule type="cellIs" dxfId="4446" priority="120" operator="equal">
      <formula>0</formula>
    </cfRule>
  </conditionalFormatting>
  <conditionalFormatting sqref="CD78 CK78">
    <cfRule type="cellIs" dxfId="4445" priority="119" operator="equal">
      <formula>0</formula>
    </cfRule>
  </conditionalFormatting>
  <conditionalFormatting sqref="CC80">
    <cfRule type="cellIs" dxfId="4444" priority="118" operator="equal">
      <formula>0</formula>
    </cfRule>
  </conditionalFormatting>
  <conditionalFormatting sqref="CC80">
    <cfRule type="cellIs" dxfId="4443" priority="117" operator="equal">
      <formula>0</formula>
    </cfRule>
  </conditionalFormatting>
  <conditionalFormatting sqref="CD80 CK80">
    <cfRule type="cellIs" dxfId="4442" priority="116" operator="equal">
      <formula>0</formula>
    </cfRule>
  </conditionalFormatting>
  <conditionalFormatting sqref="CD80 CK80">
    <cfRule type="cellIs" dxfId="4441" priority="115" operator="equal">
      <formula>0</formula>
    </cfRule>
  </conditionalFormatting>
  <conditionalFormatting sqref="CC82">
    <cfRule type="cellIs" dxfId="4440" priority="114" operator="equal">
      <formula>0</formula>
    </cfRule>
  </conditionalFormatting>
  <conditionalFormatting sqref="CC82">
    <cfRule type="cellIs" dxfId="4439" priority="113" operator="equal">
      <formula>0</formula>
    </cfRule>
  </conditionalFormatting>
  <conditionalFormatting sqref="CD82 CK82">
    <cfRule type="cellIs" dxfId="4438" priority="112" operator="equal">
      <formula>0</formula>
    </cfRule>
  </conditionalFormatting>
  <conditionalFormatting sqref="CD82 CK82">
    <cfRule type="cellIs" dxfId="4437" priority="111" operator="equal">
      <formula>0</formula>
    </cfRule>
  </conditionalFormatting>
  <conditionalFormatting sqref="CC85">
    <cfRule type="cellIs" dxfId="4436" priority="110" operator="equal">
      <formula>0</formula>
    </cfRule>
  </conditionalFormatting>
  <conditionalFormatting sqref="CC85">
    <cfRule type="cellIs" dxfId="4435" priority="109" operator="equal">
      <formula>0</formula>
    </cfRule>
  </conditionalFormatting>
  <conditionalFormatting sqref="CD85 CK85">
    <cfRule type="cellIs" dxfId="4434" priority="108" operator="equal">
      <formula>0</formula>
    </cfRule>
  </conditionalFormatting>
  <conditionalFormatting sqref="CD85 CK85">
    <cfRule type="cellIs" dxfId="4433" priority="107" operator="equal">
      <formula>0</formula>
    </cfRule>
  </conditionalFormatting>
  <conditionalFormatting sqref="CC87">
    <cfRule type="cellIs" dxfId="4432" priority="106" operator="equal">
      <formula>0</formula>
    </cfRule>
  </conditionalFormatting>
  <conditionalFormatting sqref="CC87">
    <cfRule type="cellIs" dxfId="4431" priority="105" operator="equal">
      <formula>0</formula>
    </cfRule>
  </conditionalFormatting>
  <conditionalFormatting sqref="CD87 CK87">
    <cfRule type="cellIs" dxfId="4430" priority="104" operator="equal">
      <formula>0</formula>
    </cfRule>
  </conditionalFormatting>
  <conditionalFormatting sqref="CD87 CK87">
    <cfRule type="cellIs" dxfId="4429" priority="103" operator="equal">
      <formula>0</formula>
    </cfRule>
  </conditionalFormatting>
  <conditionalFormatting sqref="CC90">
    <cfRule type="cellIs" dxfId="4428" priority="102" operator="equal">
      <formula>0</formula>
    </cfRule>
  </conditionalFormatting>
  <conditionalFormatting sqref="CC90">
    <cfRule type="cellIs" dxfId="4427" priority="101" operator="equal">
      <formula>0</formula>
    </cfRule>
  </conditionalFormatting>
  <conditionalFormatting sqref="CD90 CK90">
    <cfRule type="cellIs" dxfId="4426" priority="100" operator="equal">
      <formula>0</formula>
    </cfRule>
  </conditionalFormatting>
  <conditionalFormatting sqref="CD90 CK90">
    <cfRule type="cellIs" dxfId="4425" priority="99" operator="equal">
      <formula>0</formula>
    </cfRule>
  </conditionalFormatting>
  <conditionalFormatting sqref="CC92">
    <cfRule type="cellIs" dxfId="4424" priority="98" operator="equal">
      <formula>0</formula>
    </cfRule>
  </conditionalFormatting>
  <conditionalFormatting sqref="CC92">
    <cfRule type="cellIs" dxfId="4423" priority="97" operator="equal">
      <formula>0</formula>
    </cfRule>
  </conditionalFormatting>
  <conditionalFormatting sqref="CD92 CK92">
    <cfRule type="cellIs" dxfId="4422" priority="96" operator="equal">
      <formula>0</formula>
    </cfRule>
  </conditionalFormatting>
  <conditionalFormatting sqref="CD92 CK92">
    <cfRule type="cellIs" dxfId="4421" priority="95" operator="equal">
      <formula>0</formula>
    </cfRule>
  </conditionalFormatting>
  <conditionalFormatting sqref="CD92 CK92">
    <cfRule type="cellIs" dxfId="4420" priority="94" operator="equal">
      <formula>0</formula>
    </cfRule>
  </conditionalFormatting>
  <conditionalFormatting sqref="CD92 CK92">
    <cfRule type="cellIs" dxfId="4419" priority="93" operator="equal">
      <formula>0</formula>
    </cfRule>
  </conditionalFormatting>
  <conditionalFormatting sqref="CD75 CK75">
    <cfRule type="cellIs" dxfId="4418" priority="92" operator="equal">
      <formula>0</formula>
    </cfRule>
  </conditionalFormatting>
  <conditionalFormatting sqref="CD77 CK77">
    <cfRule type="cellIs" dxfId="4417" priority="91" operator="equal">
      <formula>0</formula>
    </cfRule>
  </conditionalFormatting>
  <conditionalFormatting sqref="CD79 CK79">
    <cfRule type="cellIs" dxfId="4416" priority="90" operator="equal">
      <formula>0</formula>
    </cfRule>
  </conditionalFormatting>
  <conditionalFormatting sqref="CD81 CK81">
    <cfRule type="cellIs" dxfId="4415" priority="89" operator="equal">
      <formula>0</formula>
    </cfRule>
  </conditionalFormatting>
  <conditionalFormatting sqref="CD83:CD84 CK83:CK84">
    <cfRule type="cellIs" dxfId="4414" priority="88" operator="equal">
      <formula>0</formula>
    </cfRule>
  </conditionalFormatting>
  <conditionalFormatting sqref="CD86 CK86">
    <cfRule type="cellIs" dxfId="4413" priority="87" operator="equal">
      <formula>0</formula>
    </cfRule>
  </conditionalFormatting>
  <conditionalFormatting sqref="CD88:CD89 CK88:CK89">
    <cfRule type="cellIs" dxfId="4412" priority="86" operator="equal">
      <formula>0</formula>
    </cfRule>
  </conditionalFormatting>
  <conditionalFormatting sqref="CD91 CK91">
    <cfRule type="cellIs" dxfId="4411" priority="85" operator="equal">
      <formula>0</formula>
    </cfRule>
  </conditionalFormatting>
  <conditionalFormatting sqref="C23">
    <cfRule type="cellIs" dxfId="4410" priority="84" operator="equal">
      <formula>0</formula>
    </cfRule>
  </conditionalFormatting>
  <conditionalFormatting sqref="C73">
    <cfRule type="cellIs" dxfId="4409" priority="83" operator="equal">
      <formula>0</formula>
    </cfRule>
  </conditionalFormatting>
  <conditionalFormatting sqref="CR75">
    <cfRule type="cellIs" dxfId="4408" priority="82" operator="equal">
      <formula>0</formula>
    </cfRule>
  </conditionalFormatting>
  <conditionalFormatting sqref="CR77">
    <cfRule type="cellIs" dxfId="4407" priority="81" operator="equal">
      <formula>0</formula>
    </cfRule>
  </conditionalFormatting>
  <conditionalFormatting sqref="CR79">
    <cfRule type="cellIs" dxfId="4406" priority="80" operator="equal">
      <formula>0</formula>
    </cfRule>
  </conditionalFormatting>
  <conditionalFormatting sqref="CR81">
    <cfRule type="cellIs" dxfId="4405" priority="79" operator="equal">
      <formula>0</formula>
    </cfRule>
  </conditionalFormatting>
  <conditionalFormatting sqref="CR83:CR84">
    <cfRule type="cellIs" dxfId="4404" priority="78" operator="equal">
      <formula>0</formula>
    </cfRule>
  </conditionalFormatting>
  <conditionalFormatting sqref="CR86">
    <cfRule type="cellIs" dxfId="4403" priority="77" operator="equal">
      <formula>0</formula>
    </cfRule>
  </conditionalFormatting>
  <conditionalFormatting sqref="CR88:CR89">
    <cfRule type="cellIs" dxfId="4402" priority="76" operator="equal">
      <formula>0</formula>
    </cfRule>
  </conditionalFormatting>
  <conditionalFormatting sqref="CW13:CX73">
    <cfRule type="cellIs" dxfId="4401" priority="75" operator="equal">
      <formula>0</formula>
    </cfRule>
  </conditionalFormatting>
  <conditionalFormatting sqref="CW79">
    <cfRule type="cellIs" dxfId="4400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4399" priority="74" operator="equal">
      <formula>0</formula>
    </cfRule>
  </conditionalFormatting>
  <conditionalFormatting sqref="CW13:CX13">
    <cfRule type="cellIs" dxfId="4398" priority="73" operator="equal">
      <formula>0</formula>
    </cfRule>
  </conditionalFormatting>
  <conditionalFormatting sqref="CW76:CX76 CW74:CX74 CW80:CX80 CW82:CX82 CW85:CX85 CW87:CX87 CW90:CX90 CW13:CX13 CW92:CX92">
    <cfRule type="cellIs" dxfId="4397" priority="72" operator="equal">
      <formula>0</formula>
    </cfRule>
  </conditionalFormatting>
  <conditionalFormatting sqref="CW78:CX78">
    <cfRule type="cellIs" dxfId="4396" priority="71" operator="equal">
      <formula>0</formula>
    </cfRule>
  </conditionalFormatting>
  <conditionalFormatting sqref="CU10:CU11">
    <cfRule type="cellIs" dxfId="4395" priority="69" operator="equal">
      <formula>0</formula>
    </cfRule>
  </conditionalFormatting>
  <conditionalFormatting sqref="CU13">
    <cfRule type="cellIs" dxfId="4394" priority="68" operator="equal">
      <formula>0</formula>
    </cfRule>
  </conditionalFormatting>
  <conditionalFormatting sqref="CV11:CW11 CW12:CX12">
    <cfRule type="cellIs" dxfId="4393" priority="67" operator="equal">
      <formula>0</formula>
    </cfRule>
  </conditionalFormatting>
  <conditionalFormatting sqref="AX75:AZ75">
    <cfRule type="cellIs" dxfId="4392" priority="66" operator="equal">
      <formula>0</formula>
    </cfRule>
  </conditionalFormatting>
  <conditionalFormatting sqref="AX77:AZ77">
    <cfRule type="cellIs" dxfId="4391" priority="65" operator="equal">
      <formula>0</formula>
    </cfRule>
  </conditionalFormatting>
  <conditionalFormatting sqref="AX79:AZ79">
    <cfRule type="cellIs" dxfId="4390" priority="64" operator="equal">
      <formula>0</formula>
    </cfRule>
  </conditionalFormatting>
  <conditionalFormatting sqref="AX81:AZ81">
    <cfRule type="cellIs" dxfId="4389" priority="63" operator="equal">
      <formula>0</formula>
    </cfRule>
  </conditionalFormatting>
  <conditionalFormatting sqref="AX83:AZ84">
    <cfRule type="cellIs" dxfId="4388" priority="62" operator="equal">
      <formula>0</formula>
    </cfRule>
  </conditionalFormatting>
  <conditionalFormatting sqref="AX86:AZ86">
    <cfRule type="cellIs" dxfId="4387" priority="61" operator="equal">
      <formula>0</formula>
    </cfRule>
  </conditionalFormatting>
  <conditionalFormatting sqref="AX88:AZ89">
    <cfRule type="cellIs" dxfId="4386" priority="60" operator="equal">
      <formula>0</formula>
    </cfRule>
  </conditionalFormatting>
  <conditionalFormatting sqref="CK12">
    <cfRule type="cellIs" dxfId="4385" priority="59" operator="equal">
      <formula>0</formula>
    </cfRule>
  </conditionalFormatting>
  <conditionalFormatting sqref="CX75">
    <cfRule type="cellIs" dxfId="4384" priority="58" operator="equal">
      <formula>0</formula>
    </cfRule>
  </conditionalFormatting>
  <conditionalFormatting sqref="CX77">
    <cfRule type="cellIs" dxfId="4383" priority="57" operator="equal">
      <formula>0</formula>
    </cfRule>
  </conditionalFormatting>
  <conditionalFormatting sqref="CX79">
    <cfRule type="cellIs" dxfId="4382" priority="56" operator="equal">
      <formula>0</formula>
    </cfRule>
  </conditionalFormatting>
  <conditionalFormatting sqref="CX81">
    <cfRule type="cellIs" dxfId="4381" priority="55" operator="equal">
      <formula>0</formula>
    </cfRule>
  </conditionalFormatting>
  <conditionalFormatting sqref="CX83:CX84">
    <cfRule type="cellIs" dxfId="4380" priority="54" operator="equal">
      <formula>0</formula>
    </cfRule>
  </conditionalFormatting>
  <conditionalFormatting sqref="CX86">
    <cfRule type="cellIs" dxfId="4379" priority="53" operator="equal">
      <formula>0</formula>
    </cfRule>
  </conditionalFormatting>
  <conditionalFormatting sqref="CX88:CX89">
    <cfRule type="cellIs" dxfId="4378" priority="52" operator="equal">
      <formula>0</formula>
    </cfRule>
  </conditionalFormatting>
  <conditionalFormatting sqref="CX91">
    <cfRule type="cellIs" dxfId="4377" priority="51" operator="equal">
      <formula>0</formula>
    </cfRule>
  </conditionalFormatting>
  <conditionalFormatting sqref="CE12:CI12">
    <cfRule type="cellIs" dxfId="4376" priority="50" operator="equal">
      <formula>0</formula>
    </cfRule>
  </conditionalFormatting>
  <conditionalFormatting sqref="CJ12">
    <cfRule type="cellIs" dxfId="4375" priority="49" operator="equal">
      <formula>0</formula>
    </cfRule>
  </conditionalFormatting>
  <conditionalFormatting sqref="CE13:CJ74 CE76:CJ76 CE78:CJ78 CE80:CJ80 CE82:CJ82 CE85:CJ85 CE87:CJ87 CE90:CJ92">
    <cfRule type="cellIs" dxfId="4374" priority="48" operator="equal">
      <formula>0</formula>
    </cfRule>
  </conditionalFormatting>
  <conditionalFormatting sqref="CE13:CJ13">
    <cfRule type="cellIs" dxfId="4373" priority="47" operator="equal">
      <formula>0</formula>
    </cfRule>
  </conditionalFormatting>
  <conditionalFormatting sqref="CE13:CJ13 CE92:CJ92">
    <cfRule type="cellIs" dxfId="4372" priority="46" operator="equal">
      <formula>0</formula>
    </cfRule>
  </conditionalFormatting>
  <conditionalFormatting sqref="CE92:CJ92">
    <cfRule type="cellIs" dxfId="4371" priority="30" operator="equal">
      <formula>0</formula>
    </cfRule>
  </conditionalFormatting>
  <conditionalFormatting sqref="CE76:CJ76">
    <cfRule type="cellIs" dxfId="4370" priority="45" operator="equal">
      <formula>0</formula>
    </cfRule>
  </conditionalFormatting>
  <conditionalFormatting sqref="CE76:CJ76">
    <cfRule type="cellIs" dxfId="4369" priority="44" operator="equal">
      <formula>0</formula>
    </cfRule>
  </conditionalFormatting>
  <conditionalFormatting sqref="CE74:CJ74">
    <cfRule type="cellIs" dxfId="4368" priority="43" operator="equal">
      <formula>0</formula>
    </cfRule>
  </conditionalFormatting>
  <conditionalFormatting sqref="CE74:CJ74">
    <cfRule type="cellIs" dxfId="4367" priority="42" operator="equal">
      <formula>0</formula>
    </cfRule>
  </conditionalFormatting>
  <conditionalFormatting sqref="CE80:CJ80">
    <cfRule type="cellIs" dxfId="4366" priority="41" operator="equal">
      <formula>0</formula>
    </cfRule>
  </conditionalFormatting>
  <conditionalFormatting sqref="CE80:CJ80">
    <cfRule type="cellIs" dxfId="4365" priority="40" operator="equal">
      <formula>0</formula>
    </cfRule>
  </conditionalFormatting>
  <conditionalFormatting sqref="CE82:CJ82">
    <cfRule type="cellIs" dxfId="4364" priority="39" operator="equal">
      <formula>0</formula>
    </cfRule>
  </conditionalFormatting>
  <conditionalFormatting sqref="CE82:CJ82">
    <cfRule type="cellIs" dxfId="4363" priority="38" operator="equal">
      <formula>0</formula>
    </cfRule>
  </conditionalFormatting>
  <conditionalFormatting sqref="CE85:CJ85">
    <cfRule type="cellIs" dxfId="4362" priority="37" operator="equal">
      <formula>0</formula>
    </cfRule>
  </conditionalFormatting>
  <conditionalFormatting sqref="CE85:CJ85">
    <cfRule type="cellIs" dxfId="4361" priority="36" operator="equal">
      <formula>0</formula>
    </cfRule>
  </conditionalFormatting>
  <conditionalFormatting sqref="CE87:CJ87">
    <cfRule type="cellIs" dxfId="4360" priority="35" operator="equal">
      <formula>0</formula>
    </cfRule>
  </conditionalFormatting>
  <conditionalFormatting sqref="CE87:CJ87">
    <cfRule type="cellIs" dxfId="4359" priority="34" operator="equal">
      <formula>0</formula>
    </cfRule>
  </conditionalFormatting>
  <conditionalFormatting sqref="CE90:CJ90">
    <cfRule type="cellIs" dxfId="4358" priority="33" operator="equal">
      <formula>0</formula>
    </cfRule>
  </conditionalFormatting>
  <conditionalFormatting sqref="CE90:CJ90">
    <cfRule type="cellIs" dxfId="4357" priority="32" operator="equal">
      <formula>0</formula>
    </cfRule>
  </conditionalFormatting>
  <conditionalFormatting sqref="CE92:CJ92">
    <cfRule type="cellIs" dxfId="4356" priority="31" operator="equal">
      <formula>0</formula>
    </cfRule>
  </conditionalFormatting>
  <conditionalFormatting sqref="CE78:CJ78">
    <cfRule type="cellIs" dxfId="4355" priority="29" operator="equal">
      <formula>0</formula>
    </cfRule>
  </conditionalFormatting>
  <conditionalFormatting sqref="CE78:CJ78">
    <cfRule type="cellIs" dxfId="4354" priority="28" operator="equal">
      <formula>0</formula>
    </cfRule>
  </conditionalFormatting>
  <conditionalFormatting sqref="CE76:CJ76">
    <cfRule type="cellIs" dxfId="4353" priority="27" operator="equal">
      <formula>0</formula>
    </cfRule>
  </conditionalFormatting>
  <conditionalFormatting sqref="CE76:CJ76">
    <cfRule type="cellIs" dxfId="4352" priority="26" operator="equal">
      <formula>0</formula>
    </cfRule>
  </conditionalFormatting>
  <conditionalFormatting sqref="CE78:CJ78">
    <cfRule type="cellIs" dxfId="4351" priority="25" operator="equal">
      <formula>0</formula>
    </cfRule>
  </conditionalFormatting>
  <conditionalFormatting sqref="CE78:CJ78">
    <cfRule type="cellIs" dxfId="4350" priority="24" operator="equal">
      <formula>0</formula>
    </cfRule>
  </conditionalFormatting>
  <conditionalFormatting sqref="CE80:CJ80">
    <cfRule type="cellIs" dxfId="4349" priority="23" operator="equal">
      <formula>0</formula>
    </cfRule>
  </conditionalFormatting>
  <conditionalFormatting sqref="CE80:CJ80">
    <cfRule type="cellIs" dxfId="4348" priority="22" operator="equal">
      <formula>0</formula>
    </cfRule>
  </conditionalFormatting>
  <conditionalFormatting sqref="CE82:CJ82">
    <cfRule type="cellIs" dxfId="4347" priority="21" operator="equal">
      <formula>0</formula>
    </cfRule>
  </conditionalFormatting>
  <conditionalFormatting sqref="CE82:CJ82">
    <cfRule type="cellIs" dxfId="4346" priority="20" operator="equal">
      <formula>0</formula>
    </cfRule>
  </conditionalFormatting>
  <conditionalFormatting sqref="CE85:CJ85">
    <cfRule type="cellIs" dxfId="4345" priority="19" operator="equal">
      <formula>0</formula>
    </cfRule>
  </conditionalFormatting>
  <conditionalFormatting sqref="CE85:CJ85">
    <cfRule type="cellIs" dxfId="4344" priority="18" operator="equal">
      <formula>0</formula>
    </cfRule>
  </conditionalFormatting>
  <conditionalFormatting sqref="CE87:CJ87">
    <cfRule type="cellIs" dxfId="4343" priority="17" operator="equal">
      <formula>0</formula>
    </cfRule>
  </conditionalFormatting>
  <conditionalFormatting sqref="CE87:CJ87">
    <cfRule type="cellIs" dxfId="4342" priority="16" operator="equal">
      <formula>0</formula>
    </cfRule>
  </conditionalFormatting>
  <conditionalFormatting sqref="CE90:CJ90">
    <cfRule type="cellIs" dxfId="4341" priority="15" operator="equal">
      <formula>0</formula>
    </cfRule>
  </conditionalFormatting>
  <conditionalFormatting sqref="CE90:CJ90">
    <cfRule type="cellIs" dxfId="4340" priority="14" operator="equal">
      <formula>0</formula>
    </cfRule>
  </conditionalFormatting>
  <conditionalFormatting sqref="CE92:CJ92">
    <cfRule type="cellIs" dxfId="4339" priority="13" operator="equal">
      <formula>0</formula>
    </cfRule>
  </conditionalFormatting>
  <conditionalFormatting sqref="CE92:CJ92">
    <cfRule type="cellIs" dxfId="4338" priority="12" operator="equal">
      <formula>0</formula>
    </cfRule>
  </conditionalFormatting>
  <conditionalFormatting sqref="CE92:CJ92">
    <cfRule type="cellIs" dxfId="4337" priority="11" operator="equal">
      <formula>0</formula>
    </cfRule>
  </conditionalFormatting>
  <conditionalFormatting sqref="CE92:CJ92">
    <cfRule type="cellIs" dxfId="4336" priority="10" operator="equal">
      <formula>0</formula>
    </cfRule>
  </conditionalFormatting>
  <conditionalFormatting sqref="CE75:CJ75">
    <cfRule type="cellIs" dxfId="4335" priority="9" operator="equal">
      <formula>0</formula>
    </cfRule>
  </conditionalFormatting>
  <conditionalFormatting sqref="CE77:CJ77">
    <cfRule type="cellIs" dxfId="4334" priority="8" operator="equal">
      <formula>0</formula>
    </cfRule>
  </conditionalFormatting>
  <conditionalFormatting sqref="CE79:CJ79">
    <cfRule type="cellIs" dxfId="4333" priority="7" operator="equal">
      <formula>0</formula>
    </cfRule>
  </conditionalFormatting>
  <conditionalFormatting sqref="CE81:CJ81">
    <cfRule type="cellIs" dxfId="4332" priority="6" operator="equal">
      <formula>0</formula>
    </cfRule>
  </conditionalFormatting>
  <conditionalFormatting sqref="CE83:CJ83">
    <cfRule type="cellIs" dxfId="4331" priority="5" operator="equal">
      <formula>0</formula>
    </cfRule>
  </conditionalFormatting>
  <conditionalFormatting sqref="CE84:CJ84">
    <cfRule type="cellIs" dxfId="4330" priority="4" operator="equal">
      <formula>0</formula>
    </cfRule>
  </conditionalFormatting>
  <conditionalFormatting sqref="CE86:CJ86">
    <cfRule type="cellIs" dxfId="4329" priority="3" operator="equal">
      <formula>0</formula>
    </cfRule>
  </conditionalFormatting>
  <conditionalFormatting sqref="CE88:CJ88">
    <cfRule type="cellIs" dxfId="4328" priority="2" operator="equal">
      <formula>0</formula>
    </cfRule>
  </conditionalFormatting>
  <conditionalFormatting sqref="CE89:CJ89">
    <cfRule type="cellIs" dxfId="432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BW13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212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187" t="s">
        <v>213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214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215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CY7</f>
        <v>Продолжение таблицы 6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189</v>
      </c>
      <c r="CW8" s="125" t="s">
        <v>190</v>
      </c>
      <c r="CX8" s="125" t="s">
        <v>191</v>
      </c>
    </row>
    <row r="9" spans="1:105" ht="12" customHeight="1" x14ac:dyDescent="0.2">
      <c r="A9" s="188" t="s">
        <v>9</v>
      </c>
      <c r="B9" s="13"/>
      <c r="C9" s="191" t="s">
        <v>10</v>
      </c>
      <c r="D9" s="193" t="s">
        <v>11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 t="s">
        <v>11</v>
      </c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46"/>
      <c r="CO9" s="209" t="s">
        <v>12</v>
      </c>
      <c r="CP9" s="210"/>
      <c r="CQ9" s="210"/>
      <c r="CR9" s="210"/>
      <c r="CS9" s="210"/>
      <c r="CT9" s="210"/>
      <c r="CU9" s="210"/>
      <c r="CV9" s="210"/>
      <c r="CW9" s="210"/>
      <c r="CX9" s="210"/>
      <c r="CY9" s="211"/>
    </row>
    <row r="10" spans="1:105" s="16" customFormat="1" ht="25.5" customHeight="1" x14ac:dyDescent="0.2">
      <c r="A10" s="189"/>
      <c r="B10" s="15"/>
      <c r="C10" s="192"/>
      <c r="D10" s="198" t="s">
        <v>13</v>
      </c>
      <c r="E10" s="200" t="s">
        <v>14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198" t="s">
        <v>15</v>
      </c>
      <c r="AT10" s="200" t="s">
        <v>16</v>
      </c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1"/>
      <c r="CA10" s="175" t="s">
        <v>17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76"/>
      <c r="CM10" s="175" t="s">
        <v>18</v>
      </c>
      <c r="CN10" s="177"/>
      <c r="CO10" s="180" t="s">
        <v>192</v>
      </c>
      <c r="CP10" s="183" t="s">
        <v>20</v>
      </c>
      <c r="CQ10" s="183"/>
      <c r="CR10" s="185" t="s">
        <v>21</v>
      </c>
      <c r="CS10" s="185" t="s">
        <v>193</v>
      </c>
      <c r="CT10" s="158" t="s">
        <v>20</v>
      </c>
      <c r="CU10" s="202" t="s">
        <v>194</v>
      </c>
      <c r="CV10" s="203"/>
      <c r="CW10" s="203"/>
      <c r="CX10" s="204"/>
      <c r="CY10" s="161" t="s">
        <v>18</v>
      </c>
    </row>
    <row r="11" spans="1:105" s="16" customFormat="1" ht="12" customHeight="1" x14ac:dyDescent="0.2">
      <c r="A11" s="189"/>
      <c r="B11" s="15"/>
      <c r="C11" s="192"/>
      <c r="D11" s="199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6" t="s">
        <v>26</v>
      </c>
      <c r="AQ11" s="17" t="s">
        <v>27</v>
      </c>
      <c r="AR11" s="170" t="s">
        <v>28</v>
      </c>
      <c r="AS11" s="199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50" t="s">
        <v>30</v>
      </c>
      <c r="CA11" s="18"/>
      <c r="CB11" s="19"/>
      <c r="CC11" s="19"/>
      <c r="CD11" s="19"/>
      <c r="CE11" s="152" t="s">
        <v>31</v>
      </c>
      <c r="CF11" s="152"/>
      <c r="CG11" s="152"/>
      <c r="CH11" s="152"/>
      <c r="CI11" s="152"/>
      <c r="CJ11" s="152"/>
      <c r="CK11" s="19"/>
      <c r="CL11" s="20"/>
      <c r="CM11" s="178"/>
      <c r="CN11" s="179"/>
      <c r="CO11" s="181"/>
      <c r="CP11" s="184"/>
      <c r="CQ11" s="184"/>
      <c r="CR11" s="186"/>
      <c r="CS11" s="186"/>
      <c r="CT11" s="159"/>
      <c r="CU11" s="153" t="s">
        <v>195</v>
      </c>
      <c r="CV11" s="153" t="s">
        <v>33</v>
      </c>
      <c r="CW11" s="156" t="s">
        <v>34</v>
      </c>
      <c r="CX11" s="157"/>
      <c r="CY11" s="162"/>
    </row>
    <row r="12" spans="1:105" s="16" customFormat="1" ht="102.75" customHeight="1" x14ac:dyDescent="0.2">
      <c r="A12" s="190"/>
      <c r="B12" s="15"/>
      <c r="C12" s="192"/>
      <c r="D12" s="199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196</v>
      </c>
      <c r="O12" s="21" t="s">
        <v>45</v>
      </c>
      <c r="P12" s="21" t="s">
        <v>46</v>
      </c>
      <c r="Q12" s="21" t="s">
        <v>47</v>
      </c>
      <c r="R12" s="21" t="s">
        <v>197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198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67"/>
      <c r="AP12" s="207"/>
      <c r="AQ12" s="25" t="s">
        <v>71</v>
      </c>
      <c r="AR12" s="171"/>
      <c r="AS12" s="199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67"/>
      <c r="BX12" s="174"/>
      <c r="BY12" s="25" t="s">
        <v>83</v>
      </c>
      <c r="BZ12" s="151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199</v>
      </c>
      <c r="CM12" s="30" t="s">
        <v>96</v>
      </c>
      <c r="CN12" s="31" t="s">
        <v>97</v>
      </c>
      <c r="CO12" s="181"/>
      <c r="CP12" s="32" t="s">
        <v>98</v>
      </c>
      <c r="CQ12" s="32" t="s">
        <v>99</v>
      </c>
      <c r="CR12" s="186"/>
      <c r="CS12" s="186"/>
      <c r="CT12" s="32" t="s">
        <v>100</v>
      </c>
      <c r="CU12" s="154"/>
      <c r="CV12" s="155"/>
      <c r="CW12" s="127" t="s">
        <v>101</v>
      </c>
      <c r="CX12" s="128" t="s">
        <v>102</v>
      </c>
      <c r="CY12" s="205"/>
    </row>
    <row r="13" spans="1:105" s="49" customFormat="1" ht="24" x14ac:dyDescent="0.2">
      <c r="A13" s="36"/>
      <c r="B13" s="51"/>
      <c r="C13" s="38" t="s">
        <v>103</v>
      </c>
      <c r="D13" s="39">
        <f>SUM(D14:D73)</f>
        <v>18168</v>
      </c>
      <c r="E13" s="40">
        <f t="shared" ref="E13:BQ13" si="0">SUM(E14:E73)</f>
        <v>69</v>
      </c>
      <c r="F13" s="40">
        <f t="shared" si="0"/>
        <v>106</v>
      </c>
      <c r="G13" s="40">
        <f t="shared" si="0"/>
        <v>0</v>
      </c>
      <c r="H13" s="40">
        <f t="shared" si="0"/>
        <v>1392</v>
      </c>
      <c r="I13" s="40">
        <f t="shared" si="0"/>
        <v>34</v>
      </c>
      <c r="J13" s="40">
        <f t="shared" si="0"/>
        <v>1002</v>
      </c>
      <c r="K13" s="40">
        <f t="shared" si="0"/>
        <v>1022</v>
      </c>
      <c r="L13" s="40">
        <f t="shared" si="0"/>
        <v>514</v>
      </c>
      <c r="M13" s="40">
        <f t="shared" si="0"/>
        <v>613</v>
      </c>
      <c r="N13" s="40">
        <f t="shared" si="0"/>
        <v>163</v>
      </c>
      <c r="O13" s="40">
        <f t="shared" si="0"/>
        <v>498</v>
      </c>
      <c r="P13" s="40">
        <f t="shared" si="0"/>
        <v>1039</v>
      </c>
      <c r="Q13" s="40">
        <f t="shared" si="0"/>
        <v>443</v>
      </c>
      <c r="R13" s="40">
        <f t="shared" si="0"/>
        <v>163</v>
      </c>
      <c r="S13" s="40">
        <f t="shared" si="0"/>
        <v>72</v>
      </c>
      <c r="T13" s="40">
        <f t="shared" si="0"/>
        <v>1342</v>
      </c>
      <c r="U13" s="40">
        <f t="shared" si="0"/>
        <v>221</v>
      </c>
      <c r="V13" s="40">
        <f t="shared" si="0"/>
        <v>355</v>
      </c>
      <c r="W13" s="40">
        <f t="shared" si="0"/>
        <v>497</v>
      </c>
      <c r="X13" s="40">
        <f t="shared" si="0"/>
        <v>655</v>
      </c>
      <c r="Y13" s="40">
        <f t="shared" si="0"/>
        <v>105</v>
      </c>
      <c r="Z13" s="40">
        <f t="shared" si="0"/>
        <v>807</v>
      </c>
      <c r="AA13" s="40">
        <f t="shared" si="0"/>
        <v>101</v>
      </c>
      <c r="AB13" s="40">
        <f t="shared" si="0"/>
        <v>239</v>
      </c>
      <c r="AC13" s="40">
        <f t="shared" si="0"/>
        <v>162</v>
      </c>
      <c r="AD13" s="40">
        <f t="shared" si="0"/>
        <v>129</v>
      </c>
      <c r="AE13" s="40">
        <f t="shared" si="0"/>
        <v>2525</v>
      </c>
      <c r="AF13" s="40">
        <f t="shared" si="0"/>
        <v>3</v>
      </c>
      <c r="AG13" s="40">
        <f t="shared" si="0"/>
        <v>5</v>
      </c>
      <c r="AH13" s="40">
        <f t="shared" si="0"/>
        <v>592</v>
      </c>
      <c r="AI13" s="40">
        <f t="shared" si="0"/>
        <v>435</v>
      </c>
      <c r="AJ13" s="40">
        <f t="shared" si="0"/>
        <v>2469</v>
      </c>
      <c r="AK13" s="40">
        <f t="shared" si="0"/>
        <v>80</v>
      </c>
      <c r="AL13" s="40">
        <f t="shared" si="0"/>
        <v>198</v>
      </c>
      <c r="AM13" s="40">
        <f t="shared" si="0"/>
        <v>104</v>
      </c>
      <c r="AN13" s="40">
        <f t="shared" si="0"/>
        <v>14</v>
      </c>
      <c r="AO13" s="40">
        <f t="shared" si="0"/>
        <v>193</v>
      </c>
      <c r="AP13" s="40">
        <f t="shared" si="0"/>
        <v>17601</v>
      </c>
      <c r="AQ13" s="40">
        <f t="shared" si="0"/>
        <v>2740</v>
      </c>
      <c r="AR13" s="41">
        <f t="shared" si="0"/>
        <v>567</v>
      </c>
      <c r="AS13" s="39">
        <f t="shared" si="0"/>
        <v>6482</v>
      </c>
      <c r="AT13" s="40">
        <f t="shared" si="0"/>
        <v>49</v>
      </c>
      <c r="AU13" s="40">
        <f t="shared" si="0"/>
        <v>1</v>
      </c>
      <c r="AV13" s="40">
        <f t="shared" si="0"/>
        <v>0</v>
      </c>
      <c r="AW13" s="40">
        <f t="shared" si="0"/>
        <v>408</v>
      </c>
      <c r="AX13" s="40">
        <f t="shared" si="0"/>
        <v>25</v>
      </c>
      <c r="AY13" s="40">
        <f t="shared" si="0"/>
        <v>5</v>
      </c>
      <c r="AZ13" s="40">
        <f t="shared" si="0"/>
        <v>27</v>
      </c>
      <c r="BA13" s="40">
        <f t="shared" si="0"/>
        <v>72</v>
      </c>
      <c r="BB13" s="40">
        <f t="shared" si="0"/>
        <v>15</v>
      </c>
      <c r="BC13" s="40">
        <f t="shared" si="0"/>
        <v>165</v>
      </c>
      <c r="BD13" s="40">
        <f t="shared" si="0"/>
        <v>831</v>
      </c>
      <c r="BE13" s="40">
        <f t="shared" si="0"/>
        <v>220</v>
      </c>
      <c r="BF13" s="40">
        <f t="shared" si="0"/>
        <v>737</v>
      </c>
      <c r="BG13" s="40">
        <f t="shared" si="0"/>
        <v>139</v>
      </c>
      <c r="BH13" s="40">
        <f t="shared" si="0"/>
        <v>29</v>
      </c>
      <c r="BI13" s="40">
        <f t="shared" si="0"/>
        <v>316</v>
      </c>
      <c r="BJ13" s="40">
        <f t="shared" si="0"/>
        <v>177</v>
      </c>
      <c r="BK13" s="40">
        <f t="shared" si="0"/>
        <v>401</v>
      </c>
      <c r="BL13" s="40">
        <f t="shared" si="0"/>
        <v>22</v>
      </c>
      <c r="BM13" s="40">
        <f t="shared" si="0"/>
        <v>10</v>
      </c>
      <c r="BN13" s="40">
        <f t="shared" si="0"/>
        <v>25</v>
      </c>
      <c r="BO13" s="40">
        <f t="shared" si="0"/>
        <v>0</v>
      </c>
      <c r="BP13" s="40">
        <f t="shared" si="0"/>
        <v>2027</v>
      </c>
      <c r="BQ13" s="40">
        <f t="shared" si="0"/>
        <v>218</v>
      </c>
      <c r="BR13" s="40">
        <f t="shared" ref="BR13:CY13" si="1">SUM(BR14:BR73)</f>
        <v>31</v>
      </c>
      <c r="BS13" s="40">
        <f t="shared" si="1"/>
        <v>491</v>
      </c>
      <c r="BT13" s="40">
        <f t="shared" si="1"/>
        <v>6</v>
      </c>
      <c r="BU13" s="40">
        <f t="shared" si="1"/>
        <v>25</v>
      </c>
      <c r="BV13" s="40">
        <f t="shared" si="1"/>
        <v>67</v>
      </c>
      <c r="BW13" s="40">
        <f t="shared" si="1"/>
        <v>2415</v>
      </c>
      <c r="BX13" s="40">
        <f t="shared" si="1"/>
        <v>6482</v>
      </c>
      <c r="BY13" s="40">
        <f t="shared" si="1"/>
        <v>238</v>
      </c>
      <c r="BZ13" s="41">
        <f t="shared" si="1"/>
        <v>0</v>
      </c>
      <c r="CA13" s="39">
        <f t="shared" si="1"/>
        <v>746262</v>
      </c>
      <c r="CB13" s="42">
        <f t="shared" si="1"/>
        <v>1991</v>
      </c>
      <c r="CC13" s="42">
        <f t="shared" si="1"/>
        <v>327</v>
      </c>
      <c r="CD13" s="42">
        <f t="shared" si="1"/>
        <v>288</v>
      </c>
      <c r="CE13" s="42">
        <f t="shared" si="1"/>
        <v>2919</v>
      </c>
      <c r="CF13" s="42">
        <f t="shared" si="1"/>
        <v>1309</v>
      </c>
      <c r="CG13" s="42">
        <f t="shared" si="1"/>
        <v>12395</v>
      </c>
      <c r="CH13" s="42">
        <f t="shared" si="1"/>
        <v>5226</v>
      </c>
      <c r="CI13" s="42">
        <f t="shared" si="1"/>
        <v>0</v>
      </c>
      <c r="CJ13" s="42">
        <f t="shared" si="1"/>
        <v>5376</v>
      </c>
      <c r="CK13" s="42">
        <f t="shared" si="1"/>
        <v>20300</v>
      </c>
      <c r="CL13" s="41">
        <f t="shared" si="1"/>
        <v>367051</v>
      </c>
      <c r="CM13" s="43">
        <f t="shared" si="1"/>
        <v>29431</v>
      </c>
      <c r="CN13" s="44">
        <f t="shared" si="1"/>
        <v>37</v>
      </c>
      <c r="CO13" s="45">
        <f t="shared" si="1"/>
        <v>81</v>
      </c>
      <c r="CP13" s="46">
        <f t="shared" si="1"/>
        <v>19</v>
      </c>
      <c r="CQ13" s="46">
        <f t="shared" si="1"/>
        <v>62</v>
      </c>
      <c r="CR13" s="47">
        <f t="shared" si="1"/>
        <v>87</v>
      </c>
      <c r="CS13" s="47">
        <f t="shared" si="1"/>
        <v>2</v>
      </c>
      <c r="CT13" s="46">
        <f t="shared" si="1"/>
        <v>2</v>
      </c>
      <c r="CU13" s="147">
        <f t="shared" si="1"/>
        <v>21944</v>
      </c>
      <c r="CV13" s="46">
        <f t="shared" si="1"/>
        <v>819</v>
      </c>
      <c r="CW13" s="48">
        <f t="shared" si="1"/>
        <v>559</v>
      </c>
      <c r="CX13" s="129">
        <f t="shared" si="1"/>
        <v>260</v>
      </c>
      <c r="CY13" s="129">
        <f t="shared" si="1"/>
        <v>397</v>
      </c>
    </row>
    <row r="14" spans="1:105" s="49" customFormat="1" ht="12" customHeight="1" x14ac:dyDescent="0.2">
      <c r="A14" s="50">
        <v>430002</v>
      </c>
      <c r="B14" s="51">
        <f t="shared" ref="B14:B21" si="2">A14-430000</f>
        <v>2</v>
      </c>
      <c r="C14" s="51" t="s">
        <v>104</v>
      </c>
      <c r="D14" s="52">
        <f>SUM(E14:AN14)</f>
        <v>329</v>
      </c>
      <c r="E14" s="53">
        <v>43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111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68</v>
      </c>
      <c r="AC14" s="53">
        <v>0</v>
      </c>
      <c r="AD14" s="53">
        <v>0</v>
      </c>
      <c r="AE14" s="53">
        <v>107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f t="shared" ref="AP14:AP83" si="3">D14-AR14</f>
        <v>329</v>
      </c>
      <c r="AQ14" s="53">
        <v>260</v>
      </c>
      <c r="AR14" s="55">
        <v>0</v>
      </c>
      <c r="AS14" s="52">
        <f t="shared" ref="AS14:AS83" si="4">SUM(AT14:AW14,BA14:BV14)</f>
        <v>95</v>
      </c>
      <c r="AT14" s="56">
        <v>4</v>
      </c>
      <c r="AU14" s="56">
        <v>0</v>
      </c>
      <c r="AV14" s="56">
        <v>0</v>
      </c>
      <c r="AW14" s="56">
        <v>8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11</v>
      </c>
      <c r="BI14" s="56">
        <v>0</v>
      </c>
      <c r="BJ14" s="56">
        <v>31</v>
      </c>
      <c r="BK14" s="56">
        <v>0</v>
      </c>
      <c r="BL14" s="56">
        <v>0</v>
      </c>
      <c r="BM14" s="56">
        <v>8</v>
      </c>
      <c r="BN14" s="56">
        <v>0</v>
      </c>
      <c r="BO14" s="56">
        <v>0</v>
      </c>
      <c r="BP14" s="56">
        <v>33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f t="shared" ref="BX14:BX83" si="5">AS14-BZ14</f>
        <v>95</v>
      </c>
      <c r="BY14" s="53">
        <v>57</v>
      </c>
      <c r="BZ14" s="55">
        <v>0</v>
      </c>
      <c r="CA14" s="58">
        <v>18694</v>
      </c>
      <c r="CB14" s="59">
        <v>0</v>
      </c>
      <c r="CC14" s="59">
        <v>0</v>
      </c>
      <c r="CD14" s="7">
        <v>14</v>
      </c>
      <c r="CE14" s="59">
        <v>8</v>
      </c>
      <c r="CF14" s="59">
        <v>0</v>
      </c>
      <c r="CG14" s="59">
        <v>0</v>
      </c>
      <c r="CH14" s="59">
        <v>90</v>
      </c>
      <c r="CI14" s="59">
        <v>0</v>
      </c>
      <c r="CJ14" s="59">
        <v>0</v>
      </c>
      <c r="CK14" s="59">
        <v>0</v>
      </c>
      <c r="CL14" s="130">
        <v>627</v>
      </c>
      <c r="CM14" s="61">
        <v>0</v>
      </c>
      <c r="CN14" s="62">
        <v>0</v>
      </c>
      <c r="CO14" s="63">
        <f>SUM(CP14:CQ14)</f>
        <v>0</v>
      </c>
      <c r="CP14" s="64">
        <v>0</v>
      </c>
      <c r="CQ14" s="64">
        <v>0</v>
      </c>
      <c r="CR14" s="65">
        <v>0</v>
      </c>
      <c r="CS14" s="65">
        <f t="shared" ref="CS14:CS73" si="6">SUM(CT14:CT14)</f>
        <v>0</v>
      </c>
      <c r="CT14" s="64">
        <v>0</v>
      </c>
      <c r="CU14" s="67">
        <v>0</v>
      </c>
      <c r="CV14" s="65">
        <f>SUM(CW14:CX14)</f>
        <v>11</v>
      </c>
      <c r="CW14" s="70">
        <v>11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f t="shared" si="2"/>
        <v>4</v>
      </c>
      <c r="C15" s="51" t="s">
        <v>105</v>
      </c>
      <c r="D15" s="52">
        <f t="shared" ref="D15:D83" si="7">SUM(E15:AN15)</f>
        <v>205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24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17</v>
      </c>
      <c r="AE15" s="53">
        <v>88</v>
      </c>
      <c r="AF15" s="53">
        <v>0</v>
      </c>
      <c r="AG15" s="53">
        <v>0</v>
      </c>
      <c r="AH15" s="53">
        <v>0</v>
      </c>
      <c r="AI15" s="53">
        <v>0</v>
      </c>
      <c r="AJ15" s="53">
        <v>76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f t="shared" si="3"/>
        <v>205</v>
      </c>
      <c r="AQ15" s="53">
        <v>156</v>
      </c>
      <c r="AR15" s="55">
        <v>0</v>
      </c>
      <c r="AS15" s="52">
        <f t="shared" si="4"/>
        <v>61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11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2</v>
      </c>
      <c r="BL15" s="56">
        <v>0</v>
      </c>
      <c r="BM15" s="56">
        <v>0</v>
      </c>
      <c r="BN15" s="56">
        <v>0</v>
      </c>
      <c r="BO15" s="56">
        <v>0</v>
      </c>
      <c r="BP15" s="56">
        <v>22</v>
      </c>
      <c r="BQ15" s="56">
        <v>0</v>
      </c>
      <c r="BR15" s="56">
        <v>0</v>
      </c>
      <c r="BS15" s="56">
        <v>13</v>
      </c>
      <c r="BT15" s="56">
        <v>0</v>
      </c>
      <c r="BU15" s="56">
        <v>0</v>
      </c>
      <c r="BV15" s="56">
        <v>0</v>
      </c>
      <c r="BW15" s="56">
        <v>0</v>
      </c>
      <c r="BX15" s="54">
        <f t="shared" si="5"/>
        <v>61</v>
      </c>
      <c r="BY15" s="53">
        <v>20</v>
      </c>
      <c r="BZ15" s="55">
        <v>0</v>
      </c>
      <c r="CA15" s="58">
        <v>13049</v>
      </c>
      <c r="CB15" s="59">
        <v>0</v>
      </c>
      <c r="CC15" s="59">
        <v>0</v>
      </c>
      <c r="CD15" s="59">
        <v>3</v>
      </c>
      <c r="CE15" s="59">
        <v>0</v>
      </c>
      <c r="CF15" s="59">
        <v>0</v>
      </c>
      <c r="CG15" s="59">
        <v>317</v>
      </c>
      <c r="CH15" s="59">
        <v>110</v>
      </c>
      <c r="CI15" s="59">
        <v>0</v>
      </c>
      <c r="CJ15" s="59">
        <v>0</v>
      </c>
      <c r="CK15" s="59">
        <v>0</v>
      </c>
      <c r="CL15" s="130">
        <v>5906</v>
      </c>
      <c r="CM15" s="61">
        <v>0</v>
      </c>
      <c r="CN15" s="62">
        <v>0</v>
      </c>
      <c r="CO15" s="63">
        <f t="shared" ref="CO15:CO73" si="8">SUM(CP15:CQ15)</f>
        <v>0</v>
      </c>
      <c r="CP15" s="64">
        <v>0</v>
      </c>
      <c r="CQ15" s="64">
        <v>0</v>
      </c>
      <c r="CR15" s="65">
        <v>22</v>
      </c>
      <c r="CS15" s="65">
        <f t="shared" si="6"/>
        <v>0</v>
      </c>
      <c r="CT15" s="64">
        <v>0</v>
      </c>
      <c r="CU15" s="67">
        <v>129</v>
      </c>
      <c r="CV15" s="65">
        <f t="shared" ref="CV15:CV73" si="9">SUM(CW15:CX15)</f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f t="shared" si="2"/>
        <v>6</v>
      </c>
      <c r="C16" s="51" t="s">
        <v>106</v>
      </c>
      <c r="D16" s="52">
        <f t="shared" si="7"/>
        <v>560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560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f t="shared" si="3"/>
        <v>560</v>
      </c>
      <c r="AQ16" s="53">
        <v>0</v>
      </c>
      <c r="AR16" s="55">
        <v>0</v>
      </c>
      <c r="AS16" s="52">
        <f t="shared" si="4"/>
        <v>65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65</v>
      </c>
      <c r="BW16" s="56">
        <v>0</v>
      </c>
      <c r="BX16" s="54">
        <f t="shared" si="5"/>
        <v>65</v>
      </c>
      <c r="BY16" s="53">
        <v>0</v>
      </c>
      <c r="BZ16" s="55">
        <v>0</v>
      </c>
      <c r="CA16" s="58">
        <v>940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19300</v>
      </c>
      <c r="CL16" s="130">
        <v>0</v>
      </c>
      <c r="CM16" s="61">
        <v>0</v>
      </c>
      <c r="CN16" s="62">
        <v>0</v>
      </c>
      <c r="CO16" s="63">
        <f t="shared" si="8"/>
        <v>0</v>
      </c>
      <c r="CP16" s="64">
        <v>0</v>
      </c>
      <c r="CQ16" s="64">
        <v>0</v>
      </c>
      <c r="CR16" s="65">
        <v>0</v>
      </c>
      <c r="CS16" s="65">
        <f t="shared" si="6"/>
        <v>0</v>
      </c>
      <c r="CT16" s="64">
        <v>0</v>
      </c>
      <c r="CU16" s="67">
        <v>0</v>
      </c>
      <c r="CV16" s="65">
        <f t="shared" si="9"/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f t="shared" si="2"/>
        <v>9</v>
      </c>
      <c r="C17" s="51" t="s">
        <v>107</v>
      </c>
      <c r="D17" s="52">
        <f t="shared" si="7"/>
        <v>223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223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f t="shared" si="3"/>
        <v>202</v>
      </c>
      <c r="AQ17" s="53">
        <v>0</v>
      </c>
      <c r="AR17" s="55">
        <v>21</v>
      </c>
      <c r="AS17" s="52">
        <f t="shared" si="4"/>
        <v>224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224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f t="shared" si="5"/>
        <v>224</v>
      </c>
      <c r="BY17" s="53">
        <v>0</v>
      </c>
      <c r="BZ17" s="55">
        <v>0</v>
      </c>
      <c r="CA17" s="58">
        <v>3180</v>
      </c>
      <c r="CB17" s="59">
        <v>0</v>
      </c>
      <c r="CC17" s="59">
        <v>4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f t="shared" si="8"/>
        <v>0</v>
      </c>
      <c r="CP17" s="64">
        <v>0</v>
      </c>
      <c r="CQ17" s="64">
        <v>0</v>
      </c>
      <c r="CR17" s="65">
        <v>0</v>
      </c>
      <c r="CS17" s="65">
        <f t="shared" si="6"/>
        <v>0</v>
      </c>
      <c r="CT17" s="64">
        <v>0</v>
      </c>
      <c r="CU17" s="67">
        <v>0</v>
      </c>
      <c r="CV17" s="65">
        <f t="shared" si="9"/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f t="shared" si="2"/>
        <v>14</v>
      </c>
      <c r="C18" s="51" t="s">
        <v>108</v>
      </c>
      <c r="D18" s="52">
        <f t="shared" si="7"/>
        <v>476</v>
      </c>
      <c r="E18" s="53">
        <v>0</v>
      </c>
      <c r="F18" s="53">
        <v>24</v>
      </c>
      <c r="G18" s="53">
        <v>0</v>
      </c>
      <c r="H18" s="53">
        <v>65</v>
      </c>
      <c r="I18" s="53">
        <v>0</v>
      </c>
      <c r="J18" s="53">
        <v>75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42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35</v>
      </c>
      <c r="Y18" s="53">
        <v>0</v>
      </c>
      <c r="Z18" s="53">
        <v>30</v>
      </c>
      <c r="AA18" s="53">
        <v>0</v>
      </c>
      <c r="AB18" s="53">
        <v>52</v>
      </c>
      <c r="AC18" s="53">
        <v>0</v>
      </c>
      <c r="AD18" s="53">
        <v>0</v>
      </c>
      <c r="AE18" s="53">
        <v>67</v>
      </c>
      <c r="AF18" s="53">
        <v>0</v>
      </c>
      <c r="AG18" s="53">
        <v>0</v>
      </c>
      <c r="AH18" s="53">
        <v>0</v>
      </c>
      <c r="AI18" s="53">
        <v>0</v>
      </c>
      <c r="AJ18" s="53">
        <v>85</v>
      </c>
      <c r="AK18" s="53">
        <v>0</v>
      </c>
      <c r="AL18" s="53">
        <v>0</v>
      </c>
      <c r="AM18" s="53">
        <v>0</v>
      </c>
      <c r="AN18" s="53">
        <v>1</v>
      </c>
      <c r="AO18" s="53">
        <v>0</v>
      </c>
      <c r="AP18" s="54">
        <f t="shared" si="3"/>
        <v>476</v>
      </c>
      <c r="AQ18" s="53">
        <v>232</v>
      </c>
      <c r="AR18" s="55">
        <v>0</v>
      </c>
      <c r="AS18" s="52">
        <f t="shared" si="4"/>
        <v>130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88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f t="shared" si="5"/>
        <v>130</v>
      </c>
      <c r="BY18" s="53">
        <v>20</v>
      </c>
      <c r="BZ18" s="55">
        <v>0</v>
      </c>
      <c r="CA18" s="58">
        <v>25210</v>
      </c>
      <c r="CB18" s="59">
        <v>0</v>
      </c>
      <c r="CC18" s="59">
        <v>1</v>
      </c>
      <c r="CD18" s="59">
        <v>12</v>
      </c>
      <c r="CE18" s="59">
        <v>0</v>
      </c>
      <c r="CF18" s="59">
        <v>0</v>
      </c>
      <c r="CG18" s="59">
        <v>264</v>
      </c>
      <c r="CH18" s="59">
        <v>152</v>
      </c>
      <c r="CI18" s="59">
        <v>0</v>
      </c>
      <c r="CJ18" s="59">
        <v>0</v>
      </c>
      <c r="CK18" s="59">
        <v>0</v>
      </c>
      <c r="CL18" s="130">
        <v>11575</v>
      </c>
      <c r="CM18" s="61">
        <v>0</v>
      </c>
      <c r="CN18" s="62">
        <v>0</v>
      </c>
      <c r="CO18" s="63">
        <f t="shared" si="8"/>
        <v>0</v>
      </c>
      <c r="CP18" s="64">
        <v>0</v>
      </c>
      <c r="CQ18" s="64">
        <v>0</v>
      </c>
      <c r="CR18" s="65">
        <v>0</v>
      </c>
      <c r="CS18" s="65">
        <f t="shared" si="6"/>
        <v>0</v>
      </c>
      <c r="CT18" s="64">
        <v>0</v>
      </c>
      <c r="CU18" s="67">
        <v>598</v>
      </c>
      <c r="CV18" s="65">
        <f t="shared" si="9"/>
        <v>31</v>
      </c>
      <c r="CW18" s="70">
        <v>3</v>
      </c>
      <c r="CX18" s="131">
        <v>28</v>
      </c>
      <c r="CY18" s="132">
        <v>0</v>
      </c>
      <c r="DA18" s="7"/>
    </row>
    <row r="19" spans="1:105" s="49" customFormat="1" ht="11.25" customHeight="1" x14ac:dyDescent="0.2">
      <c r="A19" s="50">
        <v>430030</v>
      </c>
      <c r="B19" s="51">
        <f t="shared" si="2"/>
        <v>30</v>
      </c>
      <c r="C19" s="51" t="s">
        <v>109</v>
      </c>
      <c r="D19" s="52">
        <f t="shared" si="7"/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f t="shared" si="3"/>
        <v>0</v>
      </c>
      <c r="AQ19" s="53">
        <v>0</v>
      </c>
      <c r="AR19" s="55">
        <v>0</v>
      </c>
      <c r="AS19" s="52">
        <f t="shared" si="4"/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f t="shared" si="5"/>
        <v>0</v>
      </c>
      <c r="BY19" s="53">
        <v>0</v>
      </c>
      <c r="BZ19" s="55">
        <v>0</v>
      </c>
      <c r="CA19" s="58">
        <v>497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29431</v>
      </c>
      <c r="CN19" s="62">
        <v>37</v>
      </c>
      <c r="CO19" s="63">
        <f t="shared" si="8"/>
        <v>0</v>
      </c>
      <c r="CP19" s="64">
        <v>0</v>
      </c>
      <c r="CQ19" s="64">
        <v>0</v>
      </c>
      <c r="CR19" s="65">
        <v>0</v>
      </c>
      <c r="CS19" s="65">
        <f t="shared" si="6"/>
        <v>0</v>
      </c>
      <c r="CT19" s="64">
        <v>0</v>
      </c>
      <c r="CU19" s="67">
        <v>0</v>
      </c>
      <c r="CV19" s="65">
        <f t="shared" si="9"/>
        <v>0</v>
      </c>
      <c r="CW19" s="70">
        <v>0</v>
      </c>
      <c r="CX19" s="131">
        <v>0</v>
      </c>
      <c r="CY19" s="132">
        <v>397</v>
      </c>
      <c r="DA19" s="7"/>
    </row>
    <row r="20" spans="1:105" s="49" customFormat="1" ht="12" customHeight="1" x14ac:dyDescent="0.2">
      <c r="A20" s="50">
        <v>430037</v>
      </c>
      <c r="B20" s="51">
        <f t="shared" si="2"/>
        <v>37</v>
      </c>
      <c r="C20" s="51" t="s">
        <v>110</v>
      </c>
      <c r="D20" s="52">
        <f t="shared" si="7"/>
        <v>1997</v>
      </c>
      <c r="E20" s="53">
        <v>0</v>
      </c>
      <c r="F20" s="53">
        <v>66</v>
      </c>
      <c r="G20" s="53">
        <v>0</v>
      </c>
      <c r="H20" s="53">
        <v>90</v>
      </c>
      <c r="I20" s="53">
        <v>0</v>
      </c>
      <c r="J20" s="53">
        <v>0</v>
      </c>
      <c r="K20" s="53">
        <v>68</v>
      </c>
      <c r="L20" s="53">
        <v>75</v>
      </c>
      <c r="M20" s="53">
        <v>277</v>
      </c>
      <c r="N20" s="53">
        <v>163</v>
      </c>
      <c r="O20" s="53">
        <v>0</v>
      </c>
      <c r="P20" s="53">
        <v>64</v>
      </c>
      <c r="Q20" s="53">
        <v>146</v>
      </c>
      <c r="R20" s="53">
        <v>81</v>
      </c>
      <c r="S20" s="53">
        <v>45</v>
      </c>
      <c r="T20" s="53">
        <v>0</v>
      </c>
      <c r="U20" s="53">
        <v>0</v>
      </c>
      <c r="V20" s="53">
        <v>111</v>
      </c>
      <c r="W20" s="53">
        <v>187</v>
      </c>
      <c r="X20" s="53">
        <v>0</v>
      </c>
      <c r="Y20" s="53">
        <v>0</v>
      </c>
      <c r="Z20" s="53">
        <v>0</v>
      </c>
      <c r="AA20" s="53">
        <v>0</v>
      </c>
      <c r="AB20" s="53">
        <v>50</v>
      </c>
      <c r="AC20" s="53">
        <v>80</v>
      </c>
      <c r="AD20" s="53">
        <v>112</v>
      </c>
      <c r="AE20" s="53">
        <v>0</v>
      </c>
      <c r="AF20" s="53">
        <v>0</v>
      </c>
      <c r="AG20" s="53">
        <v>0</v>
      </c>
      <c r="AH20" s="53">
        <v>0</v>
      </c>
      <c r="AI20" s="53">
        <v>132</v>
      </c>
      <c r="AJ20" s="53">
        <v>99</v>
      </c>
      <c r="AK20" s="53">
        <v>80</v>
      </c>
      <c r="AL20" s="53">
        <v>71</v>
      </c>
      <c r="AM20" s="53">
        <v>0</v>
      </c>
      <c r="AN20" s="53">
        <v>0</v>
      </c>
      <c r="AO20" s="53">
        <v>163</v>
      </c>
      <c r="AP20" s="54">
        <f t="shared" si="3"/>
        <v>1658</v>
      </c>
      <c r="AQ20" s="53">
        <v>0</v>
      </c>
      <c r="AR20" s="55">
        <v>339</v>
      </c>
      <c r="AS20" s="52">
        <f t="shared" si="4"/>
        <v>271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4</v>
      </c>
      <c r="BE20" s="56">
        <v>216</v>
      </c>
      <c r="BF20" s="56">
        <v>0</v>
      </c>
      <c r="BG20" s="56">
        <v>0</v>
      </c>
      <c r="BH20" s="56">
        <v>0</v>
      </c>
      <c r="BI20" s="56">
        <v>45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6</v>
      </c>
      <c r="BU20" s="56">
        <v>0</v>
      </c>
      <c r="BV20" s="56">
        <v>0</v>
      </c>
      <c r="BW20" s="56">
        <v>2415</v>
      </c>
      <c r="BX20" s="54">
        <f t="shared" si="5"/>
        <v>271</v>
      </c>
      <c r="BY20" s="53">
        <v>0</v>
      </c>
      <c r="BZ20" s="55">
        <v>0</v>
      </c>
      <c r="CA20" s="58">
        <v>9028</v>
      </c>
      <c r="CB20" s="59">
        <v>1940</v>
      </c>
      <c r="CC20" s="59">
        <v>41</v>
      </c>
      <c r="CD20" s="59">
        <v>0</v>
      </c>
      <c r="CE20" s="59">
        <v>118</v>
      </c>
      <c r="CF20" s="59">
        <v>402</v>
      </c>
      <c r="CG20" s="59">
        <v>1156</v>
      </c>
      <c r="CH20" s="59">
        <v>274</v>
      </c>
      <c r="CI20" s="59">
        <v>0</v>
      </c>
      <c r="CJ20" s="59">
        <v>0</v>
      </c>
      <c r="CK20" s="59">
        <v>1000</v>
      </c>
      <c r="CL20" s="130">
        <v>0</v>
      </c>
      <c r="CM20" s="61">
        <v>0</v>
      </c>
      <c r="CN20" s="62">
        <v>0</v>
      </c>
      <c r="CO20" s="63">
        <f t="shared" si="8"/>
        <v>0</v>
      </c>
      <c r="CP20" s="64">
        <v>0</v>
      </c>
      <c r="CQ20" s="64">
        <v>0</v>
      </c>
      <c r="CR20" s="65">
        <v>0</v>
      </c>
      <c r="CS20" s="65">
        <f t="shared" si="6"/>
        <v>0</v>
      </c>
      <c r="CT20" s="64">
        <v>0</v>
      </c>
      <c r="CU20" s="67">
        <v>0</v>
      </c>
      <c r="CV20" s="65">
        <f t="shared" si="9"/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f t="shared" si="2"/>
        <v>38</v>
      </c>
      <c r="C21" s="51" t="s">
        <v>111</v>
      </c>
      <c r="D21" s="52">
        <f t="shared" si="7"/>
        <v>831</v>
      </c>
      <c r="E21" s="53">
        <v>26</v>
      </c>
      <c r="F21" s="53">
        <v>16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14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12</v>
      </c>
      <c r="S21" s="53">
        <v>27</v>
      </c>
      <c r="T21" s="53">
        <v>0</v>
      </c>
      <c r="U21" s="53">
        <v>0</v>
      </c>
      <c r="V21" s="53">
        <v>115</v>
      </c>
      <c r="W21" s="53">
        <v>84</v>
      </c>
      <c r="X21" s="53">
        <v>0</v>
      </c>
      <c r="Y21" s="53">
        <v>21</v>
      </c>
      <c r="Z21" s="53">
        <v>75</v>
      </c>
      <c r="AA21" s="53">
        <v>0</v>
      </c>
      <c r="AB21" s="53">
        <v>38</v>
      </c>
      <c r="AC21" s="53">
        <v>22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50</v>
      </c>
      <c r="AJ21" s="53">
        <v>236</v>
      </c>
      <c r="AK21" s="53">
        <v>0</v>
      </c>
      <c r="AL21" s="53">
        <v>25</v>
      </c>
      <c r="AM21" s="53">
        <v>0</v>
      </c>
      <c r="AN21" s="53">
        <v>0</v>
      </c>
      <c r="AO21" s="53">
        <v>27</v>
      </c>
      <c r="AP21" s="54">
        <f t="shared" si="3"/>
        <v>817</v>
      </c>
      <c r="AQ21" s="53">
        <v>0</v>
      </c>
      <c r="AR21" s="55">
        <v>14</v>
      </c>
      <c r="AS21" s="52">
        <f t="shared" si="4"/>
        <v>32</v>
      </c>
      <c r="AT21" s="56">
        <v>3</v>
      </c>
      <c r="AU21" s="56">
        <v>1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3</v>
      </c>
      <c r="BE21" s="56">
        <v>4</v>
      </c>
      <c r="BF21" s="56">
        <v>0</v>
      </c>
      <c r="BG21" s="56">
        <v>0</v>
      </c>
      <c r="BH21" s="56">
        <v>3</v>
      </c>
      <c r="BI21" s="56">
        <v>8</v>
      </c>
      <c r="BJ21" s="56">
        <v>0</v>
      </c>
      <c r="BK21" s="56">
        <v>4</v>
      </c>
      <c r="BL21" s="56">
        <v>0</v>
      </c>
      <c r="BM21" s="56">
        <v>2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3</v>
      </c>
      <c r="BT21" s="56">
        <v>0</v>
      </c>
      <c r="BU21" s="56">
        <v>1</v>
      </c>
      <c r="BV21" s="56">
        <v>0</v>
      </c>
      <c r="BW21" s="56">
        <v>0</v>
      </c>
      <c r="BX21" s="54">
        <f t="shared" si="5"/>
        <v>32</v>
      </c>
      <c r="BY21" s="53">
        <v>0</v>
      </c>
      <c r="BZ21" s="55">
        <v>0</v>
      </c>
      <c r="CA21" s="58">
        <v>13990</v>
      </c>
      <c r="CB21" s="59">
        <v>51</v>
      </c>
      <c r="CC21" s="59">
        <v>0</v>
      </c>
      <c r="CD21" s="59">
        <v>0</v>
      </c>
      <c r="CE21" s="59">
        <v>0</v>
      </c>
      <c r="CF21" s="59">
        <v>71</v>
      </c>
      <c r="CG21" s="59">
        <v>233</v>
      </c>
      <c r="CH21" s="59">
        <v>1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f t="shared" si="8"/>
        <v>0</v>
      </c>
      <c r="CP21" s="64">
        <v>0</v>
      </c>
      <c r="CQ21" s="64">
        <v>0</v>
      </c>
      <c r="CR21" s="65">
        <v>4</v>
      </c>
      <c r="CS21" s="65">
        <f t="shared" si="6"/>
        <v>0</v>
      </c>
      <c r="CT21" s="64">
        <v>0</v>
      </c>
      <c r="CU21" s="67">
        <v>0</v>
      </c>
      <c r="CV21" s="65">
        <f t="shared" si="9"/>
        <v>1</v>
      </c>
      <c r="CW21" s="70">
        <v>0</v>
      </c>
      <c r="CX21" s="131">
        <v>1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f t="shared" si="7"/>
        <v>34</v>
      </c>
      <c r="E22" s="53">
        <v>0</v>
      </c>
      <c r="F22" s="53">
        <v>0</v>
      </c>
      <c r="G22" s="53">
        <v>0</v>
      </c>
      <c r="H22" s="53">
        <v>0</v>
      </c>
      <c r="I22" s="53">
        <v>34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f t="shared" si="3"/>
        <v>34</v>
      </c>
      <c r="AQ22" s="53">
        <v>0</v>
      </c>
      <c r="AR22" s="55">
        <v>0</v>
      </c>
      <c r="AS22" s="52">
        <f t="shared" si="4"/>
        <v>67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67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f t="shared" si="5"/>
        <v>67</v>
      </c>
      <c r="BY22" s="53">
        <v>0</v>
      </c>
      <c r="BZ22" s="55">
        <v>0</v>
      </c>
      <c r="CA22" s="58">
        <v>6190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f t="shared" si="8"/>
        <v>19</v>
      </c>
      <c r="CP22" s="64">
        <v>19</v>
      </c>
      <c r="CQ22" s="64">
        <v>0</v>
      </c>
      <c r="CR22" s="65">
        <v>0</v>
      </c>
      <c r="CS22" s="65">
        <f t="shared" si="6"/>
        <v>0</v>
      </c>
      <c r="CT22" s="64">
        <v>0</v>
      </c>
      <c r="CU22" s="67">
        <v>1970</v>
      </c>
      <c r="CV22" s="65">
        <f t="shared" si="9"/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f t="shared" ref="B23:B71" si="10">A23-430000</f>
        <v>42</v>
      </c>
      <c r="C23" s="51" t="s">
        <v>113</v>
      </c>
      <c r="D23" s="52">
        <f t="shared" si="7"/>
        <v>1347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1342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f t="shared" si="3"/>
        <v>1257</v>
      </c>
      <c r="AQ23" s="53">
        <v>0</v>
      </c>
      <c r="AR23" s="55">
        <v>90</v>
      </c>
      <c r="AS23" s="52">
        <f t="shared" si="4"/>
        <v>737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737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f t="shared" si="5"/>
        <v>737</v>
      </c>
      <c r="BY23" s="53">
        <v>0</v>
      </c>
      <c r="BZ23" s="55">
        <v>0</v>
      </c>
      <c r="CA23" s="58">
        <v>14495</v>
      </c>
      <c r="CB23" s="59">
        <v>0</v>
      </c>
      <c r="CC23" s="59">
        <v>20</v>
      </c>
      <c r="CD23" s="59">
        <v>0</v>
      </c>
      <c r="CE23" s="59">
        <v>181</v>
      </c>
      <c r="CF23" s="59">
        <v>183</v>
      </c>
      <c r="CG23" s="59">
        <v>0</v>
      </c>
      <c r="CH23" s="59">
        <v>374</v>
      </c>
      <c r="CI23" s="59">
        <v>0</v>
      </c>
      <c r="CJ23" s="59">
        <v>2956</v>
      </c>
      <c r="CK23" s="59">
        <v>0</v>
      </c>
      <c r="CL23" s="130">
        <v>0</v>
      </c>
      <c r="CM23" s="61">
        <v>0</v>
      </c>
      <c r="CN23" s="62">
        <v>0</v>
      </c>
      <c r="CO23" s="63">
        <f t="shared" si="8"/>
        <v>0</v>
      </c>
      <c r="CP23" s="64">
        <v>0</v>
      </c>
      <c r="CQ23" s="64">
        <v>0</v>
      </c>
      <c r="CR23" s="65">
        <v>0</v>
      </c>
      <c r="CS23" s="65">
        <f t="shared" si="6"/>
        <v>0</v>
      </c>
      <c r="CT23" s="64">
        <v>0</v>
      </c>
      <c r="CU23" s="67">
        <v>0</v>
      </c>
      <c r="CV23" s="65">
        <f t="shared" si="9"/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f t="shared" si="10"/>
        <v>47</v>
      </c>
      <c r="C24" s="51" t="s">
        <v>114</v>
      </c>
      <c r="D24" s="52">
        <f t="shared" si="7"/>
        <v>360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109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102</v>
      </c>
      <c r="AF24" s="53">
        <v>0</v>
      </c>
      <c r="AG24" s="53">
        <v>0</v>
      </c>
      <c r="AH24" s="53">
        <v>0</v>
      </c>
      <c r="AI24" s="53">
        <v>16</v>
      </c>
      <c r="AJ24" s="53">
        <v>61</v>
      </c>
      <c r="AK24" s="53">
        <v>0</v>
      </c>
      <c r="AL24" s="53">
        <v>0</v>
      </c>
      <c r="AM24" s="53">
        <v>72</v>
      </c>
      <c r="AN24" s="53">
        <v>0</v>
      </c>
      <c r="AO24" s="53">
        <v>0</v>
      </c>
      <c r="AP24" s="54">
        <f t="shared" si="3"/>
        <v>360</v>
      </c>
      <c r="AQ24" s="53">
        <v>0</v>
      </c>
      <c r="AR24" s="55">
        <v>0</v>
      </c>
      <c r="AS24" s="52">
        <f t="shared" si="4"/>
        <v>40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12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f t="shared" si="5"/>
        <v>40</v>
      </c>
      <c r="BY24" s="53">
        <v>0</v>
      </c>
      <c r="BZ24" s="55">
        <v>0</v>
      </c>
      <c r="CA24" s="58">
        <v>1023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f t="shared" si="8"/>
        <v>0</v>
      </c>
      <c r="CP24" s="64">
        <v>0</v>
      </c>
      <c r="CQ24" s="64">
        <v>0</v>
      </c>
      <c r="CR24" s="65">
        <v>0</v>
      </c>
      <c r="CS24" s="65">
        <f t="shared" si="6"/>
        <v>0</v>
      </c>
      <c r="CT24" s="64">
        <v>0</v>
      </c>
      <c r="CU24" s="67">
        <v>0</v>
      </c>
      <c r="CV24" s="65">
        <f t="shared" si="9"/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f t="shared" si="10"/>
        <v>48</v>
      </c>
      <c r="C25" s="51" t="s">
        <v>115</v>
      </c>
      <c r="D25" s="52">
        <f t="shared" si="7"/>
        <v>751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70</v>
      </c>
      <c r="S25" s="53">
        <v>0</v>
      </c>
      <c r="T25" s="53">
        <v>0</v>
      </c>
      <c r="U25" s="53">
        <v>221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460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f t="shared" si="3"/>
        <v>682</v>
      </c>
      <c r="AQ25" s="53">
        <v>0</v>
      </c>
      <c r="AR25" s="55">
        <v>69</v>
      </c>
      <c r="AS25" s="52">
        <f t="shared" si="4"/>
        <v>304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92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212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f t="shared" si="5"/>
        <v>304</v>
      </c>
      <c r="BY25" s="53">
        <v>0</v>
      </c>
      <c r="BZ25" s="55">
        <v>0</v>
      </c>
      <c r="CA25" s="58">
        <v>15366</v>
      </c>
      <c r="CB25" s="59">
        <v>0</v>
      </c>
      <c r="CC25" s="59">
        <v>5</v>
      </c>
      <c r="CD25" s="59">
        <v>0</v>
      </c>
      <c r="CE25" s="59">
        <v>32</v>
      </c>
      <c r="CF25" s="59">
        <v>58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f t="shared" si="8"/>
        <v>0</v>
      </c>
      <c r="CP25" s="64">
        <v>0</v>
      </c>
      <c r="CQ25" s="64">
        <v>0</v>
      </c>
      <c r="CR25" s="65">
        <v>0</v>
      </c>
      <c r="CS25" s="65">
        <f t="shared" si="6"/>
        <v>0</v>
      </c>
      <c r="CT25" s="64">
        <v>0</v>
      </c>
      <c r="CU25" s="67">
        <v>0</v>
      </c>
      <c r="CV25" s="65">
        <f t="shared" si="9"/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f t="shared" si="10"/>
        <v>80</v>
      </c>
      <c r="C26" s="51" t="s">
        <v>116</v>
      </c>
      <c r="D26" s="52">
        <f t="shared" si="7"/>
        <v>55</v>
      </c>
      <c r="E26" s="53">
        <v>0</v>
      </c>
      <c r="F26" s="53">
        <v>0</v>
      </c>
      <c r="G26" s="53">
        <v>0</v>
      </c>
      <c r="H26" s="53">
        <v>2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10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7</v>
      </c>
      <c r="AA26" s="53">
        <v>0</v>
      </c>
      <c r="AB26" s="53">
        <v>0</v>
      </c>
      <c r="AC26" s="53">
        <v>0</v>
      </c>
      <c r="AD26" s="53">
        <v>0</v>
      </c>
      <c r="AE26" s="53">
        <v>29</v>
      </c>
      <c r="AF26" s="53">
        <v>0</v>
      </c>
      <c r="AG26" s="53">
        <v>0</v>
      </c>
      <c r="AH26" s="53">
        <v>0</v>
      </c>
      <c r="AI26" s="53">
        <v>0</v>
      </c>
      <c r="AJ26" s="53">
        <v>7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f t="shared" si="3"/>
        <v>55</v>
      </c>
      <c r="AQ26" s="53">
        <v>0</v>
      </c>
      <c r="AR26" s="55">
        <v>0</v>
      </c>
      <c r="AS26" s="52">
        <f t="shared" si="4"/>
        <v>30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4</v>
      </c>
      <c r="BL26" s="56">
        <v>0</v>
      </c>
      <c r="BM26" s="56">
        <v>0</v>
      </c>
      <c r="BN26" s="56">
        <v>0</v>
      </c>
      <c r="BO26" s="56">
        <v>0</v>
      </c>
      <c r="BP26" s="56">
        <v>20</v>
      </c>
      <c r="BQ26" s="56">
        <v>0</v>
      </c>
      <c r="BR26" s="56">
        <v>0</v>
      </c>
      <c r="BS26" s="56">
        <v>1</v>
      </c>
      <c r="BT26" s="56">
        <v>0</v>
      </c>
      <c r="BU26" s="56">
        <v>0</v>
      </c>
      <c r="BV26" s="56">
        <v>0</v>
      </c>
      <c r="BW26" s="56">
        <v>0</v>
      </c>
      <c r="BX26" s="54">
        <f t="shared" si="5"/>
        <v>30</v>
      </c>
      <c r="BY26" s="53">
        <v>0</v>
      </c>
      <c r="BZ26" s="55">
        <v>0</v>
      </c>
      <c r="CA26" s="58">
        <v>4732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643</v>
      </c>
      <c r="CM26" s="61">
        <v>0</v>
      </c>
      <c r="CN26" s="62">
        <v>0</v>
      </c>
      <c r="CO26" s="63">
        <f t="shared" si="8"/>
        <v>0</v>
      </c>
      <c r="CP26" s="64">
        <v>0</v>
      </c>
      <c r="CQ26" s="64">
        <v>0</v>
      </c>
      <c r="CR26" s="65">
        <v>0</v>
      </c>
      <c r="CS26" s="65">
        <f t="shared" si="6"/>
        <v>0</v>
      </c>
      <c r="CT26" s="64">
        <v>0</v>
      </c>
      <c r="CU26" s="67">
        <v>439</v>
      </c>
      <c r="CV26" s="65">
        <f t="shared" si="9"/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f t="shared" si="10"/>
        <v>83</v>
      </c>
      <c r="C27" s="51" t="s">
        <v>117</v>
      </c>
      <c r="D27" s="52">
        <f t="shared" si="7"/>
        <v>112</v>
      </c>
      <c r="E27" s="53">
        <v>0</v>
      </c>
      <c r="F27" s="53">
        <v>0</v>
      </c>
      <c r="G27" s="53">
        <v>0</v>
      </c>
      <c r="H27" s="53">
        <v>10</v>
      </c>
      <c r="I27" s="53">
        <v>0</v>
      </c>
      <c r="J27" s="53">
        <v>2</v>
      </c>
      <c r="K27" s="53">
        <v>0</v>
      </c>
      <c r="L27" s="53">
        <v>0</v>
      </c>
      <c r="M27" s="53">
        <v>0</v>
      </c>
      <c r="N27" s="53">
        <v>0</v>
      </c>
      <c r="O27" s="53">
        <v>0</v>
      </c>
      <c r="P27" s="53">
        <v>12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13</v>
      </c>
      <c r="AA27" s="53">
        <v>0</v>
      </c>
      <c r="AB27" s="53">
        <v>0</v>
      </c>
      <c r="AC27" s="53">
        <v>0</v>
      </c>
      <c r="AD27" s="53">
        <v>0</v>
      </c>
      <c r="AE27" s="53">
        <v>40</v>
      </c>
      <c r="AF27" s="53">
        <v>0</v>
      </c>
      <c r="AG27" s="53">
        <v>0</v>
      </c>
      <c r="AH27" s="53">
        <v>0</v>
      </c>
      <c r="AI27" s="53">
        <v>0</v>
      </c>
      <c r="AJ27" s="53">
        <v>29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f t="shared" si="3"/>
        <v>112</v>
      </c>
      <c r="AQ27" s="53">
        <v>0</v>
      </c>
      <c r="AR27" s="55">
        <v>0</v>
      </c>
      <c r="AS27" s="52">
        <f t="shared" si="4"/>
        <v>24</v>
      </c>
      <c r="AT27" s="56">
        <v>0</v>
      </c>
      <c r="AU27" s="56">
        <v>0</v>
      </c>
      <c r="AV27" s="56">
        <v>0</v>
      </c>
      <c r="AW27" s="56">
        <v>1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1</v>
      </c>
      <c r="BI27" s="56">
        <v>0</v>
      </c>
      <c r="BJ27" s="56">
        <v>1</v>
      </c>
      <c r="BK27" s="56">
        <v>0</v>
      </c>
      <c r="BL27" s="56">
        <v>0</v>
      </c>
      <c r="BM27" s="56">
        <v>0</v>
      </c>
      <c r="BN27" s="56">
        <v>0</v>
      </c>
      <c r="BO27" s="56">
        <v>0</v>
      </c>
      <c r="BP27" s="56">
        <v>12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f t="shared" si="5"/>
        <v>24</v>
      </c>
      <c r="BY27" s="53">
        <v>0</v>
      </c>
      <c r="BZ27" s="55">
        <v>0</v>
      </c>
      <c r="CA27" s="58">
        <v>8556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62</v>
      </c>
      <c r="CH27" s="59">
        <v>22</v>
      </c>
      <c r="CI27" s="59">
        <v>0</v>
      </c>
      <c r="CJ27" s="59">
        <v>0</v>
      </c>
      <c r="CK27" s="59">
        <v>0</v>
      </c>
      <c r="CL27" s="130">
        <v>1550</v>
      </c>
      <c r="CM27" s="61">
        <v>0</v>
      </c>
      <c r="CN27" s="62">
        <v>0</v>
      </c>
      <c r="CO27" s="63">
        <f t="shared" si="8"/>
        <v>0</v>
      </c>
      <c r="CP27" s="64">
        <v>0</v>
      </c>
      <c r="CQ27" s="64">
        <v>0</v>
      </c>
      <c r="CR27" s="65">
        <v>0</v>
      </c>
      <c r="CS27" s="65">
        <f t="shared" si="6"/>
        <v>0</v>
      </c>
      <c r="CT27" s="64">
        <v>0</v>
      </c>
      <c r="CU27" s="67">
        <v>290</v>
      </c>
      <c r="CV27" s="65">
        <f t="shared" si="9"/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f t="shared" si="10"/>
        <v>88</v>
      </c>
      <c r="C28" s="51" t="s">
        <v>118</v>
      </c>
      <c r="D28" s="52">
        <f t="shared" si="7"/>
        <v>121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18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21</v>
      </c>
      <c r="AA28" s="53">
        <v>0</v>
      </c>
      <c r="AB28" s="53">
        <v>0</v>
      </c>
      <c r="AC28" s="53">
        <v>0</v>
      </c>
      <c r="AD28" s="53">
        <v>0</v>
      </c>
      <c r="AE28" s="53">
        <v>46</v>
      </c>
      <c r="AF28" s="53">
        <v>0</v>
      </c>
      <c r="AG28" s="53">
        <v>0</v>
      </c>
      <c r="AH28" s="53">
        <v>0</v>
      </c>
      <c r="AI28" s="53">
        <v>0</v>
      </c>
      <c r="AJ28" s="53">
        <v>36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f t="shared" si="3"/>
        <v>121</v>
      </c>
      <c r="AQ28" s="53">
        <v>0</v>
      </c>
      <c r="AR28" s="55">
        <v>0</v>
      </c>
      <c r="AS28" s="52">
        <f t="shared" si="4"/>
        <v>35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6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2</v>
      </c>
      <c r="BL28" s="56">
        <v>0</v>
      </c>
      <c r="BM28" s="56">
        <v>0</v>
      </c>
      <c r="BN28" s="56">
        <v>0</v>
      </c>
      <c r="BO28" s="56">
        <v>0</v>
      </c>
      <c r="BP28" s="56">
        <v>27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f t="shared" si="5"/>
        <v>35</v>
      </c>
      <c r="BY28" s="53">
        <v>0</v>
      </c>
      <c r="BZ28" s="55">
        <v>0</v>
      </c>
      <c r="CA28" s="58">
        <v>9259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5616</v>
      </c>
      <c r="CM28" s="61">
        <v>0</v>
      </c>
      <c r="CN28" s="62">
        <v>0</v>
      </c>
      <c r="CO28" s="63">
        <f t="shared" si="8"/>
        <v>0</v>
      </c>
      <c r="CP28" s="64">
        <v>0</v>
      </c>
      <c r="CQ28" s="64">
        <v>0</v>
      </c>
      <c r="CR28" s="65">
        <v>0</v>
      </c>
      <c r="CS28" s="65">
        <f t="shared" si="6"/>
        <v>0</v>
      </c>
      <c r="CT28" s="64">
        <v>0</v>
      </c>
      <c r="CU28" s="67">
        <v>214</v>
      </c>
      <c r="CV28" s="65">
        <f t="shared" si="9"/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f t="shared" si="10"/>
        <v>96</v>
      </c>
      <c r="C29" s="51" t="s">
        <v>119</v>
      </c>
      <c r="D29" s="52">
        <f t="shared" si="7"/>
        <v>149</v>
      </c>
      <c r="E29" s="53">
        <v>0</v>
      </c>
      <c r="F29" s="53">
        <v>0</v>
      </c>
      <c r="G29" s="53">
        <v>0</v>
      </c>
      <c r="H29" s="53">
        <v>19</v>
      </c>
      <c r="I29" s="53">
        <v>0</v>
      </c>
      <c r="J29" s="53">
        <v>2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7</v>
      </c>
      <c r="Y29" s="53">
        <v>0</v>
      </c>
      <c r="Z29" s="53">
        <v>22</v>
      </c>
      <c r="AA29" s="53">
        <v>0</v>
      </c>
      <c r="AB29" s="53">
        <v>0</v>
      </c>
      <c r="AC29" s="53">
        <v>0</v>
      </c>
      <c r="AD29" s="53">
        <v>0</v>
      </c>
      <c r="AE29" s="53">
        <v>63</v>
      </c>
      <c r="AF29" s="53">
        <v>0</v>
      </c>
      <c r="AG29" s="53">
        <v>0</v>
      </c>
      <c r="AH29" s="53">
        <v>0</v>
      </c>
      <c r="AI29" s="53">
        <v>0</v>
      </c>
      <c r="AJ29" s="53">
        <v>36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f t="shared" si="3"/>
        <v>149</v>
      </c>
      <c r="AQ29" s="53">
        <v>0</v>
      </c>
      <c r="AR29" s="55">
        <v>0</v>
      </c>
      <c r="AS29" s="52">
        <f t="shared" si="4"/>
        <v>55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53</v>
      </c>
      <c r="BQ29" s="56">
        <v>0</v>
      </c>
      <c r="BR29" s="56">
        <v>0</v>
      </c>
      <c r="BS29" s="56">
        <v>1</v>
      </c>
      <c r="BT29" s="56">
        <v>0</v>
      </c>
      <c r="BU29" s="56">
        <v>0</v>
      </c>
      <c r="BV29" s="56">
        <v>0</v>
      </c>
      <c r="BW29" s="56">
        <v>0</v>
      </c>
      <c r="BX29" s="54">
        <f t="shared" si="5"/>
        <v>55</v>
      </c>
      <c r="BY29" s="53">
        <v>0</v>
      </c>
      <c r="BZ29" s="55">
        <v>0</v>
      </c>
      <c r="CA29" s="58">
        <v>11370</v>
      </c>
      <c r="CB29" s="59">
        <v>0</v>
      </c>
      <c r="CC29" s="59">
        <v>0</v>
      </c>
      <c r="CD29" s="59">
        <v>15</v>
      </c>
      <c r="CE29" s="59">
        <v>0</v>
      </c>
      <c r="CF29" s="59">
        <v>0</v>
      </c>
      <c r="CG29" s="59">
        <v>63</v>
      </c>
      <c r="CH29" s="59">
        <v>62</v>
      </c>
      <c r="CI29" s="59">
        <v>0</v>
      </c>
      <c r="CJ29" s="59">
        <v>0</v>
      </c>
      <c r="CK29" s="59">
        <v>0</v>
      </c>
      <c r="CL29" s="130">
        <v>3578</v>
      </c>
      <c r="CM29" s="61">
        <v>0</v>
      </c>
      <c r="CN29" s="62">
        <v>0</v>
      </c>
      <c r="CO29" s="63">
        <f t="shared" si="8"/>
        <v>0</v>
      </c>
      <c r="CP29" s="64">
        <v>0</v>
      </c>
      <c r="CQ29" s="64">
        <v>0</v>
      </c>
      <c r="CR29" s="65">
        <v>0</v>
      </c>
      <c r="CS29" s="65">
        <f t="shared" si="6"/>
        <v>0</v>
      </c>
      <c r="CT29" s="64">
        <v>0</v>
      </c>
      <c r="CU29" s="67">
        <v>631</v>
      </c>
      <c r="CV29" s="65">
        <f t="shared" si="9"/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f t="shared" si="10"/>
        <v>105</v>
      </c>
      <c r="C30" s="51" t="s">
        <v>120</v>
      </c>
      <c r="D30" s="52">
        <f t="shared" si="7"/>
        <v>54</v>
      </c>
      <c r="E30" s="53">
        <v>0</v>
      </c>
      <c r="F30" s="53">
        <v>0</v>
      </c>
      <c r="G30" s="53">
        <v>0</v>
      </c>
      <c r="H30" s="53">
        <v>5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1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15</v>
      </c>
      <c r="AF30" s="53">
        <v>0</v>
      </c>
      <c r="AG30" s="53">
        <v>0</v>
      </c>
      <c r="AH30" s="53">
        <v>0</v>
      </c>
      <c r="AI30" s="53">
        <v>0</v>
      </c>
      <c r="AJ30" s="53">
        <v>17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f t="shared" si="3"/>
        <v>54</v>
      </c>
      <c r="AQ30" s="53">
        <v>0</v>
      </c>
      <c r="AR30" s="55">
        <v>0</v>
      </c>
      <c r="AS30" s="52">
        <f t="shared" si="4"/>
        <v>25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5</v>
      </c>
      <c r="BL30" s="56">
        <v>0</v>
      </c>
      <c r="BM30" s="56">
        <v>0</v>
      </c>
      <c r="BN30" s="56">
        <v>0</v>
      </c>
      <c r="BO30" s="56">
        <v>0</v>
      </c>
      <c r="BP30" s="56">
        <v>8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f t="shared" si="5"/>
        <v>25</v>
      </c>
      <c r="BY30" s="53">
        <v>0</v>
      </c>
      <c r="BZ30" s="55">
        <v>0</v>
      </c>
      <c r="CA30" s="58">
        <v>4181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95</v>
      </c>
      <c r="CH30" s="59">
        <v>37</v>
      </c>
      <c r="CI30" s="59">
        <v>0</v>
      </c>
      <c r="CJ30" s="59">
        <v>0</v>
      </c>
      <c r="CK30" s="59">
        <v>0</v>
      </c>
      <c r="CL30" s="130">
        <v>2088</v>
      </c>
      <c r="CM30" s="61">
        <v>0</v>
      </c>
      <c r="CN30" s="62">
        <v>0</v>
      </c>
      <c r="CO30" s="63">
        <f t="shared" si="8"/>
        <v>0</v>
      </c>
      <c r="CP30" s="64">
        <v>0</v>
      </c>
      <c r="CQ30" s="64">
        <v>0</v>
      </c>
      <c r="CR30" s="65">
        <v>0</v>
      </c>
      <c r="CS30" s="65">
        <f t="shared" si="6"/>
        <v>0</v>
      </c>
      <c r="CT30" s="64">
        <v>0</v>
      </c>
      <c r="CU30" s="67">
        <v>142</v>
      </c>
      <c r="CV30" s="65">
        <f t="shared" si="9"/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f t="shared" si="10"/>
        <v>116</v>
      </c>
      <c r="C31" s="51" t="s">
        <v>121</v>
      </c>
      <c r="D31" s="52">
        <f t="shared" si="7"/>
        <v>75</v>
      </c>
      <c r="E31" s="53">
        <v>0</v>
      </c>
      <c r="F31" s="53">
        <v>0</v>
      </c>
      <c r="G31" s="53">
        <v>0</v>
      </c>
      <c r="H31" s="53">
        <v>4</v>
      </c>
      <c r="I31" s="53">
        <v>0</v>
      </c>
      <c r="J31" s="53">
        <v>0</v>
      </c>
      <c r="K31" s="53">
        <v>4</v>
      </c>
      <c r="L31" s="53">
        <v>0</v>
      </c>
      <c r="M31" s="53">
        <v>0</v>
      </c>
      <c r="N31" s="53">
        <v>0</v>
      </c>
      <c r="O31" s="53">
        <v>0</v>
      </c>
      <c r="P31" s="53">
        <v>11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15</v>
      </c>
      <c r="AA31" s="53">
        <v>0</v>
      </c>
      <c r="AB31" s="53">
        <v>0</v>
      </c>
      <c r="AC31" s="53">
        <v>0</v>
      </c>
      <c r="AD31" s="53">
        <v>0</v>
      </c>
      <c r="AE31" s="53">
        <v>30</v>
      </c>
      <c r="AF31" s="53">
        <v>0</v>
      </c>
      <c r="AG31" s="53">
        <v>0</v>
      </c>
      <c r="AH31" s="53">
        <v>0</v>
      </c>
      <c r="AI31" s="53">
        <v>0</v>
      </c>
      <c r="AJ31" s="53">
        <v>11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f t="shared" si="3"/>
        <v>75</v>
      </c>
      <c r="AQ31" s="53">
        <v>0</v>
      </c>
      <c r="AR31" s="55">
        <v>0</v>
      </c>
      <c r="AS31" s="52">
        <f t="shared" si="4"/>
        <v>28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11</v>
      </c>
      <c r="BE31" s="56">
        <v>0</v>
      </c>
      <c r="BF31" s="56">
        <v>0</v>
      </c>
      <c r="BG31" s="56">
        <v>0</v>
      </c>
      <c r="BH31" s="56">
        <v>1</v>
      </c>
      <c r="BI31" s="56">
        <v>0</v>
      </c>
      <c r="BJ31" s="56">
        <v>0</v>
      </c>
      <c r="BK31" s="56">
        <v>1</v>
      </c>
      <c r="BL31" s="56">
        <v>0</v>
      </c>
      <c r="BM31" s="56">
        <v>0</v>
      </c>
      <c r="BN31" s="56">
        <v>0</v>
      </c>
      <c r="BO31" s="56">
        <v>0</v>
      </c>
      <c r="BP31" s="56">
        <v>15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f t="shared" si="5"/>
        <v>28</v>
      </c>
      <c r="BY31" s="53">
        <v>0</v>
      </c>
      <c r="BZ31" s="55">
        <v>0</v>
      </c>
      <c r="CA31" s="58">
        <v>6896</v>
      </c>
      <c r="CB31" s="59">
        <v>0</v>
      </c>
      <c r="CC31" s="59">
        <v>0</v>
      </c>
      <c r="CD31" s="59">
        <v>3</v>
      </c>
      <c r="CE31" s="59">
        <v>0</v>
      </c>
      <c r="CF31" s="59">
        <v>0</v>
      </c>
      <c r="CG31" s="59">
        <v>35</v>
      </c>
      <c r="CH31" s="59">
        <v>32</v>
      </c>
      <c r="CI31" s="59">
        <v>0</v>
      </c>
      <c r="CJ31" s="59">
        <v>0</v>
      </c>
      <c r="CK31" s="59">
        <v>0</v>
      </c>
      <c r="CL31" s="130">
        <v>840</v>
      </c>
      <c r="CM31" s="61">
        <v>0</v>
      </c>
      <c r="CN31" s="62">
        <v>0</v>
      </c>
      <c r="CO31" s="63">
        <f t="shared" si="8"/>
        <v>0</v>
      </c>
      <c r="CP31" s="64">
        <v>0</v>
      </c>
      <c r="CQ31" s="64">
        <v>0</v>
      </c>
      <c r="CR31" s="65">
        <v>0</v>
      </c>
      <c r="CS31" s="65">
        <f t="shared" si="6"/>
        <v>0</v>
      </c>
      <c r="CT31" s="64">
        <v>0</v>
      </c>
      <c r="CU31" s="67">
        <v>332</v>
      </c>
      <c r="CV31" s="65">
        <f t="shared" si="9"/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f t="shared" si="10"/>
        <v>121</v>
      </c>
      <c r="C32" s="51" t="s">
        <v>122</v>
      </c>
      <c r="D32" s="52">
        <f t="shared" si="7"/>
        <v>206</v>
      </c>
      <c r="E32" s="53">
        <v>0</v>
      </c>
      <c r="F32" s="53">
        <v>0</v>
      </c>
      <c r="G32" s="53">
        <v>0</v>
      </c>
      <c r="H32" s="53">
        <v>14</v>
      </c>
      <c r="I32" s="53">
        <v>0</v>
      </c>
      <c r="J32" s="53">
        <v>8</v>
      </c>
      <c r="K32" s="53">
        <v>32</v>
      </c>
      <c r="L32" s="53">
        <v>0</v>
      </c>
      <c r="M32" s="53">
        <v>0</v>
      </c>
      <c r="N32" s="53">
        <v>0</v>
      </c>
      <c r="O32" s="53">
        <v>0</v>
      </c>
      <c r="P32" s="53">
        <v>13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5</v>
      </c>
      <c r="Y32" s="53">
        <v>0</v>
      </c>
      <c r="Z32" s="53">
        <v>27</v>
      </c>
      <c r="AA32" s="53">
        <v>0</v>
      </c>
      <c r="AB32" s="53">
        <v>0</v>
      </c>
      <c r="AC32" s="53">
        <v>0</v>
      </c>
      <c r="AD32" s="53">
        <v>0</v>
      </c>
      <c r="AE32" s="53">
        <v>45</v>
      </c>
      <c r="AF32" s="53">
        <v>0</v>
      </c>
      <c r="AG32" s="53">
        <v>0</v>
      </c>
      <c r="AH32" s="53">
        <v>0</v>
      </c>
      <c r="AI32" s="53">
        <v>0</v>
      </c>
      <c r="AJ32" s="53">
        <v>60</v>
      </c>
      <c r="AK32" s="53">
        <v>0</v>
      </c>
      <c r="AL32" s="53">
        <v>0</v>
      </c>
      <c r="AM32" s="53">
        <v>0</v>
      </c>
      <c r="AN32" s="53">
        <v>2</v>
      </c>
      <c r="AO32" s="53">
        <v>0</v>
      </c>
      <c r="AP32" s="54">
        <f t="shared" si="3"/>
        <v>206</v>
      </c>
      <c r="AQ32" s="53">
        <v>0</v>
      </c>
      <c r="AR32" s="55">
        <v>0</v>
      </c>
      <c r="AS32" s="52">
        <f t="shared" si="4"/>
        <v>46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32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f t="shared" si="5"/>
        <v>46</v>
      </c>
      <c r="BY32" s="53">
        <v>0</v>
      </c>
      <c r="BZ32" s="55">
        <v>0</v>
      </c>
      <c r="CA32" s="58">
        <v>11672</v>
      </c>
      <c r="CB32" s="59">
        <v>0</v>
      </c>
      <c r="CC32" s="59">
        <v>0</v>
      </c>
      <c r="CD32" s="59">
        <v>8</v>
      </c>
      <c r="CE32" s="59">
        <v>0</v>
      </c>
      <c r="CF32" s="59">
        <v>0</v>
      </c>
      <c r="CG32" s="59">
        <v>50</v>
      </c>
      <c r="CH32" s="59">
        <v>38</v>
      </c>
      <c r="CI32" s="59">
        <v>0</v>
      </c>
      <c r="CJ32" s="59">
        <v>0</v>
      </c>
      <c r="CK32" s="59">
        <v>0</v>
      </c>
      <c r="CL32" s="130">
        <v>4919</v>
      </c>
      <c r="CM32" s="61">
        <v>0</v>
      </c>
      <c r="CN32" s="62">
        <v>0</v>
      </c>
      <c r="CO32" s="63">
        <f t="shared" si="8"/>
        <v>0</v>
      </c>
      <c r="CP32" s="64">
        <v>0</v>
      </c>
      <c r="CQ32" s="64">
        <v>0</v>
      </c>
      <c r="CR32" s="65">
        <v>0</v>
      </c>
      <c r="CS32" s="65">
        <f t="shared" si="6"/>
        <v>0</v>
      </c>
      <c r="CT32" s="64">
        <v>0</v>
      </c>
      <c r="CU32" s="67">
        <v>772</v>
      </c>
      <c r="CV32" s="65">
        <f t="shared" si="9"/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f t="shared" si="10"/>
        <v>129</v>
      </c>
      <c r="C33" s="51" t="s">
        <v>123</v>
      </c>
      <c r="D33" s="52">
        <f t="shared" si="7"/>
        <v>52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5</v>
      </c>
      <c r="Y33" s="53">
        <v>0</v>
      </c>
      <c r="Z33" s="53">
        <v>5</v>
      </c>
      <c r="AA33" s="53">
        <v>0</v>
      </c>
      <c r="AB33" s="53">
        <v>0</v>
      </c>
      <c r="AC33" s="53">
        <v>0</v>
      </c>
      <c r="AD33" s="53">
        <v>0</v>
      </c>
      <c r="AE33" s="53">
        <v>28</v>
      </c>
      <c r="AF33" s="53">
        <v>0</v>
      </c>
      <c r="AG33" s="53">
        <v>0</v>
      </c>
      <c r="AH33" s="53">
        <v>0</v>
      </c>
      <c r="AI33" s="53">
        <v>0</v>
      </c>
      <c r="AJ33" s="53">
        <v>4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f t="shared" si="3"/>
        <v>52</v>
      </c>
      <c r="AQ33" s="53">
        <v>0</v>
      </c>
      <c r="AR33" s="55">
        <v>0</v>
      </c>
      <c r="AS33" s="52">
        <f t="shared" si="4"/>
        <v>18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6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12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f t="shared" si="5"/>
        <v>18</v>
      </c>
      <c r="BY33" s="53">
        <v>0</v>
      </c>
      <c r="BZ33" s="55">
        <v>0</v>
      </c>
      <c r="CA33" s="58">
        <v>3677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2050</v>
      </c>
      <c r="CM33" s="61">
        <v>0</v>
      </c>
      <c r="CN33" s="62">
        <v>0</v>
      </c>
      <c r="CO33" s="63">
        <f t="shared" si="8"/>
        <v>0</v>
      </c>
      <c r="CP33" s="64">
        <v>0</v>
      </c>
      <c r="CQ33" s="64">
        <v>0</v>
      </c>
      <c r="CR33" s="65">
        <v>0</v>
      </c>
      <c r="CS33" s="65">
        <f t="shared" si="6"/>
        <v>0</v>
      </c>
      <c r="CT33" s="64">
        <v>0</v>
      </c>
      <c r="CU33" s="67">
        <v>85</v>
      </c>
      <c r="CV33" s="65">
        <f t="shared" si="9"/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f t="shared" si="10"/>
        <v>132</v>
      </c>
      <c r="C34" s="51" t="s">
        <v>124</v>
      </c>
      <c r="D34" s="52">
        <f t="shared" si="7"/>
        <v>88</v>
      </c>
      <c r="E34" s="53">
        <v>0</v>
      </c>
      <c r="F34" s="53">
        <v>0</v>
      </c>
      <c r="G34" s="53">
        <v>0</v>
      </c>
      <c r="H34" s="53">
        <v>4</v>
      </c>
      <c r="I34" s="53">
        <v>0</v>
      </c>
      <c r="J34" s="53">
        <v>3</v>
      </c>
      <c r="K34" s="53">
        <v>5</v>
      </c>
      <c r="L34" s="53">
        <v>0</v>
      </c>
      <c r="M34" s="53">
        <v>0</v>
      </c>
      <c r="N34" s="53">
        <v>0</v>
      </c>
      <c r="O34" s="53">
        <v>0</v>
      </c>
      <c r="P34" s="53">
        <v>7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4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34</v>
      </c>
      <c r="AF34" s="53">
        <v>0</v>
      </c>
      <c r="AG34" s="53">
        <v>0</v>
      </c>
      <c r="AH34" s="53">
        <v>0</v>
      </c>
      <c r="AI34" s="53">
        <v>0</v>
      </c>
      <c r="AJ34" s="53">
        <v>23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f t="shared" si="3"/>
        <v>88</v>
      </c>
      <c r="AQ34" s="53">
        <v>0</v>
      </c>
      <c r="AR34" s="55">
        <v>0</v>
      </c>
      <c r="AS34" s="52">
        <f t="shared" si="4"/>
        <v>28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0</v>
      </c>
      <c r="BK34" s="56">
        <v>3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f t="shared" si="5"/>
        <v>28</v>
      </c>
      <c r="BY34" s="53">
        <v>0</v>
      </c>
      <c r="BZ34" s="55">
        <v>0</v>
      </c>
      <c r="CA34" s="58">
        <v>7084</v>
      </c>
      <c r="CB34" s="59">
        <v>0</v>
      </c>
      <c r="CC34" s="59">
        <v>0</v>
      </c>
      <c r="CD34" s="59">
        <v>6</v>
      </c>
      <c r="CE34" s="59">
        <v>0</v>
      </c>
      <c r="CF34" s="59">
        <v>0</v>
      </c>
      <c r="CG34" s="59">
        <v>0</v>
      </c>
      <c r="CH34" s="59">
        <v>103</v>
      </c>
      <c r="CI34" s="59">
        <v>0</v>
      </c>
      <c r="CJ34" s="59">
        <v>0</v>
      </c>
      <c r="CK34" s="59">
        <v>0</v>
      </c>
      <c r="CL34" s="130">
        <v>2065</v>
      </c>
      <c r="CM34" s="61">
        <v>0</v>
      </c>
      <c r="CN34" s="62">
        <v>0</v>
      </c>
      <c r="CO34" s="63">
        <f t="shared" si="8"/>
        <v>0</v>
      </c>
      <c r="CP34" s="64">
        <v>0</v>
      </c>
      <c r="CQ34" s="64">
        <v>0</v>
      </c>
      <c r="CR34" s="65">
        <v>0</v>
      </c>
      <c r="CS34" s="65">
        <f t="shared" si="6"/>
        <v>0</v>
      </c>
      <c r="CT34" s="64">
        <v>0</v>
      </c>
      <c r="CU34" s="67">
        <v>245</v>
      </c>
      <c r="CV34" s="65">
        <f t="shared" si="9"/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f t="shared" si="10"/>
        <v>135</v>
      </c>
      <c r="C35" s="51" t="s">
        <v>125</v>
      </c>
      <c r="D35" s="52">
        <f t="shared" si="7"/>
        <v>477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32</v>
      </c>
      <c r="K35" s="53">
        <v>59</v>
      </c>
      <c r="L35" s="53">
        <v>15</v>
      </c>
      <c r="M35" s="53">
        <v>42</v>
      </c>
      <c r="N35" s="53">
        <v>0</v>
      </c>
      <c r="O35" s="53">
        <v>0</v>
      </c>
      <c r="P35" s="53">
        <v>15</v>
      </c>
      <c r="Q35" s="53">
        <v>44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23</v>
      </c>
      <c r="Y35" s="53">
        <v>0</v>
      </c>
      <c r="Z35" s="53">
        <v>38</v>
      </c>
      <c r="AA35" s="53">
        <v>0</v>
      </c>
      <c r="AB35" s="53">
        <v>31</v>
      </c>
      <c r="AC35" s="53">
        <v>0</v>
      </c>
      <c r="AD35" s="53">
        <v>0</v>
      </c>
      <c r="AE35" s="53">
        <v>74</v>
      </c>
      <c r="AF35" s="53">
        <v>0</v>
      </c>
      <c r="AG35" s="53">
        <v>0</v>
      </c>
      <c r="AH35" s="53">
        <v>35</v>
      </c>
      <c r="AI35" s="53">
        <v>0</v>
      </c>
      <c r="AJ35" s="53">
        <v>68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f t="shared" si="3"/>
        <v>477</v>
      </c>
      <c r="AQ35" s="53">
        <v>46</v>
      </c>
      <c r="AR35" s="55">
        <v>0</v>
      </c>
      <c r="AS35" s="52">
        <f t="shared" si="4"/>
        <v>269</v>
      </c>
      <c r="AT35" s="56">
        <v>0</v>
      </c>
      <c r="AU35" s="56">
        <v>0</v>
      </c>
      <c r="AV35" s="56">
        <v>0</v>
      </c>
      <c r="AW35" s="56">
        <v>26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40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26</v>
      </c>
      <c r="BK35" s="56">
        <v>20</v>
      </c>
      <c r="BL35" s="56">
        <v>0</v>
      </c>
      <c r="BM35" s="56">
        <v>0</v>
      </c>
      <c r="BN35" s="56">
        <v>0</v>
      </c>
      <c r="BO35" s="56">
        <v>0</v>
      </c>
      <c r="BP35" s="56">
        <v>121</v>
      </c>
      <c r="BQ35" s="56">
        <v>0</v>
      </c>
      <c r="BR35" s="56">
        <v>0</v>
      </c>
      <c r="BS35" s="56">
        <v>32</v>
      </c>
      <c r="BT35" s="56">
        <v>0</v>
      </c>
      <c r="BU35" s="56">
        <v>0</v>
      </c>
      <c r="BV35" s="56">
        <v>0</v>
      </c>
      <c r="BW35" s="56">
        <v>0</v>
      </c>
      <c r="BX35" s="54">
        <f t="shared" si="5"/>
        <v>269</v>
      </c>
      <c r="BY35" s="53">
        <v>0</v>
      </c>
      <c r="BZ35" s="55">
        <v>0</v>
      </c>
      <c r="CA35" s="58">
        <v>29749</v>
      </c>
      <c r="CB35" s="59">
        <v>0</v>
      </c>
      <c r="CC35" s="59">
        <v>0</v>
      </c>
      <c r="CD35" s="59">
        <v>14</v>
      </c>
      <c r="CE35" s="59">
        <v>228</v>
      </c>
      <c r="CF35" s="59">
        <v>0</v>
      </c>
      <c r="CG35" s="59">
        <v>969</v>
      </c>
      <c r="CH35" s="59">
        <v>247</v>
      </c>
      <c r="CI35" s="59">
        <v>0</v>
      </c>
      <c r="CJ35" s="59">
        <v>0</v>
      </c>
      <c r="CK35" s="59">
        <v>0</v>
      </c>
      <c r="CL35" s="130">
        <v>1278</v>
      </c>
      <c r="CM35" s="61">
        <v>0</v>
      </c>
      <c r="CN35" s="62">
        <v>0</v>
      </c>
      <c r="CO35" s="63">
        <f t="shared" si="8"/>
        <v>0</v>
      </c>
      <c r="CP35" s="64">
        <v>0</v>
      </c>
      <c r="CQ35" s="64">
        <v>0</v>
      </c>
      <c r="CR35" s="65">
        <v>21</v>
      </c>
      <c r="CS35" s="65">
        <f t="shared" si="6"/>
        <v>0</v>
      </c>
      <c r="CT35" s="64">
        <v>0</v>
      </c>
      <c r="CU35" s="67">
        <v>1422</v>
      </c>
      <c r="CV35" s="65">
        <f t="shared" si="9"/>
        <v>169</v>
      </c>
      <c r="CW35" s="70">
        <v>123</v>
      </c>
      <c r="CX35" s="131">
        <v>46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f t="shared" si="10"/>
        <v>162</v>
      </c>
      <c r="C36" s="51" t="s">
        <v>126</v>
      </c>
      <c r="D36" s="52">
        <f t="shared" si="7"/>
        <v>98</v>
      </c>
      <c r="E36" s="53">
        <v>0</v>
      </c>
      <c r="F36" s="53">
        <v>0</v>
      </c>
      <c r="G36" s="53">
        <v>0</v>
      </c>
      <c r="H36" s="53">
        <v>8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22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6</v>
      </c>
      <c r="Y36" s="53">
        <v>0</v>
      </c>
      <c r="Z36" s="53">
        <v>15</v>
      </c>
      <c r="AA36" s="53">
        <v>0</v>
      </c>
      <c r="AB36" s="53">
        <v>0</v>
      </c>
      <c r="AC36" s="53">
        <v>0</v>
      </c>
      <c r="AD36" s="53">
        <v>0</v>
      </c>
      <c r="AE36" s="53">
        <v>18</v>
      </c>
      <c r="AF36" s="53">
        <v>0</v>
      </c>
      <c r="AG36" s="53">
        <v>0</v>
      </c>
      <c r="AH36" s="53">
        <v>0</v>
      </c>
      <c r="AI36" s="53">
        <v>0</v>
      </c>
      <c r="AJ36" s="53">
        <v>29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f t="shared" si="3"/>
        <v>98</v>
      </c>
      <c r="AQ36" s="53">
        <v>0</v>
      </c>
      <c r="AR36" s="55">
        <v>0</v>
      </c>
      <c r="AS36" s="52">
        <f t="shared" si="4"/>
        <v>34</v>
      </c>
      <c r="AT36" s="56">
        <v>0</v>
      </c>
      <c r="AU36" s="56">
        <v>0</v>
      </c>
      <c r="AV36" s="56">
        <v>0</v>
      </c>
      <c r="AW36" s="56">
        <v>8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9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4</v>
      </c>
      <c r="BL36" s="56">
        <v>0</v>
      </c>
      <c r="BM36" s="56">
        <v>0</v>
      </c>
      <c r="BN36" s="56">
        <v>0</v>
      </c>
      <c r="BO36" s="56">
        <v>0</v>
      </c>
      <c r="BP36" s="56">
        <v>13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f t="shared" si="5"/>
        <v>34</v>
      </c>
      <c r="BY36" s="53">
        <v>0</v>
      </c>
      <c r="BZ36" s="55">
        <v>0</v>
      </c>
      <c r="CA36" s="58">
        <v>9550</v>
      </c>
      <c r="CB36" s="59">
        <v>0</v>
      </c>
      <c r="CC36" s="59">
        <v>0</v>
      </c>
      <c r="CD36" s="59">
        <v>3</v>
      </c>
      <c r="CE36" s="59">
        <v>0</v>
      </c>
      <c r="CF36" s="59">
        <v>0</v>
      </c>
      <c r="CG36" s="59">
        <v>0</v>
      </c>
      <c r="CH36" s="59">
        <v>4</v>
      </c>
      <c r="CI36" s="59">
        <v>0</v>
      </c>
      <c r="CJ36" s="59">
        <v>0</v>
      </c>
      <c r="CK36" s="59">
        <v>0</v>
      </c>
      <c r="CL36" s="130">
        <v>3676</v>
      </c>
      <c r="CM36" s="61">
        <v>0</v>
      </c>
      <c r="CN36" s="62">
        <v>0</v>
      </c>
      <c r="CO36" s="63">
        <f t="shared" si="8"/>
        <v>0</v>
      </c>
      <c r="CP36" s="64">
        <v>0</v>
      </c>
      <c r="CQ36" s="64">
        <v>0</v>
      </c>
      <c r="CR36" s="65">
        <v>0</v>
      </c>
      <c r="CS36" s="65">
        <f t="shared" si="6"/>
        <v>0</v>
      </c>
      <c r="CT36" s="64">
        <v>0</v>
      </c>
      <c r="CU36" s="67">
        <v>477</v>
      </c>
      <c r="CV36" s="65">
        <f t="shared" si="9"/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f t="shared" si="10"/>
        <v>165</v>
      </c>
      <c r="C37" s="51" t="s">
        <v>127</v>
      </c>
      <c r="D37" s="52">
        <f t="shared" si="7"/>
        <v>81</v>
      </c>
      <c r="E37" s="53">
        <v>0</v>
      </c>
      <c r="F37" s="53">
        <v>0</v>
      </c>
      <c r="G37" s="53">
        <v>0</v>
      </c>
      <c r="H37" s="53">
        <v>6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9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1</v>
      </c>
      <c r="Y37" s="53">
        <v>0</v>
      </c>
      <c r="Z37" s="53">
        <v>16</v>
      </c>
      <c r="AA37" s="53">
        <v>0</v>
      </c>
      <c r="AB37" s="53">
        <v>0</v>
      </c>
      <c r="AC37" s="53">
        <v>0</v>
      </c>
      <c r="AD37" s="53">
        <v>0</v>
      </c>
      <c r="AE37" s="53">
        <v>27</v>
      </c>
      <c r="AF37" s="53">
        <v>0</v>
      </c>
      <c r="AG37" s="53">
        <v>0</v>
      </c>
      <c r="AH37" s="53">
        <v>0</v>
      </c>
      <c r="AI37" s="53">
        <v>0</v>
      </c>
      <c r="AJ37" s="53">
        <v>22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f t="shared" si="3"/>
        <v>81</v>
      </c>
      <c r="AQ37" s="53">
        <v>0</v>
      </c>
      <c r="AR37" s="55">
        <v>0</v>
      </c>
      <c r="AS37" s="52">
        <f t="shared" si="4"/>
        <v>46</v>
      </c>
      <c r="AT37" s="56">
        <v>0</v>
      </c>
      <c r="AU37" s="56">
        <v>0</v>
      </c>
      <c r="AV37" s="56">
        <v>0</v>
      </c>
      <c r="AW37" s="56">
        <v>2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9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0</v>
      </c>
      <c r="BK37" s="56">
        <v>3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10</v>
      </c>
      <c r="BT37" s="56">
        <v>0</v>
      </c>
      <c r="BU37" s="56">
        <v>0</v>
      </c>
      <c r="BV37" s="56">
        <v>0</v>
      </c>
      <c r="BW37" s="56">
        <v>0</v>
      </c>
      <c r="BX37" s="54">
        <f t="shared" si="5"/>
        <v>46</v>
      </c>
      <c r="BY37" s="53">
        <v>0</v>
      </c>
      <c r="BZ37" s="55">
        <v>0</v>
      </c>
      <c r="CA37" s="58">
        <v>6394</v>
      </c>
      <c r="CB37" s="59">
        <v>0</v>
      </c>
      <c r="CC37" s="59">
        <v>0</v>
      </c>
      <c r="CD37" s="59">
        <v>1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3600</v>
      </c>
      <c r="CM37" s="61">
        <v>0</v>
      </c>
      <c r="CN37" s="62">
        <v>0</v>
      </c>
      <c r="CO37" s="63">
        <f t="shared" si="8"/>
        <v>0</v>
      </c>
      <c r="CP37" s="64">
        <v>0</v>
      </c>
      <c r="CQ37" s="64">
        <v>0</v>
      </c>
      <c r="CR37" s="65">
        <v>0</v>
      </c>
      <c r="CS37" s="65">
        <f t="shared" si="6"/>
        <v>0</v>
      </c>
      <c r="CT37" s="64">
        <v>0</v>
      </c>
      <c r="CU37" s="67">
        <v>353</v>
      </c>
      <c r="CV37" s="65">
        <f t="shared" si="9"/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f t="shared" si="10"/>
        <v>167</v>
      </c>
      <c r="C38" s="51" t="s">
        <v>128</v>
      </c>
      <c r="D38" s="52">
        <f t="shared" si="7"/>
        <v>163</v>
      </c>
      <c r="E38" s="53">
        <v>0</v>
      </c>
      <c r="F38" s="53">
        <v>0</v>
      </c>
      <c r="G38" s="53">
        <v>0</v>
      </c>
      <c r="H38" s="53">
        <v>15</v>
      </c>
      <c r="I38" s="53">
        <v>0</v>
      </c>
      <c r="J38" s="53">
        <v>2</v>
      </c>
      <c r="K38" s="53">
        <v>23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16</v>
      </c>
      <c r="AA38" s="53">
        <v>0</v>
      </c>
      <c r="AB38" s="53">
        <v>0</v>
      </c>
      <c r="AC38" s="53">
        <v>0</v>
      </c>
      <c r="AD38" s="53">
        <v>0</v>
      </c>
      <c r="AE38" s="53">
        <v>65</v>
      </c>
      <c r="AF38" s="53">
        <v>0</v>
      </c>
      <c r="AG38" s="53">
        <v>0</v>
      </c>
      <c r="AH38" s="53">
        <v>0</v>
      </c>
      <c r="AI38" s="53">
        <v>0</v>
      </c>
      <c r="AJ38" s="53">
        <v>34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f t="shared" si="3"/>
        <v>163</v>
      </c>
      <c r="AQ38" s="53">
        <v>0</v>
      </c>
      <c r="AR38" s="55">
        <v>0</v>
      </c>
      <c r="AS38" s="52">
        <f t="shared" si="4"/>
        <v>40</v>
      </c>
      <c r="AT38" s="56">
        <v>0</v>
      </c>
      <c r="AU38" s="56">
        <v>0</v>
      </c>
      <c r="AV38" s="56">
        <v>0</v>
      </c>
      <c r="AW38" s="56">
        <v>3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3</v>
      </c>
      <c r="BK38" s="56">
        <v>3</v>
      </c>
      <c r="BL38" s="56">
        <v>0</v>
      </c>
      <c r="BM38" s="56">
        <v>0</v>
      </c>
      <c r="BN38" s="56">
        <v>0</v>
      </c>
      <c r="BO38" s="56">
        <v>0</v>
      </c>
      <c r="BP38" s="56">
        <v>30</v>
      </c>
      <c r="BQ38" s="56">
        <v>0</v>
      </c>
      <c r="BR38" s="56">
        <v>0</v>
      </c>
      <c r="BS38" s="56">
        <v>1</v>
      </c>
      <c r="BT38" s="56">
        <v>0</v>
      </c>
      <c r="BU38" s="56">
        <v>0</v>
      </c>
      <c r="BV38" s="56">
        <v>0</v>
      </c>
      <c r="BW38" s="56">
        <v>0</v>
      </c>
      <c r="BX38" s="54">
        <f t="shared" si="5"/>
        <v>40</v>
      </c>
      <c r="BY38" s="53">
        <v>0</v>
      </c>
      <c r="BZ38" s="55">
        <v>0</v>
      </c>
      <c r="CA38" s="58">
        <v>7002</v>
      </c>
      <c r="CB38" s="59">
        <v>0</v>
      </c>
      <c r="CC38" s="59">
        <v>0</v>
      </c>
      <c r="CD38" s="59">
        <v>5</v>
      </c>
      <c r="CE38" s="59">
        <v>77</v>
      </c>
      <c r="CF38" s="59">
        <v>0</v>
      </c>
      <c r="CG38" s="59">
        <v>32</v>
      </c>
      <c r="CH38" s="59">
        <v>59</v>
      </c>
      <c r="CI38" s="59">
        <v>0</v>
      </c>
      <c r="CJ38" s="59">
        <v>0</v>
      </c>
      <c r="CK38" s="59">
        <v>0</v>
      </c>
      <c r="CL38" s="130">
        <v>1597</v>
      </c>
      <c r="CM38" s="61">
        <v>0</v>
      </c>
      <c r="CN38" s="62">
        <v>0</v>
      </c>
      <c r="CO38" s="63">
        <f t="shared" si="8"/>
        <v>8</v>
      </c>
      <c r="CP38" s="64">
        <v>0</v>
      </c>
      <c r="CQ38" s="64">
        <v>8</v>
      </c>
      <c r="CR38" s="65">
        <v>0</v>
      </c>
      <c r="CS38" s="65">
        <f t="shared" si="6"/>
        <v>0</v>
      </c>
      <c r="CT38" s="64">
        <v>0</v>
      </c>
      <c r="CU38" s="67">
        <v>292</v>
      </c>
      <c r="CV38" s="65">
        <f t="shared" si="9"/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f t="shared" si="10"/>
        <v>173</v>
      </c>
      <c r="C39" s="51" t="s">
        <v>129</v>
      </c>
      <c r="D39" s="52">
        <f t="shared" si="7"/>
        <v>191</v>
      </c>
      <c r="E39" s="53">
        <v>0</v>
      </c>
      <c r="F39" s="53">
        <v>0</v>
      </c>
      <c r="G39" s="53">
        <v>0</v>
      </c>
      <c r="H39" s="53">
        <v>27</v>
      </c>
      <c r="I39" s="53">
        <v>0</v>
      </c>
      <c r="J39" s="53">
        <v>6</v>
      </c>
      <c r="K39" s="53">
        <v>21</v>
      </c>
      <c r="L39" s="53">
        <v>0</v>
      </c>
      <c r="M39" s="53">
        <v>0</v>
      </c>
      <c r="N39" s="53">
        <v>0</v>
      </c>
      <c r="O39" s="53">
        <v>0</v>
      </c>
      <c r="P39" s="53">
        <v>15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8</v>
      </c>
      <c r="Y39" s="53">
        <v>0</v>
      </c>
      <c r="Z39" s="53">
        <v>23</v>
      </c>
      <c r="AA39" s="53">
        <v>0</v>
      </c>
      <c r="AB39" s="53">
        <v>0</v>
      </c>
      <c r="AC39" s="53">
        <v>0</v>
      </c>
      <c r="AD39" s="53">
        <v>0</v>
      </c>
      <c r="AE39" s="53">
        <v>58</v>
      </c>
      <c r="AF39" s="53">
        <v>0</v>
      </c>
      <c r="AG39" s="53">
        <v>0</v>
      </c>
      <c r="AH39" s="53">
        <v>0</v>
      </c>
      <c r="AI39" s="53">
        <v>0</v>
      </c>
      <c r="AJ39" s="53">
        <v>33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f t="shared" si="3"/>
        <v>191</v>
      </c>
      <c r="AQ39" s="53">
        <v>0</v>
      </c>
      <c r="AR39" s="55">
        <v>0</v>
      </c>
      <c r="AS39" s="52">
        <f t="shared" si="4"/>
        <v>29</v>
      </c>
      <c r="AT39" s="56">
        <v>0</v>
      </c>
      <c r="AU39" s="56">
        <v>0</v>
      </c>
      <c r="AV39" s="56">
        <v>0</v>
      </c>
      <c r="AW39" s="56">
        <v>3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1</v>
      </c>
      <c r="BL39" s="56">
        <v>0</v>
      </c>
      <c r="BM39" s="56">
        <v>0</v>
      </c>
      <c r="BN39" s="56">
        <v>0</v>
      </c>
      <c r="BO39" s="56">
        <v>0</v>
      </c>
      <c r="BP39" s="56">
        <v>25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f t="shared" si="5"/>
        <v>29</v>
      </c>
      <c r="BY39" s="53">
        <v>0</v>
      </c>
      <c r="BZ39" s="55">
        <v>0</v>
      </c>
      <c r="CA39" s="58">
        <v>11616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2721</v>
      </c>
      <c r="CM39" s="61">
        <v>0</v>
      </c>
      <c r="CN39" s="62">
        <v>0</v>
      </c>
      <c r="CO39" s="63">
        <f t="shared" si="8"/>
        <v>0</v>
      </c>
      <c r="CP39" s="64">
        <v>0</v>
      </c>
      <c r="CQ39" s="64">
        <v>0</v>
      </c>
      <c r="CR39" s="65">
        <v>0</v>
      </c>
      <c r="CS39" s="65">
        <f t="shared" si="6"/>
        <v>0</v>
      </c>
      <c r="CT39" s="64">
        <v>0</v>
      </c>
      <c r="CU39" s="67">
        <v>447</v>
      </c>
      <c r="CV39" s="65">
        <f t="shared" si="9"/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f t="shared" si="10"/>
        <v>179</v>
      </c>
      <c r="C40" s="51" t="s">
        <v>130</v>
      </c>
      <c r="D40" s="52">
        <f t="shared" si="7"/>
        <v>77</v>
      </c>
      <c r="E40" s="53">
        <v>0</v>
      </c>
      <c r="F40" s="53">
        <v>0</v>
      </c>
      <c r="G40" s="53">
        <v>0</v>
      </c>
      <c r="H40" s="53">
        <v>13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3">
        <v>0</v>
      </c>
      <c r="O40" s="53">
        <v>0</v>
      </c>
      <c r="P40" s="53">
        <v>1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3</v>
      </c>
      <c r="X40" s="53">
        <v>2</v>
      </c>
      <c r="Y40" s="53">
        <v>0</v>
      </c>
      <c r="Z40" s="53">
        <v>12</v>
      </c>
      <c r="AA40" s="53">
        <v>0</v>
      </c>
      <c r="AB40" s="53">
        <v>0</v>
      </c>
      <c r="AC40" s="53">
        <v>0</v>
      </c>
      <c r="AD40" s="53">
        <v>0</v>
      </c>
      <c r="AE40" s="53">
        <v>28</v>
      </c>
      <c r="AF40" s="53">
        <v>0</v>
      </c>
      <c r="AG40" s="53">
        <v>0</v>
      </c>
      <c r="AH40" s="53">
        <v>0</v>
      </c>
      <c r="AI40" s="53">
        <v>0</v>
      </c>
      <c r="AJ40" s="53">
        <v>18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f t="shared" si="3"/>
        <v>77</v>
      </c>
      <c r="AQ40" s="53">
        <v>0</v>
      </c>
      <c r="AR40" s="55">
        <v>0</v>
      </c>
      <c r="AS40" s="52">
        <f t="shared" si="4"/>
        <v>30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0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5</v>
      </c>
      <c r="BL40" s="56">
        <v>0</v>
      </c>
      <c r="BM40" s="56">
        <v>0</v>
      </c>
      <c r="BN40" s="56">
        <v>0</v>
      </c>
      <c r="BO40" s="56">
        <v>0</v>
      </c>
      <c r="BP40" s="56">
        <v>15</v>
      </c>
      <c r="BQ40" s="56">
        <v>0</v>
      </c>
      <c r="BR40" s="56">
        <v>0</v>
      </c>
      <c r="BS40" s="56">
        <v>10</v>
      </c>
      <c r="BT40" s="56">
        <v>0</v>
      </c>
      <c r="BU40" s="56">
        <v>0</v>
      </c>
      <c r="BV40" s="56">
        <v>0</v>
      </c>
      <c r="BW40" s="56">
        <v>0</v>
      </c>
      <c r="BX40" s="54">
        <f t="shared" si="5"/>
        <v>30</v>
      </c>
      <c r="BY40" s="53">
        <v>0</v>
      </c>
      <c r="BZ40" s="55">
        <v>0</v>
      </c>
      <c r="CA40" s="58">
        <v>4990</v>
      </c>
      <c r="CB40" s="59">
        <v>0</v>
      </c>
      <c r="CC40" s="59">
        <v>0</v>
      </c>
      <c r="CD40" s="59">
        <v>3</v>
      </c>
      <c r="CE40" s="59">
        <v>0</v>
      </c>
      <c r="CF40" s="59">
        <v>0</v>
      </c>
      <c r="CG40" s="59">
        <v>13</v>
      </c>
      <c r="CH40" s="59">
        <v>28</v>
      </c>
      <c r="CI40" s="59">
        <v>0</v>
      </c>
      <c r="CJ40" s="59">
        <v>0</v>
      </c>
      <c r="CK40" s="59">
        <v>0</v>
      </c>
      <c r="CL40" s="130">
        <v>1909</v>
      </c>
      <c r="CM40" s="61">
        <v>0</v>
      </c>
      <c r="CN40" s="62">
        <v>0</v>
      </c>
      <c r="CO40" s="63">
        <f t="shared" si="8"/>
        <v>0</v>
      </c>
      <c r="CP40" s="64">
        <v>0</v>
      </c>
      <c r="CQ40" s="64">
        <v>0</v>
      </c>
      <c r="CR40" s="65">
        <v>0</v>
      </c>
      <c r="CS40" s="65">
        <f t="shared" si="6"/>
        <v>0</v>
      </c>
      <c r="CT40" s="64">
        <v>0</v>
      </c>
      <c r="CU40" s="67">
        <v>114</v>
      </c>
      <c r="CV40" s="65">
        <f t="shared" si="9"/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f t="shared" si="10"/>
        <v>183</v>
      </c>
      <c r="C41" s="51" t="s">
        <v>131</v>
      </c>
      <c r="D41" s="52">
        <f t="shared" si="7"/>
        <v>64</v>
      </c>
      <c r="E41" s="53">
        <v>0</v>
      </c>
      <c r="F41" s="53">
        <v>0</v>
      </c>
      <c r="G41" s="53">
        <v>0</v>
      </c>
      <c r="H41" s="53">
        <v>8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7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1</v>
      </c>
      <c r="Y41" s="53">
        <v>0</v>
      </c>
      <c r="Z41" s="53">
        <v>13</v>
      </c>
      <c r="AA41" s="53">
        <v>0</v>
      </c>
      <c r="AB41" s="53">
        <v>0</v>
      </c>
      <c r="AC41" s="53">
        <v>0</v>
      </c>
      <c r="AD41" s="53">
        <v>0</v>
      </c>
      <c r="AE41" s="53">
        <v>21</v>
      </c>
      <c r="AF41" s="53">
        <v>0</v>
      </c>
      <c r="AG41" s="53">
        <v>0</v>
      </c>
      <c r="AH41" s="53">
        <v>0</v>
      </c>
      <c r="AI41" s="53">
        <v>0</v>
      </c>
      <c r="AJ41" s="53">
        <v>14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f t="shared" si="3"/>
        <v>64</v>
      </c>
      <c r="AQ41" s="53">
        <v>0</v>
      </c>
      <c r="AR41" s="55">
        <v>0</v>
      </c>
      <c r="AS41" s="52">
        <f t="shared" si="4"/>
        <v>39</v>
      </c>
      <c r="AT41" s="56">
        <v>0</v>
      </c>
      <c r="AU41" s="56">
        <v>0</v>
      </c>
      <c r="AV41" s="56">
        <v>0</v>
      </c>
      <c r="AW41" s="56">
        <v>2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3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1</v>
      </c>
      <c r="BK41" s="56">
        <v>10</v>
      </c>
      <c r="BL41" s="56">
        <v>0</v>
      </c>
      <c r="BM41" s="56">
        <v>0</v>
      </c>
      <c r="BN41" s="56">
        <v>0</v>
      </c>
      <c r="BO41" s="56">
        <v>0</v>
      </c>
      <c r="BP41" s="56">
        <v>15</v>
      </c>
      <c r="BQ41" s="56">
        <v>0</v>
      </c>
      <c r="BR41" s="56">
        <v>0</v>
      </c>
      <c r="BS41" s="56">
        <v>8</v>
      </c>
      <c r="BT41" s="56">
        <v>0</v>
      </c>
      <c r="BU41" s="56">
        <v>0</v>
      </c>
      <c r="BV41" s="56">
        <v>0</v>
      </c>
      <c r="BW41" s="56">
        <v>0</v>
      </c>
      <c r="BX41" s="54">
        <f t="shared" si="5"/>
        <v>39</v>
      </c>
      <c r="BY41" s="53">
        <v>0</v>
      </c>
      <c r="BZ41" s="55">
        <v>0</v>
      </c>
      <c r="CA41" s="58">
        <v>5453</v>
      </c>
      <c r="CB41" s="59">
        <v>0</v>
      </c>
      <c r="CC41" s="59">
        <v>0</v>
      </c>
      <c r="CD41" s="59">
        <v>2</v>
      </c>
      <c r="CE41" s="59">
        <v>0</v>
      </c>
      <c r="CF41" s="59">
        <v>0</v>
      </c>
      <c r="CG41" s="59">
        <v>60</v>
      </c>
      <c r="CH41" s="59">
        <v>33</v>
      </c>
      <c r="CI41" s="59">
        <v>0</v>
      </c>
      <c r="CJ41" s="59">
        <v>0</v>
      </c>
      <c r="CK41" s="59">
        <v>0</v>
      </c>
      <c r="CL41" s="130">
        <v>3087</v>
      </c>
      <c r="CM41" s="61">
        <v>0</v>
      </c>
      <c r="CN41" s="62">
        <v>0</v>
      </c>
      <c r="CO41" s="63">
        <f t="shared" si="8"/>
        <v>0</v>
      </c>
      <c r="CP41" s="64">
        <v>0</v>
      </c>
      <c r="CQ41" s="64">
        <v>0</v>
      </c>
      <c r="CR41" s="65">
        <v>0</v>
      </c>
      <c r="CS41" s="65">
        <f t="shared" si="6"/>
        <v>0</v>
      </c>
      <c r="CT41" s="64">
        <v>0</v>
      </c>
      <c r="CU41" s="67">
        <v>454</v>
      </c>
      <c r="CV41" s="65">
        <f t="shared" si="9"/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f t="shared" si="10"/>
        <v>187</v>
      </c>
      <c r="C42" s="51" t="s">
        <v>132</v>
      </c>
      <c r="D42" s="52">
        <f t="shared" si="7"/>
        <v>53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16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2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24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f t="shared" si="3"/>
        <v>53</v>
      </c>
      <c r="AQ42" s="53">
        <v>0</v>
      </c>
      <c r="AR42" s="55">
        <v>0</v>
      </c>
      <c r="AS42" s="52">
        <f t="shared" si="4"/>
        <v>37</v>
      </c>
      <c r="AT42" s="56">
        <v>0</v>
      </c>
      <c r="AU42" s="56">
        <v>0</v>
      </c>
      <c r="AV42" s="56">
        <v>0</v>
      </c>
      <c r="AW42" s="56">
        <v>0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12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5</v>
      </c>
      <c r="BL42" s="56">
        <v>0</v>
      </c>
      <c r="BM42" s="56">
        <v>0</v>
      </c>
      <c r="BN42" s="56">
        <v>0</v>
      </c>
      <c r="BO42" s="56">
        <v>0</v>
      </c>
      <c r="BP42" s="56">
        <v>20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f t="shared" si="5"/>
        <v>37</v>
      </c>
      <c r="BY42" s="53">
        <v>0</v>
      </c>
      <c r="BZ42" s="55">
        <v>0</v>
      </c>
      <c r="CA42" s="58">
        <v>3953</v>
      </c>
      <c r="CB42" s="59">
        <v>0</v>
      </c>
      <c r="CC42" s="59">
        <v>0</v>
      </c>
      <c r="CD42" s="59">
        <v>2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1142</v>
      </c>
      <c r="CM42" s="61">
        <v>0</v>
      </c>
      <c r="CN42" s="62">
        <v>0</v>
      </c>
      <c r="CO42" s="63">
        <f t="shared" si="8"/>
        <v>0</v>
      </c>
      <c r="CP42" s="64">
        <v>0</v>
      </c>
      <c r="CQ42" s="64">
        <v>0</v>
      </c>
      <c r="CR42" s="65">
        <v>0</v>
      </c>
      <c r="CS42" s="65">
        <f t="shared" si="6"/>
        <v>0</v>
      </c>
      <c r="CT42" s="64">
        <v>0</v>
      </c>
      <c r="CU42" s="67">
        <v>97</v>
      </c>
      <c r="CV42" s="65">
        <f t="shared" si="9"/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f t="shared" si="10"/>
        <v>189</v>
      </c>
      <c r="C43" s="51" t="s">
        <v>133</v>
      </c>
      <c r="D43" s="52">
        <f t="shared" si="7"/>
        <v>171</v>
      </c>
      <c r="E43" s="53">
        <v>0</v>
      </c>
      <c r="F43" s="53">
        <v>0</v>
      </c>
      <c r="G43" s="53">
        <v>0</v>
      </c>
      <c r="H43" s="53">
        <v>17</v>
      </c>
      <c r="I43" s="53">
        <v>0</v>
      </c>
      <c r="J43" s="53">
        <v>7</v>
      </c>
      <c r="K43" s="53">
        <v>17</v>
      </c>
      <c r="L43" s="53">
        <v>0</v>
      </c>
      <c r="M43" s="53">
        <v>0</v>
      </c>
      <c r="N43" s="53">
        <v>0</v>
      </c>
      <c r="O43" s="53">
        <v>0</v>
      </c>
      <c r="P43" s="53">
        <v>17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10</v>
      </c>
      <c r="AA43" s="53">
        <v>0</v>
      </c>
      <c r="AB43" s="53">
        <v>0</v>
      </c>
      <c r="AC43" s="53">
        <v>0</v>
      </c>
      <c r="AD43" s="53">
        <v>0</v>
      </c>
      <c r="AE43" s="53">
        <v>41</v>
      </c>
      <c r="AF43" s="53">
        <v>0</v>
      </c>
      <c r="AG43" s="53">
        <v>0</v>
      </c>
      <c r="AH43" s="53">
        <v>0</v>
      </c>
      <c r="AI43" s="53">
        <v>0</v>
      </c>
      <c r="AJ43" s="53">
        <v>55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f t="shared" si="3"/>
        <v>171</v>
      </c>
      <c r="AQ43" s="53">
        <v>0</v>
      </c>
      <c r="AR43" s="55">
        <v>0</v>
      </c>
      <c r="AS43" s="52">
        <f t="shared" si="4"/>
        <v>51</v>
      </c>
      <c r="AT43" s="56">
        <v>0</v>
      </c>
      <c r="AU43" s="56">
        <v>0</v>
      </c>
      <c r="AV43" s="56">
        <v>0</v>
      </c>
      <c r="AW43" s="56">
        <v>7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3</v>
      </c>
      <c r="BK43" s="56">
        <v>2</v>
      </c>
      <c r="BL43" s="56">
        <v>0</v>
      </c>
      <c r="BM43" s="56">
        <v>0</v>
      </c>
      <c r="BN43" s="56">
        <v>0</v>
      </c>
      <c r="BO43" s="56">
        <v>0</v>
      </c>
      <c r="BP43" s="56">
        <v>25</v>
      </c>
      <c r="BQ43" s="56">
        <v>0</v>
      </c>
      <c r="BR43" s="56">
        <v>0</v>
      </c>
      <c r="BS43" s="56">
        <v>7</v>
      </c>
      <c r="BT43" s="56">
        <v>0</v>
      </c>
      <c r="BU43" s="56">
        <v>0</v>
      </c>
      <c r="BV43" s="56">
        <v>0</v>
      </c>
      <c r="BW43" s="56">
        <v>0</v>
      </c>
      <c r="BX43" s="54">
        <f t="shared" si="5"/>
        <v>51</v>
      </c>
      <c r="BY43" s="53">
        <v>0</v>
      </c>
      <c r="BZ43" s="55">
        <v>0</v>
      </c>
      <c r="CA43" s="58">
        <v>10504</v>
      </c>
      <c r="CB43" s="59">
        <v>0</v>
      </c>
      <c r="CC43" s="59">
        <v>0</v>
      </c>
      <c r="CD43" s="59">
        <v>4</v>
      </c>
      <c r="CE43" s="59">
        <v>4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3356</v>
      </c>
      <c r="CM43" s="61">
        <v>0</v>
      </c>
      <c r="CN43" s="62">
        <v>0</v>
      </c>
      <c r="CO43" s="63">
        <f t="shared" si="8"/>
        <v>0</v>
      </c>
      <c r="CP43" s="64">
        <v>0</v>
      </c>
      <c r="CQ43" s="64">
        <v>0</v>
      </c>
      <c r="CR43" s="65">
        <v>0</v>
      </c>
      <c r="CS43" s="65">
        <f t="shared" si="6"/>
        <v>0</v>
      </c>
      <c r="CT43" s="64">
        <v>0</v>
      </c>
      <c r="CU43" s="67">
        <v>398</v>
      </c>
      <c r="CV43" s="65">
        <f t="shared" si="9"/>
        <v>12</v>
      </c>
      <c r="CW43" s="70">
        <v>12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f t="shared" si="10"/>
        <v>195</v>
      </c>
      <c r="C44" s="51" t="s">
        <v>134</v>
      </c>
      <c r="D44" s="52">
        <f t="shared" si="7"/>
        <v>309</v>
      </c>
      <c r="E44" s="53">
        <v>0</v>
      </c>
      <c r="F44" s="53">
        <v>0</v>
      </c>
      <c r="G44" s="53">
        <v>0</v>
      </c>
      <c r="H44" s="53">
        <v>40</v>
      </c>
      <c r="I44" s="53">
        <v>0</v>
      </c>
      <c r="J44" s="53">
        <v>17</v>
      </c>
      <c r="K44" s="53">
        <v>15</v>
      </c>
      <c r="L44" s="53">
        <v>28</v>
      </c>
      <c r="M44" s="53">
        <v>0</v>
      </c>
      <c r="N44" s="53">
        <v>0</v>
      </c>
      <c r="O44" s="53">
        <v>0</v>
      </c>
      <c r="P44" s="53">
        <v>30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4</v>
      </c>
      <c r="Y44" s="53">
        <v>0</v>
      </c>
      <c r="Z44" s="53">
        <v>40</v>
      </c>
      <c r="AA44" s="53">
        <v>0</v>
      </c>
      <c r="AB44" s="53">
        <v>0</v>
      </c>
      <c r="AC44" s="53">
        <v>0</v>
      </c>
      <c r="AD44" s="53">
        <v>0</v>
      </c>
      <c r="AE44" s="53">
        <v>39</v>
      </c>
      <c r="AF44" s="53">
        <v>0</v>
      </c>
      <c r="AG44" s="53">
        <v>0</v>
      </c>
      <c r="AH44" s="53">
        <v>24</v>
      </c>
      <c r="AI44" s="53">
        <v>0</v>
      </c>
      <c r="AJ44" s="53">
        <v>70</v>
      </c>
      <c r="AK44" s="53">
        <v>0</v>
      </c>
      <c r="AL44" s="53">
        <v>0</v>
      </c>
      <c r="AM44" s="53">
        <v>0</v>
      </c>
      <c r="AN44" s="53">
        <v>2</v>
      </c>
      <c r="AO44" s="53">
        <v>0</v>
      </c>
      <c r="AP44" s="54">
        <f t="shared" si="3"/>
        <v>309</v>
      </c>
      <c r="AQ44" s="53">
        <v>0</v>
      </c>
      <c r="AR44" s="55">
        <v>0</v>
      </c>
      <c r="AS44" s="52">
        <f t="shared" si="4"/>
        <v>179</v>
      </c>
      <c r="AT44" s="56">
        <v>0</v>
      </c>
      <c r="AU44" s="56">
        <v>0</v>
      </c>
      <c r="AV44" s="56">
        <v>0</v>
      </c>
      <c r="AW44" s="56">
        <v>6</v>
      </c>
      <c r="AX44" s="57">
        <v>0</v>
      </c>
      <c r="AY44" s="57">
        <v>0</v>
      </c>
      <c r="AZ44" s="57">
        <v>0</v>
      </c>
      <c r="BA44" s="56">
        <v>0</v>
      </c>
      <c r="BB44" s="56">
        <v>4</v>
      </c>
      <c r="BC44" s="56">
        <v>0</v>
      </c>
      <c r="BD44" s="56">
        <v>16</v>
      </c>
      <c r="BE44" s="56">
        <v>0</v>
      </c>
      <c r="BF44" s="56">
        <v>0</v>
      </c>
      <c r="BG44" s="56">
        <v>0</v>
      </c>
      <c r="BH44" s="56">
        <v>1</v>
      </c>
      <c r="BI44" s="56">
        <v>7</v>
      </c>
      <c r="BJ44" s="56">
        <v>0</v>
      </c>
      <c r="BK44" s="56">
        <v>15</v>
      </c>
      <c r="BL44" s="56">
        <v>0</v>
      </c>
      <c r="BM44" s="56">
        <v>0</v>
      </c>
      <c r="BN44" s="56">
        <v>0</v>
      </c>
      <c r="BO44" s="56">
        <v>0</v>
      </c>
      <c r="BP44" s="56">
        <v>117</v>
      </c>
      <c r="BQ44" s="56">
        <v>0</v>
      </c>
      <c r="BR44" s="56">
        <v>0</v>
      </c>
      <c r="BS44" s="56">
        <v>13</v>
      </c>
      <c r="BT44" s="56">
        <v>0</v>
      </c>
      <c r="BU44" s="56">
        <v>0</v>
      </c>
      <c r="BV44" s="56">
        <v>0</v>
      </c>
      <c r="BW44" s="56">
        <v>0</v>
      </c>
      <c r="BX44" s="54">
        <f t="shared" si="5"/>
        <v>179</v>
      </c>
      <c r="BY44" s="53">
        <v>0</v>
      </c>
      <c r="BZ44" s="55">
        <v>0</v>
      </c>
      <c r="CA44" s="58">
        <v>18351</v>
      </c>
      <c r="CB44" s="59">
        <v>0</v>
      </c>
      <c r="CC44" s="59">
        <v>0</v>
      </c>
      <c r="CD44" s="59">
        <v>27</v>
      </c>
      <c r="CE44" s="59">
        <v>180</v>
      </c>
      <c r="CF44" s="59">
        <v>0</v>
      </c>
      <c r="CG44" s="59">
        <v>59</v>
      </c>
      <c r="CH44" s="59">
        <v>124</v>
      </c>
      <c r="CI44" s="59">
        <v>0</v>
      </c>
      <c r="CJ44" s="59">
        <v>0</v>
      </c>
      <c r="CK44" s="59">
        <v>0</v>
      </c>
      <c r="CL44" s="130">
        <v>15410</v>
      </c>
      <c r="CM44" s="61">
        <v>0</v>
      </c>
      <c r="CN44" s="62">
        <v>0</v>
      </c>
      <c r="CO44" s="63">
        <f t="shared" si="8"/>
        <v>26</v>
      </c>
      <c r="CP44" s="64">
        <v>0</v>
      </c>
      <c r="CQ44" s="64">
        <v>26</v>
      </c>
      <c r="CR44" s="65">
        <v>0</v>
      </c>
      <c r="CS44" s="65">
        <f t="shared" si="6"/>
        <v>0</v>
      </c>
      <c r="CT44" s="64">
        <v>0</v>
      </c>
      <c r="CU44" s="67">
        <v>901</v>
      </c>
      <c r="CV44" s="65">
        <f t="shared" si="9"/>
        <v>57</v>
      </c>
      <c r="CW44" s="70">
        <v>39</v>
      </c>
      <c r="CX44" s="131">
        <v>18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f t="shared" si="10"/>
        <v>208</v>
      </c>
      <c r="C45" s="51" t="s">
        <v>135</v>
      </c>
      <c r="D45" s="52">
        <f t="shared" si="7"/>
        <v>70</v>
      </c>
      <c r="E45" s="53">
        <v>0</v>
      </c>
      <c r="F45" s="53">
        <v>0</v>
      </c>
      <c r="G45" s="53">
        <v>0</v>
      </c>
      <c r="H45" s="53">
        <v>4</v>
      </c>
      <c r="I45" s="53">
        <v>0</v>
      </c>
      <c r="J45" s="53">
        <v>0</v>
      </c>
      <c r="K45" s="53">
        <v>18</v>
      </c>
      <c r="L45" s="53">
        <v>0</v>
      </c>
      <c r="M45" s="53">
        <v>0</v>
      </c>
      <c r="N45" s="53">
        <v>0</v>
      </c>
      <c r="O45" s="53">
        <v>0</v>
      </c>
      <c r="P45" s="53">
        <v>11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5</v>
      </c>
      <c r="AA45" s="53">
        <v>0</v>
      </c>
      <c r="AB45" s="53">
        <v>0</v>
      </c>
      <c r="AC45" s="53">
        <v>0</v>
      </c>
      <c r="AD45" s="53">
        <v>0</v>
      </c>
      <c r="AE45" s="53">
        <v>25</v>
      </c>
      <c r="AF45" s="53">
        <v>0</v>
      </c>
      <c r="AG45" s="53">
        <v>0</v>
      </c>
      <c r="AH45" s="53">
        <v>0</v>
      </c>
      <c r="AI45" s="53">
        <v>0</v>
      </c>
      <c r="AJ45" s="53">
        <v>6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f t="shared" si="3"/>
        <v>70</v>
      </c>
      <c r="AQ45" s="53">
        <v>0</v>
      </c>
      <c r="AR45" s="55">
        <v>0</v>
      </c>
      <c r="AS45" s="52">
        <f t="shared" si="4"/>
        <v>12</v>
      </c>
      <c r="AT45" s="56">
        <v>0</v>
      </c>
      <c r="AU45" s="56">
        <v>0</v>
      </c>
      <c r="AV45" s="56">
        <v>0</v>
      </c>
      <c r="AW45" s="56">
        <v>1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3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7</v>
      </c>
      <c r="BQ45" s="56">
        <v>0</v>
      </c>
      <c r="BR45" s="56">
        <v>0</v>
      </c>
      <c r="BS45" s="56">
        <v>0</v>
      </c>
      <c r="BT45" s="56">
        <v>0</v>
      </c>
      <c r="BU45" s="56">
        <v>0</v>
      </c>
      <c r="BV45" s="56">
        <v>0</v>
      </c>
      <c r="BW45" s="56">
        <v>0</v>
      </c>
      <c r="BX45" s="54">
        <f t="shared" si="5"/>
        <v>12</v>
      </c>
      <c r="BY45" s="53">
        <v>0</v>
      </c>
      <c r="BZ45" s="55">
        <v>0</v>
      </c>
      <c r="CA45" s="58">
        <v>3970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1244</v>
      </c>
      <c r="CM45" s="61">
        <v>0</v>
      </c>
      <c r="CN45" s="62">
        <v>0</v>
      </c>
      <c r="CO45" s="63">
        <f t="shared" si="8"/>
        <v>0</v>
      </c>
      <c r="CP45" s="64">
        <v>0</v>
      </c>
      <c r="CQ45" s="64">
        <v>0</v>
      </c>
      <c r="CR45" s="65">
        <v>0</v>
      </c>
      <c r="CS45" s="65">
        <f t="shared" si="6"/>
        <v>0</v>
      </c>
      <c r="CT45" s="64">
        <v>0</v>
      </c>
      <c r="CU45" s="67">
        <v>258</v>
      </c>
      <c r="CV45" s="65">
        <f t="shared" si="9"/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f t="shared" si="10"/>
        <v>212</v>
      </c>
      <c r="C46" s="51" t="s">
        <v>136</v>
      </c>
      <c r="D46" s="52">
        <f t="shared" si="7"/>
        <v>263</v>
      </c>
      <c r="E46" s="53">
        <v>0</v>
      </c>
      <c r="F46" s="53">
        <v>0</v>
      </c>
      <c r="G46" s="53">
        <v>0</v>
      </c>
      <c r="H46" s="53">
        <v>16</v>
      </c>
      <c r="I46" s="53">
        <v>0</v>
      </c>
      <c r="J46" s="53">
        <v>5</v>
      </c>
      <c r="K46" s="53">
        <v>31</v>
      </c>
      <c r="L46" s="53">
        <v>0</v>
      </c>
      <c r="M46" s="53">
        <v>0</v>
      </c>
      <c r="N46" s="53">
        <v>0</v>
      </c>
      <c r="O46" s="53">
        <v>0</v>
      </c>
      <c r="P46" s="53">
        <v>25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8</v>
      </c>
      <c r="Y46" s="53">
        <v>0</v>
      </c>
      <c r="Z46" s="53">
        <v>33</v>
      </c>
      <c r="AA46" s="53">
        <v>0</v>
      </c>
      <c r="AB46" s="53">
        <v>0</v>
      </c>
      <c r="AC46" s="53">
        <v>0</v>
      </c>
      <c r="AD46" s="53">
        <v>0</v>
      </c>
      <c r="AE46" s="53">
        <v>77</v>
      </c>
      <c r="AF46" s="53">
        <v>0</v>
      </c>
      <c r="AG46" s="53">
        <v>0</v>
      </c>
      <c r="AH46" s="53">
        <v>0</v>
      </c>
      <c r="AI46" s="53">
        <v>0</v>
      </c>
      <c r="AJ46" s="53">
        <v>68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f t="shared" si="3"/>
        <v>263</v>
      </c>
      <c r="AQ46" s="53">
        <v>0</v>
      </c>
      <c r="AR46" s="55">
        <v>0</v>
      </c>
      <c r="AS46" s="52">
        <f t="shared" si="4"/>
        <v>84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10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61</v>
      </c>
      <c r="BQ46" s="56">
        <v>0</v>
      </c>
      <c r="BR46" s="56">
        <v>0</v>
      </c>
      <c r="BS46" s="56">
        <v>10</v>
      </c>
      <c r="BT46" s="56">
        <v>0</v>
      </c>
      <c r="BU46" s="56">
        <v>0</v>
      </c>
      <c r="BV46" s="56">
        <v>0</v>
      </c>
      <c r="BW46" s="56">
        <v>0</v>
      </c>
      <c r="BX46" s="54">
        <f t="shared" si="5"/>
        <v>84</v>
      </c>
      <c r="BY46" s="53">
        <v>0</v>
      </c>
      <c r="BZ46" s="55">
        <v>0</v>
      </c>
      <c r="CA46" s="58">
        <v>16719</v>
      </c>
      <c r="CB46" s="59">
        <v>0</v>
      </c>
      <c r="CC46" s="59">
        <v>0</v>
      </c>
      <c r="CD46" s="59">
        <v>8</v>
      </c>
      <c r="CE46" s="59">
        <v>0</v>
      </c>
      <c r="CF46" s="59">
        <v>0</v>
      </c>
      <c r="CG46" s="59">
        <v>263</v>
      </c>
      <c r="CH46" s="59">
        <v>157</v>
      </c>
      <c r="CI46" s="59">
        <v>0</v>
      </c>
      <c r="CJ46" s="59">
        <v>0</v>
      </c>
      <c r="CK46" s="59">
        <v>0</v>
      </c>
      <c r="CL46" s="130">
        <v>8422</v>
      </c>
      <c r="CM46" s="61">
        <v>0</v>
      </c>
      <c r="CN46" s="62">
        <v>0</v>
      </c>
      <c r="CO46" s="63">
        <f t="shared" si="8"/>
        <v>0</v>
      </c>
      <c r="CP46" s="64">
        <v>0</v>
      </c>
      <c r="CQ46" s="64">
        <v>0</v>
      </c>
      <c r="CR46" s="65">
        <v>0</v>
      </c>
      <c r="CS46" s="65">
        <f t="shared" si="6"/>
        <v>0</v>
      </c>
      <c r="CT46" s="64">
        <v>0</v>
      </c>
      <c r="CU46" s="67">
        <v>879</v>
      </c>
      <c r="CV46" s="65">
        <f t="shared" si="9"/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f t="shared" si="10"/>
        <v>220</v>
      </c>
      <c r="C47" s="51" t="s">
        <v>137</v>
      </c>
      <c r="D47" s="52">
        <f t="shared" si="7"/>
        <v>74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7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18</v>
      </c>
      <c r="AA47" s="53">
        <v>0</v>
      </c>
      <c r="AB47" s="53">
        <v>0</v>
      </c>
      <c r="AC47" s="53">
        <v>0</v>
      </c>
      <c r="AD47" s="53">
        <v>0</v>
      </c>
      <c r="AE47" s="53">
        <v>36</v>
      </c>
      <c r="AF47" s="53">
        <v>0</v>
      </c>
      <c r="AG47" s="53">
        <v>0</v>
      </c>
      <c r="AH47" s="53">
        <v>0</v>
      </c>
      <c r="AI47" s="53">
        <v>0</v>
      </c>
      <c r="AJ47" s="53">
        <v>13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f t="shared" si="3"/>
        <v>74</v>
      </c>
      <c r="AQ47" s="53">
        <v>0</v>
      </c>
      <c r="AR47" s="55">
        <v>0</v>
      </c>
      <c r="AS47" s="52">
        <f t="shared" si="4"/>
        <v>49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17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3</v>
      </c>
      <c r="BL47" s="56">
        <v>0</v>
      </c>
      <c r="BM47" s="56">
        <v>0</v>
      </c>
      <c r="BN47" s="56">
        <v>0</v>
      </c>
      <c r="BO47" s="56">
        <v>0</v>
      </c>
      <c r="BP47" s="56">
        <v>23</v>
      </c>
      <c r="BQ47" s="56">
        <v>0</v>
      </c>
      <c r="BR47" s="56">
        <v>0</v>
      </c>
      <c r="BS47" s="56">
        <v>6</v>
      </c>
      <c r="BT47" s="56">
        <v>0</v>
      </c>
      <c r="BU47" s="56">
        <v>0</v>
      </c>
      <c r="BV47" s="56">
        <v>0</v>
      </c>
      <c r="BW47" s="56">
        <v>0</v>
      </c>
      <c r="BX47" s="54">
        <f t="shared" si="5"/>
        <v>49</v>
      </c>
      <c r="BY47" s="53">
        <v>0</v>
      </c>
      <c r="BZ47" s="55">
        <v>0</v>
      </c>
      <c r="CA47" s="58">
        <v>7538</v>
      </c>
      <c r="CB47" s="59">
        <v>0</v>
      </c>
      <c r="CC47" s="59">
        <v>0</v>
      </c>
      <c r="CD47" s="59">
        <v>2</v>
      </c>
      <c r="CE47" s="59">
        <v>0</v>
      </c>
      <c r="CF47" s="59">
        <v>0</v>
      </c>
      <c r="CG47" s="59">
        <v>0</v>
      </c>
      <c r="CH47" s="59">
        <v>18</v>
      </c>
      <c r="CI47" s="59">
        <v>0</v>
      </c>
      <c r="CJ47" s="59">
        <v>0</v>
      </c>
      <c r="CK47" s="59">
        <v>0</v>
      </c>
      <c r="CL47" s="130">
        <v>2604</v>
      </c>
      <c r="CM47" s="61">
        <v>0</v>
      </c>
      <c r="CN47" s="62">
        <v>0</v>
      </c>
      <c r="CO47" s="63">
        <f t="shared" si="8"/>
        <v>0</v>
      </c>
      <c r="CP47" s="64">
        <v>0</v>
      </c>
      <c r="CQ47" s="64">
        <v>0</v>
      </c>
      <c r="CR47" s="65">
        <v>0</v>
      </c>
      <c r="CS47" s="65">
        <f t="shared" si="6"/>
        <v>0</v>
      </c>
      <c r="CT47" s="64">
        <v>0</v>
      </c>
      <c r="CU47" s="67">
        <v>211</v>
      </c>
      <c r="CV47" s="65">
        <f t="shared" si="9"/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f t="shared" si="10"/>
        <v>221</v>
      </c>
      <c r="C48" s="51" t="s">
        <v>138</v>
      </c>
      <c r="D48" s="52">
        <f t="shared" si="7"/>
        <v>84</v>
      </c>
      <c r="E48" s="53">
        <v>0</v>
      </c>
      <c r="F48" s="53">
        <v>0</v>
      </c>
      <c r="G48" s="53">
        <v>0</v>
      </c>
      <c r="H48" s="53">
        <v>1</v>
      </c>
      <c r="I48" s="53">
        <v>0</v>
      </c>
      <c r="J48" s="53">
        <v>0</v>
      </c>
      <c r="K48" s="53">
        <v>18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1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36</v>
      </c>
      <c r="AF48" s="53">
        <v>0</v>
      </c>
      <c r="AG48" s="53">
        <v>0</v>
      </c>
      <c r="AH48" s="53">
        <v>0</v>
      </c>
      <c r="AI48" s="53">
        <v>0</v>
      </c>
      <c r="AJ48" s="53">
        <v>28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f t="shared" si="3"/>
        <v>84</v>
      </c>
      <c r="AQ48" s="53">
        <v>0</v>
      </c>
      <c r="AR48" s="55">
        <v>0</v>
      </c>
      <c r="AS48" s="52">
        <f t="shared" si="4"/>
        <v>32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29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f t="shared" si="5"/>
        <v>32</v>
      </c>
      <c r="BY48" s="53">
        <v>0</v>
      </c>
      <c r="BZ48" s="55">
        <v>0</v>
      </c>
      <c r="CA48" s="58">
        <v>5126</v>
      </c>
      <c r="CB48" s="59">
        <v>0</v>
      </c>
      <c r="CC48" s="59">
        <v>0</v>
      </c>
      <c r="CD48" s="59">
        <v>1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2095</v>
      </c>
      <c r="CM48" s="61">
        <v>0</v>
      </c>
      <c r="CN48" s="62">
        <v>0</v>
      </c>
      <c r="CO48" s="63">
        <f t="shared" si="8"/>
        <v>0</v>
      </c>
      <c r="CP48" s="64">
        <v>0</v>
      </c>
      <c r="CQ48" s="64">
        <v>0</v>
      </c>
      <c r="CR48" s="65">
        <v>0</v>
      </c>
      <c r="CS48" s="65">
        <f t="shared" si="6"/>
        <v>0</v>
      </c>
      <c r="CT48" s="64">
        <v>0</v>
      </c>
      <c r="CU48" s="67">
        <v>333</v>
      </c>
      <c r="CV48" s="65">
        <f t="shared" si="9"/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f t="shared" si="10"/>
        <v>224</v>
      </c>
      <c r="C49" s="51" t="s">
        <v>139</v>
      </c>
      <c r="D49" s="52">
        <f t="shared" si="7"/>
        <v>137</v>
      </c>
      <c r="E49" s="53">
        <v>0</v>
      </c>
      <c r="F49" s="53">
        <v>0</v>
      </c>
      <c r="G49" s="53">
        <v>0</v>
      </c>
      <c r="H49" s="53">
        <v>21</v>
      </c>
      <c r="I49" s="53">
        <v>0</v>
      </c>
      <c r="J49" s="53">
        <v>4</v>
      </c>
      <c r="K49" s="53">
        <v>4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8</v>
      </c>
      <c r="AA49" s="53">
        <v>0</v>
      </c>
      <c r="AB49" s="53">
        <v>0</v>
      </c>
      <c r="AC49" s="53">
        <v>0</v>
      </c>
      <c r="AD49" s="53">
        <v>0</v>
      </c>
      <c r="AE49" s="53">
        <v>48</v>
      </c>
      <c r="AF49" s="53">
        <v>0</v>
      </c>
      <c r="AG49" s="53">
        <v>0</v>
      </c>
      <c r="AH49" s="53">
        <v>0</v>
      </c>
      <c r="AI49" s="53">
        <v>0</v>
      </c>
      <c r="AJ49" s="53">
        <v>36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f t="shared" si="3"/>
        <v>137</v>
      </c>
      <c r="AQ49" s="53">
        <v>0</v>
      </c>
      <c r="AR49" s="55">
        <v>0</v>
      </c>
      <c r="AS49" s="52">
        <f t="shared" si="4"/>
        <v>48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35</v>
      </c>
      <c r="BQ49" s="56">
        <v>0</v>
      </c>
      <c r="BR49" s="56">
        <v>0</v>
      </c>
      <c r="BS49" s="56">
        <v>2</v>
      </c>
      <c r="BT49" s="56">
        <v>0</v>
      </c>
      <c r="BU49" s="56">
        <v>0</v>
      </c>
      <c r="BV49" s="56">
        <v>0</v>
      </c>
      <c r="BW49" s="56">
        <v>0</v>
      </c>
      <c r="BX49" s="54">
        <f t="shared" si="5"/>
        <v>48</v>
      </c>
      <c r="BY49" s="53">
        <v>0</v>
      </c>
      <c r="BZ49" s="55">
        <v>0</v>
      </c>
      <c r="CA49" s="58">
        <v>9802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32</v>
      </c>
      <c r="CI49" s="59">
        <v>0</v>
      </c>
      <c r="CJ49" s="59">
        <v>0</v>
      </c>
      <c r="CK49" s="59">
        <v>0</v>
      </c>
      <c r="CL49" s="130">
        <v>3927</v>
      </c>
      <c r="CM49" s="61">
        <v>0</v>
      </c>
      <c r="CN49" s="62">
        <v>0</v>
      </c>
      <c r="CO49" s="63">
        <f t="shared" si="8"/>
        <v>0</v>
      </c>
      <c r="CP49" s="64">
        <v>0</v>
      </c>
      <c r="CQ49" s="64">
        <v>0</v>
      </c>
      <c r="CR49" s="65">
        <v>0</v>
      </c>
      <c r="CS49" s="65">
        <f t="shared" si="6"/>
        <v>0</v>
      </c>
      <c r="CT49" s="64">
        <v>0</v>
      </c>
      <c r="CU49" s="67">
        <v>315</v>
      </c>
      <c r="CV49" s="65">
        <f t="shared" si="9"/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f t="shared" si="10"/>
        <v>228</v>
      </c>
      <c r="C50" s="51" t="s">
        <v>140</v>
      </c>
      <c r="D50" s="52">
        <f t="shared" si="7"/>
        <v>49</v>
      </c>
      <c r="E50" s="53">
        <v>0</v>
      </c>
      <c r="F50" s="53">
        <v>0</v>
      </c>
      <c r="G50" s="53">
        <v>0</v>
      </c>
      <c r="H50" s="53">
        <v>3</v>
      </c>
      <c r="I50" s="53">
        <v>0</v>
      </c>
      <c r="J50" s="53">
        <v>2</v>
      </c>
      <c r="K50" s="53">
        <v>3</v>
      </c>
      <c r="L50" s="53">
        <v>0</v>
      </c>
      <c r="M50" s="53">
        <v>0</v>
      </c>
      <c r="N50" s="53">
        <v>0</v>
      </c>
      <c r="O50" s="53">
        <v>0</v>
      </c>
      <c r="P50" s="53">
        <v>4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2</v>
      </c>
      <c r="Y50" s="53">
        <v>0</v>
      </c>
      <c r="Z50" s="53">
        <v>7</v>
      </c>
      <c r="AA50" s="53">
        <v>0</v>
      </c>
      <c r="AB50" s="53">
        <v>0</v>
      </c>
      <c r="AC50" s="53">
        <v>0</v>
      </c>
      <c r="AD50" s="53">
        <v>0</v>
      </c>
      <c r="AE50" s="53">
        <v>19</v>
      </c>
      <c r="AF50" s="53">
        <v>0</v>
      </c>
      <c r="AG50" s="53">
        <v>0</v>
      </c>
      <c r="AH50" s="53">
        <v>0</v>
      </c>
      <c r="AI50" s="53">
        <v>0</v>
      </c>
      <c r="AJ50" s="53">
        <v>9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f t="shared" si="3"/>
        <v>49</v>
      </c>
      <c r="AQ50" s="53">
        <v>0</v>
      </c>
      <c r="AR50" s="55">
        <v>0</v>
      </c>
      <c r="AS50" s="52">
        <f t="shared" si="4"/>
        <v>35</v>
      </c>
      <c r="AT50" s="56">
        <v>0</v>
      </c>
      <c r="AU50" s="56">
        <v>0</v>
      </c>
      <c r="AV50" s="56">
        <v>0</v>
      </c>
      <c r="AW50" s="56">
        <v>7</v>
      </c>
      <c r="AX50" s="57">
        <v>0</v>
      </c>
      <c r="AY50" s="57">
        <v>0</v>
      </c>
      <c r="AZ50" s="57">
        <v>0</v>
      </c>
      <c r="BA50" s="56">
        <v>1</v>
      </c>
      <c r="BB50" s="56">
        <v>0</v>
      </c>
      <c r="BC50" s="56">
        <v>0</v>
      </c>
      <c r="BD50" s="56">
        <v>7</v>
      </c>
      <c r="BE50" s="56">
        <v>0</v>
      </c>
      <c r="BF50" s="56">
        <v>0</v>
      </c>
      <c r="BG50" s="56">
        <v>0</v>
      </c>
      <c r="BH50" s="56">
        <v>3</v>
      </c>
      <c r="BI50" s="56">
        <v>0</v>
      </c>
      <c r="BJ50" s="56">
        <v>1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12</v>
      </c>
      <c r="BQ50" s="56">
        <v>0</v>
      </c>
      <c r="BR50" s="56">
        <v>0</v>
      </c>
      <c r="BS50" s="56">
        <v>3</v>
      </c>
      <c r="BT50" s="56">
        <v>0</v>
      </c>
      <c r="BU50" s="56">
        <v>0</v>
      </c>
      <c r="BV50" s="56">
        <v>0</v>
      </c>
      <c r="BW50" s="56">
        <v>0</v>
      </c>
      <c r="BX50" s="54">
        <f t="shared" si="5"/>
        <v>35</v>
      </c>
      <c r="BY50" s="53">
        <v>0</v>
      </c>
      <c r="BZ50" s="55">
        <v>0</v>
      </c>
      <c r="CA50" s="58">
        <v>4871</v>
      </c>
      <c r="CB50" s="59">
        <v>0</v>
      </c>
      <c r="CC50" s="59">
        <v>0</v>
      </c>
      <c r="CD50" s="59">
        <v>2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900</v>
      </c>
      <c r="CM50" s="61">
        <v>0</v>
      </c>
      <c r="CN50" s="62">
        <v>0</v>
      </c>
      <c r="CO50" s="63">
        <f t="shared" si="8"/>
        <v>0</v>
      </c>
      <c r="CP50" s="64">
        <v>0</v>
      </c>
      <c r="CQ50" s="64">
        <v>0</v>
      </c>
      <c r="CR50" s="65">
        <v>0</v>
      </c>
      <c r="CS50" s="65">
        <f t="shared" si="6"/>
        <v>0</v>
      </c>
      <c r="CT50" s="64">
        <v>0</v>
      </c>
      <c r="CU50" s="67">
        <v>140</v>
      </c>
      <c r="CV50" s="65">
        <f t="shared" si="9"/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f t="shared" si="10"/>
        <v>232</v>
      </c>
      <c r="C51" s="51" t="s">
        <v>141</v>
      </c>
      <c r="D51" s="52">
        <f t="shared" si="7"/>
        <v>49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8</v>
      </c>
      <c r="AA51" s="53">
        <v>0</v>
      </c>
      <c r="AB51" s="53">
        <v>0</v>
      </c>
      <c r="AC51" s="53">
        <v>0</v>
      </c>
      <c r="AD51" s="53">
        <v>0</v>
      </c>
      <c r="AE51" s="53">
        <v>30</v>
      </c>
      <c r="AF51" s="53">
        <v>0</v>
      </c>
      <c r="AG51" s="53">
        <v>0</v>
      </c>
      <c r="AH51" s="53">
        <v>0</v>
      </c>
      <c r="AI51" s="53">
        <v>0</v>
      </c>
      <c r="AJ51" s="53">
        <v>11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f t="shared" si="3"/>
        <v>49</v>
      </c>
      <c r="AQ51" s="53">
        <v>0</v>
      </c>
      <c r="AR51" s="55">
        <v>0</v>
      </c>
      <c r="AS51" s="52">
        <f t="shared" si="4"/>
        <v>25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1</v>
      </c>
      <c r="BL51" s="56">
        <v>0</v>
      </c>
      <c r="BM51" s="56">
        <v>0</v>
      </c>
      <c r="BN51" s="56">
        <v>0</v>
      </c>
      <c r="BO51" s="56">
        <v>0</v>
      </c>
      <c r="BP51" s="56">
        <v>20</v>
      </c>
      <c r="BQ51" s="56">
        <v>0</v>
      </c>
      <c r="BR51" s="56">
        <v>0</v>
      </c>
      <c r="BS51" s="56">
        <v>4</v>
      </c>
      <c r="BT51" s="56">
        <v>0</v>
      </c>
      <c r="BU51" s="56">
        <v>0</v>
      </c>
      <c r="BV51" s="56">
        <v>0</v>
      </c>
      <c r="BW51" s="56">
        <v>0</v>
      </c>
      <c r="BX51" s="54">
        <f t="shared" si="5"/>
        <v>25</v>
      </c>
      <c r="BY51" s="53">
        <v>0</v>
      </c>
      <c r="BZ51" s="55">
        <v>0</v>
      </c>
      <c r="CA51" s="58">
        <v>2593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1361</v>
      </c>
      <c r="CM51" s="61">
        <v>0</v>
      </c>
      <c r="CN51" s="62">
        <v>0</v>
      </c>
      <c r="CO51" s="63">
        <f t="shared" si="8"/>
        <v>0</v>
      </c>
      <c r="CP51" s="64">
        <v>0</v>
      </c>
      <c r="CQ51" s="64">
        <v>0</v>
      </c>
      <c r="CR51" s="65">
        <v>0</v>
      </c>
      <c r="CS51" s="65">
        <f t="shared" si="6"/>
        <v>0</v>
      </c>
      <c r="CT51" s="64">
        <v>0</v>
      </c>
      <c r="CU51" s="67">
        <v>126</v>
      </c>
      <c r="CV51" s="65">
        <f t="shared" si="9"/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f t="shared" si="10"/>
        <v>249</v>
      </c>
      <c r="C52" s="51" t="s">
        <v>142</v>
      </c>
      <c r="D52" s="52">
        <f t="shared" si="7"/>
        <v>310</v>
      </c>
      <c r="E52" s="53">
        <v>0</v>
      </c>
      <c r="F52" s="53">
        <v>0</v>
      </c>
      <c r="G52" s="53">
        <v>0</v>
      </c>
      <c r="H52" s="53">
        <v>30</v>
      </c>
      <c r="I52" s="53">
        <v>0</v>
      </c>
      <c r="J52" s="53">
        <v>12</v>
      </c>
      <c r="K52" s="53">
        <v>0</v>
      </c>
      <c r="L52" s="53">
        <v>0</v>
      </c>
      <c r="M52" s="53">
        <v>61</v>
      </c>
      <c r="N52" s="53">
        <v>0</v>
      </c>
      <c r="O52" s="53">
        <v>0</v>
      </c>
      <c r="P52" s="53">
        <v>9</v>
      </c>
      <c r="Q52" s="53">
        <v>63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8</v>
      </c>
      <c r="Y52" s="53">
        <v>0</v>
      </c>
      <c r="Z52" s="53">
        <v>25</v>
      </c>
      <c r="AA52" s="53">
        <v>0</v>
      </c>
      <c r="AB52" s="53">
        <v>0</v>
      </c>
      <c r="AC52" s="53">
        <v>0</v>
      </c>
      <c r="AD52" s="53">
        <v>0</v>
      </c>
      <c r="AE52" s="53">
        <v>40</v>
      </c>
      <c r="AF52" s="53">
        <v>0</v>
      </c>
      <c r="AG52" s="53">
        <v>0</v>
      </c>
      <c r="AH52" s="53">
        <v>0</v>
      </c>
      <c r="AI52" s="53">
        <v>11</v>
      </c>
      <c r="AJ52" s="53">
        <v>50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f t="shared" si="3"/>
        <v>310</v>
      </c>
      <c r="AQ52" s="53">
        <v>81</v>
      </c>
      <c r="AR52" s="55">
        <v>0</v>
      </c>
      <c r="AS52" s="52">
        <f t="shared" si="4"/>
        <v>64</v>
      </c>
      <c r="AT52" s="56">
        <v>0</v>
      </c>
      <c r="AU52" s="56">
        <v>0</v>
      </c>
      <c r="AV52" s="56">
        <v>0</v>
      </c>
      <c r="AW52" s="56">
        <v>2</v>
      </c>
      <c r="AX52" s="57">
        <v>0</v>
      </c>
      <c r="AY52" s="57">
        <v>0</v>
      </c>
      <c r="AZ52" s="57">
        <v>0</v>
      </c>
      <c r="BA52" s="56">
        <v>0</v>
      </c>
      <c r="BB52" s="56">
        <v>6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1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27</v>
      </c>
      <c r="BQ52" s="56">
        <v>0</v>
      </c>
      <c r="BR52" s="56">
        <v>0</v>
      </c>
      <c r="BS52" s="56">
        <v>6</v>
      </c>
      <c r="BT52" s="56">
        <v>0</v>
      </c>
      <c r="BU52" s="56">
        <v>0</v>
      </c>
      <c r="BV52" s="56">
        <v>0</v>
      </c>
      <c r="BW52" s="56">
        <v>0</v>
      </c>
      <c r="BX52" s="54">
        <f t="shared" si="5"/>
        <v>64</v>
      </c>
      <c r="BY52" s="53">
        <v>0</v>
      </c>
      <c r="BZ52" s="55">
        <v>0</v>
      </c>
      <c r="CA52" s="58">
        <v>11722</v>
      </c>
      <c r="CB52" s="59">
        <v>0</v>
      </c>
      <c r="CC52" s="59">
        <v>0</v>
      </c>
      <c r="CD52" s="59">
        <v>7</v>
      </c>
      <c r="CE52" s="59">
        <v>271</v>
      </c>
      <c r="CF52" s="59">
        <v>0</v>
      </c>
      <c r="CG52" s="59">
        <v>600</v>
      </c>
      <c r="CH52" s="59">
        <v>126</v>
      </c>
      <c r="CI52" s="59">
        <v>0</v>
      </c>
      <c r="CJ52" s="59">
        <v>0</v>
      </c>
      <c r="CK52" s="59">
        <v>0</v>
      </c>
      <c r="CL52" s="130">
        <v>4318</v>
      </c>
      <c r="CM52" s="61">
        <v>0</v>
      </c>
      <c r="CN52" s="62">
        <v>0</v>
      </c>
      <c r="CO52" s="63">
        <f t="shared" si="8"/>
        <v>0</v>
      </c>
      <c r="CP52" s="64">
        <v>0</v>
      </c>
      <c r="CQ52" s="64">
        <v>0</v>
      </c>
      <c r="CR52" s="65">
        <v>20</v>
      </c>
      <c r="CS52" s="65">
        <f t="shared" si="6"/>
        <v>0</v>
      </c>
      <c r="CT52" s="64">
        <v>0</v>
      </c>
      <c r="CU52" s="67">
        <v>680</v>
      </c>
      <c r="CV52" s="65">
        <f t="shared" si="9"/>
        <v>38</v>
      </c>
      <c r="CW52" s="70">
        <v>4</v>
      </c>
      <c r="CX52" s="131">
        <v>34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f t="shared" si="10"/>
        <v>254</v>
      </c>
      <c r="C53" s="51" t="s">
        <v>143</v>
      </c>
      <c r="D53" s="52">
        <f t="shared" si="7"/>
        <v>46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1</v>
      </c>
      <c r="Y53" s="53">
        <v>0</v>
      </c>
      <c r="Z53" s="53">
        <v>8</v>
      </c>
      <c r="AA53" s="53">
        <v>0</v>
      </c>
      <c r="AB53" s="53">
        <v>0</v>
      </c>
      <c r="AC53" s="53">
        <v>0</v>
      </c>
      <c r="AD53" s="53">
        <v>0</v>
      </c>
      <c r="AE53" s="53">
        <v>29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f t="shared" si="3"/>
        <v>46</v>
      </c>
      <c r="AQ53" s="53">
        <v>0</v>
      </c>
      <c r="AR53" s="55">
        <v>0</v>
      </c>
      <c r="AS53" s="52">
        <f t="shared" si="4"/>
        <v>14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4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f t="shared" si="5"/>
        <v>14</v>
      </c>
      <c r="BY53" s="53">
        <v>0</v>
      </c>
      <c r="BZ53" s="55">
        <v>0</v>
      </c>
      <c r="CA53" s="58">
        <v>3860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1068</v>
      </c>
      <c r="CM53" s="61">
        <v>0</v>
      </c>
      <c r="CN53" s="62">
        <v>0</v>
      </c>
      <c r="CO53" s="63">
        <f t="shared" si="8"/>
        <v>0</v>
      </c>
      <c r="CP53" s="64">
        <v>0</v>
      </c>
      <c r="CQ53" s="64">
        <v>0</v>
      </c>
      <c r="CR53" s="65">
        <v>0</v>
      </c>
      <c r="CS53" s="65">
        <f t="shared" si="6"/>
        <v>0</v>
      </c>
      <c r="CT53" s="64">
        <v>0</v>
      </c>
      <c r="CU53" s="67">
        <v>302</v>
      </c>
      <c r="CV53" s="65">
        <f t="shared" si="9"/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f t="shared" si="10"/>
        <v>256</v>
      </c>
      <c r="C54" s="51" t="s">
        <v>144</v>
      </c>
      <c r="D54" s="52">
        <f t="shared" si="7"/>
        <v>45</v>
      </c>
      <c r="E54" s="53">
        <v>0</v>
      </c>
      <c r="F54" s="53">
        <v>0</v>
      </c>
      <c r="G54" s="53">
        <v>0</v>
      </c>
      <c r="H54" s="53">
        <v>2</v>
      </c>
      <c r="I54" s="53">
        <v>0</v>
      </c>
      <c r="J54" s="53">
        <v>0</v>
      </c>
      <c r="K54" s="53">
        <v>2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6</v>
      </c>
      <c r="AA54" s="53">
        <v>0</v>
      </c>
      <c r="AB54" s="53">
        <v>0</v>
      </c>
      <c r="AC54" s="53">
        <v>0</v>
      </c>
      <c r="AD54" s="53">
        <v>0</v>
      </c>
      <c r="AE54" s="53">
        <v>22</v>
      </c>
      <c r="AF54" s="53">
        <v>0</v>
      </c>
      <c r="AG54" s="53">
        <v>0</v>
      </c>
      <c r="AH54" s="53">
        <v>0</v>
      </c>
      <c r="AI54" s="53">
        <v>0</v>
      </c>
      <c r="AJ54" s="53">
        <v>13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f t="shared" si="3"/>
        <v>45</v>
      </c>
      <c r="AQ54" s="53">
        <v>0</v>
      </c>
      <c r="AR54" s="55">
        <v>0</v>
      </c>
      <c r="AS54" s="52">
        <f t="shared" si="4"/>
        <v>20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1</v>
      </c>
      <c r="BI54" s="56">
        <v>0</v>
      </c>
      <c r="BJ54" s="56">
        <v>2</v>
      </c>
      <c r="BK54" s="56">
        <v>2</v>
      </c>
      <c r="BL54" s="56">
        <v>0</v>
      </c>
      <c r="BM54" s="56">
        <v>0</v>
      </c>
      <c r="BN54" s="56">
        <v>0</v>
      </c>
      <c r="BO54" s="56">
        <v>0</v>
      </c>
      <c r="BP54" s="56">
        <v>10</v>
      </c>
      <c r="BQ54" s="56">
        <v>0</v>
      </c>
      <c r="BR54" s="56">
        <v>0</v>
      </c>
      <c r="BS54" s="56">
        <v>5</v>
      </c>
      <c r="BT54" s="56">
        <v>0</v>
      </c>
      <c r="BU54" s="56">
        <v>0</v>
      </c>
      <c r="BV54" s="56">
        <v>0</v>
      </c>
      <c r="BW54" s="56">
        <v>0</v>
      </c>
      <c r="BX54" s="54">
        <f t="shared" si="5"/>
        <v>20</v>
      </c>
      <c r="BY54" s="53">
        <v>0</v>
      </c>
      <c r="BZ54" s="55">
        <v>0</v>
      </c>
      <c r="CA54" s="58">
        <v>5116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35</v>
      </c>
      <c r="CH54" s="59">
        <v>24</v>
      </c>
      <c r="CI54" s="59">
        <v>0</v>
      </c>
      <c r="CJ54" s="59">
        <v>0</v>
      </c>
      <c r="CK54" s="59">
        <v>0</v>
      </c>
      <c r="CL54" s="130">
        <v>1539</v>
      </c>
      <c r="CM54" s="61">
        <v>0</v>
      </c>
      <c r="CN54" s="62">
        <v>0</v>
      </c>
      <c r="CO54" s="63">
        <f t="shared" si="8"/>
        <v>0</v>
      </c>
      <c r="CP54" s="64">
        <v>0</v>
      </c>
      <c r="CQ54" s="64">
        <v>0</v>
      </c>
      <c r="CR54" s="65">
        <v>0</v>
      </c>
      <c r="CS54" s="65">
        <f t="shared" si="6"/>
        <v>0</v>
      </c>
      <c r="CT54" s="64">
        <v>0</v>
      </c>
      <c r="CU54" s="67">
        <v>146</v>
      </c>
      <c r="CV54" s="65">
        <f t="shared" si="9"/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f t="shared" si="10"/>
        <v>257</v>
      </c>
      <c r="C55" s="51" t="s">
        <v>145</v>
      </c>
      <c r="D55" s="52">
        <f t="shared" si="7"/>
        <v>59</v>
      </c>
      <c r="E55" s="53">
        <v>0</v>
      </c>
      <c r="F55" s="53">
        <v>0</v>
      </c>
      <c r="G55" s="53">
        <v>0</v>
      </c>
      <c r="H55" s="53">
        <v>10</v>
      </c>
      <c r="I55" s="53">
        <v>0</v>
      </c>
      <c r="J55" s="53">
        <v>0</v>
      </c>
      <c r="K55" s="53">
        <v>1</v>
      </c>
      <c r="L55" s="53">
        <v>0</v>
      </c>
      <c r="M55" s="53">
        <v>0</v>
      </c>
      <c r="N55" s="53">
        <v>0</v>
      </c>
      <c r="O55" s="53">
        <v>0</v>
      </c>
      <c r="P55" s="53">
        <v>10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4</v>
      </c>
      <c r="Y55" s="53">
        <v>0</v>
      </c>
      <c r="Z55" s="53">
        <v>6</v>
      </c>
      <c r="AA55" s="53">
        <v>0</v>
      </c>
      <c r="AB55" s="53">
        <v>0</v>
      </c>
      <c r="AC55" s="53">
        <v>0</v>
      </c>
      <c r="AD55" s="53">
        <v>0</v>
      </c>
      <c r="AE55" s="53">
        <v>9</v>
      </c>
      <c r="AF55" s="53">
        <v>0</v>
      </c>
      <c r="AG55" s="53">
        <v>0</v>
      </c>
      <c r="AH55" s="53">
        <v>0</v>
      </c>
      <c r="AI55" s="53">
        <v>0</v>
      </c>
      <c r="AJ55" s="53">
        <v>19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f t="shared" si="3"/>
        <v>59</v>
      </c>
      <c r="AQ55" s="53">
        <v>0</v>
      </c>
      <c r="AR55" s="55">
        <v>0</v>
      </c>
      <c r="AS55" s="52">
        <f t="shared" si="4"/>
        <v>12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5</v>
      </c>
      <c r="BL55" s="56">
        <v>0</v>
      </c>
      <c r="BM55" s="56">
        <v>0</v>
      </c>
      <c r="BN55" s="56">
        <v>0</v>
      </c>
      <c r="BO55" s="56">
        <v>0</v>
      </c>
      <c r="BP55" s="56">
        <v>4</v>
      </c>
      <c r="BQ55" s="56">
        <v>0</v>
      </c>
      <c r="BR55" s="56">
        <v>0</v>
      </c>
      <c r="BS55" s="56">
        <v>3</v>
      </c>
      <c r="BT55" s="56">
        <v>0</v>
      </c>
      <c r="BU55" s="56">
        <v>0</v>
      </c>
      <c r="BV55" s="56">
        <v>0</v>
      </c>
      <c r="BW55" s="56">
        <v>0</v>
      </c>
      <c r="BX55" s="54">
        <f t="shared" si="5"/>
        <v>12</v>
      </c>
      <c r="BY55" s="53">
        <v>0</v>
      </c>
      <c r="BZ55" s="55">
        <v>0</v>
      </c>
      <c r="CA55" s="58">
        <v>5426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4</v>
      </c>
      <c r="CH55" s="59">
        <v>71</v>
      </c>
      <c r="CI55" s="59">
        <v>0</v>
      </c>
      <c r="CJ55" s="59">
        <v>0</v>
      </c>
      <c r="CK55" s="59">
        <v>0</v>
      </c>
      <c r="CL55" s="130">
        <v>2330</v>
      </c>
      <c r="CM55" s="61">
        <v>0</v>
      </c>
      <c r="CN55" s="62">
        <v>0</v>
      </c>
      <c r="CO55" s="63">
        <f t="shared" si="8"/>
        <v>0</v>
      </c>
      <c r="CP55" s="64">
        <v>0</v>
      </c>
      <c r="CQ55" s="64">
        <v>0</v>
      </c>
      <c r="CR55" s="65">
        <v>0</v>
      </c>
      <c r="CS55" s="65">
        <f t="shared" si="6"/>
        <v>0</v>
      </c>
      <c r="CT55" s="64">
        <v>0</v>
      </c>
      <c r="CU55" s="67">
        <v>130</v>
      </c>
      <c r="CV55" s="65">
        <f t="shared" si="9"/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f t="shared" si="10"/>
        <v>260</v>
      </c>
      <c r="C56" s="51" t="s">
        <v>146</v>
      </c>
      <c r="D56" s="52">
        <f t="shared" si="7"/>
        <v>202</v>
      </c>
      <c r="E56" s="53">
        <v>0</v>
      </c>
      <c r="F56" s="53">
        <v>0</v>
      </c>
      <c r="G56" s="53">
        <v>0</v>
      </c>
      <c r="H56" s="53">
        <v>26</v>
      </c>
      <c r="I56" s="53">
        <v>0</v>
      </c>
      <c r="J56" s="53">
        <v>11</v>
      </c>
      <c r="K56" s="53">
        <v>11</v>
      </c>
      <c r="L56" s="53">
        <v>0</v>
      </c>
      <c r="M56" s="53">
        <v>0</v>
      </c>
      <c r="N56" s="53">
        <v>0</v>
      </c>
      <c r="O56" s="53">
        <v>0</v>
      </c>
      <c r="P56" s="53">
        <v>15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11</v>
      </c>
      <c r="Y56" s="53">
        <v>0</v>
      </c>
      <c r="Z56" s="53">
        <v>25</v>
      </c>
      <c r="AA56" s="53">
        <v>0</v>
      </c>
      <c r="AB56" s="53">
        <v>0</v>
      </c>
      <c r="AC56" s="53">
        <v>0</v>
      </c>
      <c r="AD56" s="53">
        <v>0</v>
      </c>
      <c r="AE56" s="53">
        <v>47</v>
      </c>
      <c r="AF56" s="53">
        <v>0</v>
      </c>
      <c r="AG56" s="53">
        <v>0</v>
      </c>
      <c r="AH56" s="53">
        <v>0</v>
      </c>
      <c r="AI56" s="53">
        <v>0</v>
      </c>
      <c r="AJ56" s="53">
        <v>56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f t="shared" si="3"/>
        <v>202</v>
      </c>
      <c r="AQ56" s="53">
        <v>0</v>
      </c>
      <c r="AR56" s="55">
        <v>0</v>
      </c>
      <c r="AS56" s="52">
        <f t="shared" si="4"/>
        <v>103</v>
      </c>
      <c r="AT56" s="56">
        <v>0</v>
      </c>
      <c r="AU56" s="56">
        <v>0</v>
      </c>
      <c r="AV56" s="56">
        <v>0</v>
      </c>
      <c r="AW56" s="56">
        <v>7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7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20</v>
      </c>
      <c r="BL56" s="56">
        <v>0</v>
      </c>
      <c r="BM56" s="56">
        <v>0</v>
      </c>
      <c r="BN56" s="56">
        <v>0</v>
      </c>
      <c r="BO56" s="56">
        <v>0</v>
      </c>
      <c r="BP56" s="56">
        <v>55</v>
      </c>
      <c r="BQ56" s="56">
        <v>0</v>
      </c>
      <c r="BR56" s="56">
        <v>0</v>
      </c>
      <c r="BS56" s="56">
        <v>13</v>
      </c>
      <c r="BT56" s="56">
        <v>0</v>
      </c>
      <c r="BU56" s="56">
        <v>0</v>
      </c>
      <c r="BV56" s="56">
        <v>1</v>
      </c>
      <c r="BW56" s="56">
        <v>0</v>
      </c>
      <c r="BX56" s="54">
        <f t="shared" si="5"/>
        <v>103</v>
      </c>
      <c r="BY56" s="53">
        <v>0</v>
      </c>
      <c r="BZ56" s="55">
        <v>0</v>
      </c>
      <c r="CA56" s="58">
        <v>11755</v>
      </c>
      <c r="CB56" s="59">
        <v>0</v>
      </c>
      <c r="CC56" s="59">
        <v>0</v>
      </c>
      <c r="CD56" s="59">
        <v>7</v>
      </c>
      <c r="CE56" s="59">
        <v>311</v>
      </c>
      <c r="CF56" s="59">
        <v>0</v>
      </c>
      <c r="CG56" s="59">
        <v>571</v>
      </c>
      <c r="CH56" s="59">
        <v>314</v>
      </c>
      <c r="CI56" s="59">
        <v>0</v>
      </c>
      <c r="CJ56" s="59">
        <v>0</v>
      </c>
      <c r="CK56" s="59">
        <v>0</v>
      </c>
      <c r="CL56" s="130">
        <v>6287</v>
      </c>
      <c r="CM56" s="61">
        <v>0</v>
      </c>
      <c r="CN56" s="62">
        <v>0</v>
      </c>
      <c r="CO56" s="63">
        <f t="shared" si="8"/>
        <v>0</v>
      </c>
      <c r="CP56" s="64">
        <v>0</v>
      </c>
      <c r="CQ56" s="64">
        <v>0</v>
      </c>
      <c r="CR56" s="65">
        <v>0</v>
      </c>
      <c r="CS56" s="65">
        <f t="shared" si="6"/>
        <v>0</v>
      </c>
      <c r="CT56" s="64">
        <v>0</v>
      </c>
      <c r="CU56" s="67">
        <v>469</v>
      </c>
      <c r="CV56" s="65">
        <f t="shared" si="9"/>
        <v>51</v>
      </c>
      <c r="CW56" s="70">
        <v>51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f t="shared" si="10"/>
        <v>273</v>
      </c>
      <c r="C57" s="51" t="s">
        <v>147</v>
      </c>
      <c r="D57" s="52">
        <f t="shared" si="7"/>
        <v>73</v>
      </c>
      <c r="E57" s="53">
        <v>0</v>
      </c>
      <c r="F57" s="53">
        <v>0</v>
      </c>
      <c r="G57" s="53">
        <v>0</v>
      </c>
      <c r="H57" s="53">
        <v>4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7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1</v>
      </c>
      <c r="Y57" s="53">
        <v>0</v>
      </c>
      <c r="Z57" s="53">
        <v>10</v>
      </c>
      <c r="AA57" s="53">
        <v>0</v>
      </c>
      <c r="AB57" s="53">
        <v>0</v>
      </c>
      <c r="AC57" s="53">
        <v>0</v>
      </c>
      <c r="AD57" s="53">
        <v>0</v>
      </c>
      <c r="AE57" s="53">
        <v>28</v>
      </c>
      <c r="AF57" s="53">
        <v>0</v>
      </c>
      <c r="AG57" s="53">
        <v>0</v>
      </c>
      <c r="AH57" s="53">
        <v>0</v>
      </c>
      <c r="AI57" s="53">
        <v>0</v>
      </c>
      <c r="AJ57" s="53">
        <v>23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f t="shared" si="3"/>
        <v>73</v>
      </c>
      <c r="AQ57" s="53">
        <v>0</v>
      </c>
      <c r="AR57" s="55">
        <v>0</v>
      </c>
      <c r="AS57" s="52">
        <f t="shared" si="4"/>
        <v>31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7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19</v>
      </c>
      <c r="BQ57" s="56">
        <v>0</v>
      </c>
      <c r="BR57" s="56">
        <v>0</v>
      </c>
      <c r="BS57" s="56">
        <v>5</v>
      </c>
      <c r="BT57" s="56">
        <v>0</v>
      </c>
      <c r="BU57" s="56">
        <v>0</v>
      </c>
      <c r="BV57" s="56">
        <v>0</v>
      </c>
      <c r="BW57" s="56">
        <v>0</v>
      </c>
      <c r="BX57" s="54">
        <f t="shared" si="5"/>
        <v>31</v>
      </c>
      <c r="BY57" s="53">
        <v>0</v>
      </c>
      <c r="BZ57" s="55">
        <v>0</v>
      </c>
      <c r="CA57" s="58">
        <v>6500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1427</v>
      </c>
      <c r="CM57" s="61">
        <v>0</v>
      </c>
      <c r="CN57" s="62">
        <v>0</v>
      </c>
      <c r="CO57" s="63">
        <f t="shared" si="8"/>
        <v>0</v>
      </c>
      <c r="CP57" s="64">
        <v>0</v>
      </c>
      <c r="CQ57" s="64">
        <v>0</v>
      </c>
      <c r="CR57" s="65">
        <v>0</v>
      </c>
      <c r="CS57" s="65">
        <f t="shared" si="6"/>
        <v>0</v>
      </c>
      <c r="CT57" s="64">
        <v>0</v>
      </c>
      <c r="CU57" s="67">
        <v>161</v>
      </c>
      <c r="CV57" s="65">
        <f t="shared" si="9"/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f t="shared" si="10"/>
        <v>276</v>
      </c>
      <c r="C58" s="51" t="s">
        <v>148</v>
      </c>
      <c r="D58" s="52">
        <f t="shared" si="7"/>
        <v>74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12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6</v>
      </c>
      <c r="AA58" s="53">
        <v>0</v>
      </c>
      <c r="AB58" s="53">
        <v>0</v>
      </c>
      <c r="AC58" s="53">
        <v>0</v>
      </c>
      <c r="AD58" s="53">
        <v>0</v>
      </c>
      <c r="AE58" s="53">
        <v>35</v>
      </c>
      <c r="AF58" s="53">
        <v>0</v>
      </c>
      <c r="AG58" s="53">
        <v>0</v>
      </c>
      <c r="AH58" s="53">
        <v>0</v>
      </c>
      <c r="AI58" s="53">
        <v>0</v>
      </c>
      <c r="AJ58" s="53">
        <v>21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f t="shared" si="3"/>
        <v>74</v>
      </c>
      <c r="AQ58" s="53">
        <v>0</v>
      </c>
      <c r="AR58" s="55">
        <v>0</v>
      </c>
      <c r="AS58" s="52">
        <f t="shared" si="4"/>
        <v>15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5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9</v>
      </c>
      <c r="BQ58" s="56">
        <v>0</v>
      </c>
      <c r="BR58" s="56">
        <v>0</v>
      </c>
      <c r="BS58" s="56">
        <v>1</v>
      </c>
      <c r="BT58" s="56">
        <v>0</v>
      </c>
      <c r="BU58" s="56">
        <v>0</v>
      </c>
      <c r="BV58" s="56">
        <v>0</v>
      </c>
      <c r="BW58" s="56">
        <v>0</v>
      </c>
      <c r="BX58" s="54">
        <f t="shared" si="5"/>
        <v>15</v>
      </c>
      <c r="BY58" s="53">
        <v>0</v>
      </c>
      <c r="BZ58" s="55">
        <v>0</v>
      </c>
      <c r="CA58" s="58">
        <v>5128</v>
      </c>
      <c r="CB58" s="59">
        <v>0</v>
      </c>
      <c r="CC58" s="59">
        <v>0</v>
      </c>
      <c r="CD58" s="59">
        <v>1</v>
      </c>
      <c r="CE58" s="59">
        <v>0</v>
      </c>
      <c r="CF58" s="59">
        <v>0</v>
      </c>
      <c r="CG58" s="59">
        <v>8</v>
      </c>
      <c r="CH58" s="59">
        <v>23</v>
      </c>
      <c r="CI58" s="59">
        <v>0</v>
      </c>
      <c r="CJ58" s="59">
        <v>0</v>
      </c>
      <c r="CK58" s="59">
        <v>0</v>
      </c>
      <c r="CL58" s="130">
        <v>3271</v>
      </c>
      <c r="CM58" s="61">
        <v>0</v>
      </c>
      <c r="CN58" s="62">
        <v>0</v>
      </c>
      <c r="CO58" s="63">
        <f t="shared" si="8"/>
        <v>0</v>
      </c>
      <c r="CP58" s="64">
        <v>0</v>
      </c>
      <c r="CQ58" s="64">
        <v>0</v>
      </c>
      <c r="CR58" s="65">
        <v>0</v>
      </c>
      <c r="CS58" s="65">
        <f t="shared" si="6"/>
        <v>0</v>
      </c>
      <c r="CT58" s="64">
        <v>0</v>
      </c>
      <c r="CU58" s="67">
        <v>125</v>
      </c>
      <c r="CV58" s="65">
        <f t="shared" si="9"/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f t="shared" si="10"/>
        <v>285</v>
      </c>
      <c r="C59" s="51" t="s">
        <v>149</v>
      </c>
      <c r="D59" s="52">
        <f t="shared" si="7"/>
        <v>238</v>
      </c>
      <c r="E59" s="53">
        <v>0</v>
      </c>
      <c r="F59" s="53">
        <v>0</v>
      </c>
      <c r="G59" s="53">
        <v>0</v>
      </c>
      <c r="H59" s="53">
        <v>35</v>
      </c>
      <c r="I59" s="53">
        <v>0</v>
      </c>
      <c r="J59" s="53">
        <v>17</v>
      </c>
      <c r="K59" s="53">
        <v>18</v>
      </c>
      <c r="L59" s="53">
        <v>0</v>
      </c>
      <c r="M59" s="53">
        <v>0</v>
      </c>
      <c r="N59" s="53">
        <v>0</v>
      </c>
      <c r="O59" s="53">
        <v>0</v>
      </c>
      <c r="P59" s="53">
        <v>20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12</v>
      </c>
      <c r="W59" s="53">
        <v>0</v>
      </c>
      <c r="X59" s="53">
        <v>14</v>
      </c>
      <c r="Y59" s="53">
        <v>0</v>
      </c>
      <c r="Z59" s="53">
        <v>23</v>
      </c>
      <c r="AA59" s="53">
        <v>0</v>
      </c>
      <c r="AB59" s="53">
        <v>0</v>
      </c>
      <c r="AC59" s="53">
        <v>0</v>
      </c>
      <c r="AD59" s="53">
        <v>0</v>
      </c>
      <c r="AE59" s="53">
        <v>49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4">
        <f t="shared" si="3"/>
        <v>238</v>
      </c>
      <c r="AQ59" s="53">
        <v>0</v>
      </c>
      <c r="AR59" s="55">
        <v>0</v>
      </c>
      <c r="AS59" s="52">
        <f t="shared" si="4"/>
        <v>69</v>
      </c>
      <c r="AT59" s="56">
        <v>0</v>
      </c>
      <c r="AU59" s="56">
        <v>0</v>
      </c>
      <c r="AV59" s="56">
        <v>0</v>
      </c>
      <c r="AW59" s="56">
        <v>2</v>
      </c>
      <c r="AX59" s="57">
        <v>0</v>
      </c>
      <c r="AY59" s="57">
        <v>0</v>
      </c>
      <c r="AZ59" s="57">
        <v>0</v>
      </c>
      <c r="BA59" s="56">
        <v>4</v>
      </c>
      <c r="BB59" s="56">
        <v>0</v>
      </c>
      <c r="BC59" s="56">
        <v>0</v>
      </c>
      <c r="BD59" s="56">
        <v>27</v>
      </c>
      <c r="BE59" s="56">
        <v>0</v>
      </c>
      <c r="BF59" s="56">
        <v>0</v>
      </c>
      <c r="BG59" s="56">
        <v>0</v>
      </c>
      <c r="BH59" s="56">
        <v>6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18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f t="shared" si="5"/>
        <v>69</v>
      </c>
      <c r="BY59" s="53">
        <v>0</v>
      </c>
      <c r="BZ59" s="55">
        <v>0</v>
      </c>
      <c r="CA59" s="58">
        <v>15513</v>
      </c>
      <c r="CB59" s="59">
        <v>0</v>
      </c>
      <c r="CC59" s="59">
        <v>0</v>
      </c>
      <c r="CD59" s="59">
        <v>11</v>
      </c>
      <c r="CE59" s="59">
        <v>135</v>
      </c>
      <c r="CF59" s="59">
        <v>0</v>
      </c>
      <c r="CG59" s="59">
        <v>297</v>
      </c>
      <c r="CH59" s="59">
        <v>126</v>
      </c>
      <c r="CI59" s="59">
        <v>0</v>
      </c>
      <c r="CJ59" s="59">
        <v>0</v>
      </c>
      <c r="CK59" s="59">
        <v>0</v>
      </c>
      <c r="CL59" s="130">
        <v>1216</v>
      </c>
      <c r="CM59" s="61">
        <v>0</v>
      </c>
      <c r="CN59" s="62">
        <v>0</v>
      </c>
      <c r="CO59" s="63">
        <f t="shared" si="8"/>
        <v>8</v>
      </c>
      <c r="CP59" s="64">
        <v>0</v>
      </c>
      <c r="CQ59" s="64">
        <v>8</v>
      </c>
      <c r="CR59" s="65">
        <v>0</v>
      </c>
      <c r="CS59" s="65">
        <f t="shared" si="6"/>
        <v>0</v>
      </c>
      <c r="CT59" s="64">
        <v>0</v>
      </c>
      <c r="CU59" s="67">
        <v>888</v>
      </c>
      <c r="CV59" s="65">
        <f t="shared" si="9"/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f t="shared" si="10"/>
        <v>308</v>
      </c>
      <c r="C60" s="51" t="s">
        <v>150</v>
      </c>
      <c r="D60" s="52">
        <f t="shared" si="7"/>
        <v>1288</v>
      </c>
      <c r="E60" s="53">
        <v>0</v>
      </c>
      <c r="F60" s="53">
        <v>0</v>
      </c>
      <c r="G60" s="53">
        <v>0</v>
      </c>
      <c r="H60" s="53">
        <v>236</v>
      </c>
      <c r="I60" s="53">
        <v>0</v>
      </c>
      <c r="J60" s="53">
        <v>600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370</v>
      </c>
      <c r="Y60" s="53">
        <v>82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f t="shared" si="3"/>
        <v>1260</v>
      </c>
      <c r="AQ60" s="53">
        <v>0</v>
      </c>
      <c r="AR60" s="55">
        <v>28</v>
      </c>
      <c r="AS60" s="52">
        <f t="shared" si="4"/>
        <v>86</v>
      </c>
      <c r="AT60" s="56">
        <v>0</v>
      </c>
      <c r="AU60" s="56">
        <v>0</v>
      </c>
      <c r="AV60" s="56">
        <v>0</v>
      </c>
      <c r="AW60" s="56">
        <v>66</v>
      </c>
      <c r="AX60" s="57">
        <v>25</v>
      </c>
      <c r="AY60" s="57">
        <v>5</v>
      </c>
      <c r="AZ60" s="57">
        <v>27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20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f t="shared" si="5"/>
        <v>86</v>
      </c>
      <c r="BY60" s="53">
        <v>0</v>
      </c>
      <c r="BZ60" s="55">
        <v>0</v>
      </c>
      <c r="CA60" s="58">
        <v>3814</v>
      </c>
      <c r="CB60" s="59">
        <v>0</v>
      </c>
      <c r="CC60" s="59">
        <v>245</v>
      </c>
      <c r="CD60" s="59">
        <v>25</v>
      </c>
      <c r="CE60" s="59">
        <v>137</v>
      </c>
      <c r="CF60" s="59">
        <v>0</v>
      </c>
      <c r="CG60" s="59">
        <v>8</v>
      </c>
      <c r="CH60" s="59">
        <v>0</v>
      </c>
      <c r="CI60" s="59">
        <v>0</v>
      </c>
      <c r="CJ60" s="59">
        <v>0</v>
      </c>
      <c r="CK60" s="59">
        <v>0</v>
      </c>
      <c r="CL60" s="130">
        <v>584</v>
      </c>
      <c r="CM60" s="61">
        <v>0</v>
      </c>
      <c r="CN60" s="62">
        <v>0</v>
      </c>
      <c r="CO60" s="63">
        <f t="shared" si="8"/>
        <v>0</v>
      </c>
      <c r="CP60" s="64">
        <v>0</v>
      </c>
      <c r="CQ60" s="64">
        <v>0</v>
      </c>
      <c r="CR60" s="65">
        <v>0</v>
      </c>
      <c r="CS60" s="65">
        <f t="shared" si="6"/>
        <v>0</v>
      </c>
      <c r="CT60" s="64">
        <v>0</v>
      </c>
      <c r="CU60" s="67">
        <v>0</v>
      </c>
      <c r="CV60" s="65">
        <f t="shared" si="9"/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f t="shared" si="10"/>
        <v>324</v>
      </c>
      <c r="C61" s="51" t="s">
        <v>151</v>
      </c>
      <c r="D61" s="52">
        <f t="shared" si="7"/>
        <v>476</v>
      </c>
      <c r="E61" s="53">
        <v>0</v>
      </c>
      <c r="F61" s="53">
        <v>0</v>
      </c>
      <c r="G61" s="53">
        <v>0</v>
      </c>
      <c r="H61" s="53">
        <v>38</v>
      </c>
      <c r="I61" s="53">
        <v>0</v>
      </c>
      <c r="J61" s="53">
        <v>23</v>
      </c>
      <c r="K61" s="53">
        <v>46</v>
      </c>
      <c r="L61" s="53">
        <v>0</v>
      </c>
      <c r="M61" s="53">
        <v>45</v>
      </c>
      <c r="N61" s="53">
        <v>0</v>
      </c>
      <c r="O61" s="53">
        <v>0</v>
      </c>
      <c r="P61" s="53">
        <v>22</v>
      </c>
      <c r="Q61" s="53">
        <v>35</v>
      </c>
      <c r="R61" s="53">
        <v>0</v>
      </c>
      <c r="S61" s="53">
        <v>0</v>
      </c>
      <c r="T61" s="53">
        <v>0</v>
      </c>
      <c r="U61" s="53">
        <v>0</v>
      </c>
      <c r="V61" s="53">
        <v>4</v>
      </c>
      <c r="W61" s="53">
        <v>0</v>
      </c>
      <c r="X61" s="53">
        <v>18</v>
      </c>
      <c r="Y61" s="53">
        <v>1</v>
      </c>
      <c r="Z61" s="53">
        <v>39</v>
      </c>
      <c r="AA61" s="53">
        <v>0</v>
      </c>
      <c r="AB61" s="53">
        <v>0</v>
      </c>
      <c r="AC61" s="53">
        <v>0</v>
      </c>
      <c r="AD61" s="53">
        <v>0</v>
      </c>
      <c r="AE61" s="53">
        <v>96</v>
      </c>
      <c r="AF61" s="53">
        <v>0</v>
      </c>
      <c r="AG61" s="53">
        <v>0</v>
      </c>
      <c r="AH61" s="53">
        <v>11</v>
      </c>
      <c r="AI61" s="53">
        <v>0</v>
      </c>
      <c r="AJ61" s="53">
        <v>98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4">
        <f t="shared" si="3"/>
        <v>476</v>
      </c>
      <c r="AQ61" s="53">
        <v>16</v>
      </c>
      <c r="AR61" s="55">
        <v>0</v>
      </c>
      <c r="AS61" s="52">
        <f t="shared" si="4"/>
        <v>137</v>
      </c>
      <c r="AT61" s="56">
        <v>0</v>
      </c>
      <c r="AU61" s="56">
        <v>0</v>
      </c>
      <c r="AV61" s="56">
        <v>0</v>
      </c>
      <c r="AW61" s="56">
        <v>19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18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10</v>
      </c>
      <c r="BL61" s="56">
        <v>0</v>
      </c>
      <c r="BM61" s="56">
        <v>0</v>
      </c>
      <c r="BN61" s="56">
        <v>0</v>
      </c>
      <c r="BO61" s="56">
        <v>0</v>
      </c>
      <c r="BP61" s="56">
        <v>79</v>
      </c>
      <c r="BQ61" s="56">
        <v>0</v>
      </c>
      <c r="BR61" s="56">
        <v>0</v>
      </c>
      <c r="BS61" s="56">
        <v>6</v>
      </c>
      <c r="BT61" s="56">
        <v>0</v>
      </c>
      <c r="BU61" s="56">
        <v>0</v>
      </c>
      <c r="BV61" s="56">
        <v>0</v>
      </c>
      <c r="BW61" s="56">
        <v>0</v>
      </c>
      <c r="BX61" s="54">
        <f t="shared" si="5"/>
        <v>137</v>
      </c>
      <c r="BY61" s="53">
        <v>0</v>
      </c>
      <c r="BZ61" s="55">
        <v>0</v>
      </c>
      <c r="CA61" s="58">
        <v>27287</v>
      </c>
      <c r="CB61" s="59">
        <v>0</v>
      </c>
      <c r="CC61" s="59">
        <v>0</v>
      </c>
      <c r="CD61" s="59">
        <v>10</v>
      </c>
      <c r="CE61" s="59">
        <v>246</v>
      </c>
      <c r="CF61" s="59">
        <v>0</v>
      </c>
      <c r="CG61" s="59">
        <v>441</v>
      </c>
      <c r="CH61" s="59">
        <v>344</v>
      </c>
      <c r="CI61" s="59">
        <v>0</v>
      </c>
      <c r="CJ61" s="59">
        <v>0</v>
      </c>
      <c r="CK61" s="59">
        <v>0</v>
      </c>
      <c r="CL61" s="130">
        <v>8644</v>
      </c>
      <c r="CM61" s="61">
        <v>0</v>
      </c>
      <c r="CN61" s="62">
        <v>0</v>
      </c>
      <c r="CO61" s="63">
        <f t="shared" si="8"/>
        <v>20</v>
      </c>
      <c r="CP61" s="64">
        <v>0</v>
      </c>
      <c r="CQ61" s="64">
        <v>20</v>
      </c>
      <c r="CR61" s="65">
        <v>0</v>
      </c>
      <c r="CS61" s="65">
        <f t="shared" si="6"/>
        <v>2</v>
      </c>
      <c r="CT61" s="64">
        <v>2</v>
      </c>
      <c r="CU61" s="67">
        <v>1654</v>
      </c>
      <c r="CV61" s="65">
        <f t="shared" si="9"/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f t="shared" si="10"/>
        <v>325</v>
      </c>
      <c r="C62" s="51" t="s">
        <v>152</v>
      </c>
      <c r="D62" s="52">
        <f t="shared" si="7"/>
        <v>647</v>
      </c>
      <c r="E62" s="53">
        <v>0</v>
      </c>
      <c r="F62" s="53">
        <v>0</v>
      </c>
      <c r="G62" s="53">
        <v>0</v>
      </c>
      <c r="H62" s="53">
        <v>75</v>
      </c>
      <c r="I62" s="53">
        <v>0</v>
      </c>
      <c r="J62" s="53">
        <v>40</v>
      </c>
      <c r="K62" s="53">
        <v>37</v>
      </c>
      <c r="L62" s="53">
        <v>0</v>
      </c>
      <c r="M62" s="53">
        <v>78</v>
      </c>
      <c r="N62" s="53">
        <v>0</v>
      </c>
      <c r="O62" s="53">
        <v>30</v>
      </c>
      <c r="P62" s="53">
        <v>40</v>
      </c>
      <c r="Q62" s="53">
        <v>66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31</v>
      </c>
      <c r="Y62" s="53">
        <v>1</v>
      </c>
      <c r="Z62" s="53">
        <v>36</v>
      </c>
      <c r="AA62" s="53">
        <v>0</v>
      </c>
      <c r="AB62" s="53">
        <v>0</v>
      </c>
      <c r="AC62" s="53">
        <v>0</v>
      </c>
      <c r="AD62" s="53">
        <v>0</v>
      </c>
      <c r="AE62" s="53">
        <v>73</v>
      </c>
      <c r="AF62" s="53">
        <v>0</v>
      </c>
      <c r="AG62" s="53">
        <v>0</v>
      </c>
      <c r="AH62" s="53">
        <v>33</v>
      </c>
      <c r="AI62" s="53">
        <v>13</v>
      </c>
      <c r="AJ62" s="53">
        <v>92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f t="shared" si="3"/>
        <v>647</v>
      </c>
      <c r="AQ62" s="53">
        <v>60</v>
      </c>
      <c r="AR62" s="55">
        <v>0</v>
      </c>
      <c r="AS62" s="52">
        <f t="shared" si="4"/>
        <v>155</v>
      </c>
      <c r="AT62" s="56">
        <v>0</v>
      </c>
      <c r="AU62" s="56">
        <v>0</v>
      </c>
      <c r="AV62" s="56">
        <v>0</v>
      </c>
      <c r="AW62" s="56">
        <v>38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15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11</v>
      </c>
      <c r="BL62" s="56">
        <v>0</v>
      </c>
      <c r="BM62" s="56">
        <v>0</v>
      </c>
      <c r="BN62" s="56">
        <v>0</v>
      </c>
      <c r="BO62" s="56">
        <v>0</v>
      </c>
      <c r="BP62" s="56">
        <v>46</v>
      </c>
      <c r="BQ62" s="56">
        <v>5</v>
      </c>
      <c r="BR62" s="56">
        <v>5</v>
      </c>
      <c r="BS62" s="56">
        <v>12</v>
      </c>
      <c r="BT62" s="56">
        <v>0</v>
      </c>
      <c r="BU62" s="56">
        <v>5</v>
      </c>
      <c r="BV62" s="56">
        <v>0</v>
      </c>
      <c r="BW62" s="56">
        <v>0</v>
      </c>
      <c r="BX62" s="54">
        <f t="shared" si="5"/>
        <v>155</v>
      </c>
      <c r="BY62" s="53">
        <v>0</v>
      </c>
      <c r="BZ62" s="55">
        <v>0</v>
      </c>
      <c r="CA62" s="58">
        <v>31480</v>
      </c>
      <c r="CB62" s="59">
        <v>0</v>
      </c>
      <c r="CC62" s="59">
        <v>0</v>
      </c>
      <c r="CD62" s="59">
        <v>16</v>
      </c>
      <c r="CE62" s="59">
        <v>236</v>
      </c>
      <c r="CF62" s="59">
        <v>0</v>
      </c>
      <c r="CG62" s="59">
        <v>427</v>
      </c>
      <c r="CH62" s="59">
        <v>296</v>
      </c>
      <c r="CI62" s="59">
        <v>0</v>
      </c>
      <c r="CJ62" s="59">
        <v>0</v>
      </c>
      <c r="CK62" s="59">
        <v>0</v>
      </c>
      <c r="CL62" s="130">
        <v>12999</v>
      </c>
      <c r="CM62" s="61">
        <v>0</v>
      </c>
      <c r="CN62" s="62">
        <v>0</v>
      </c>
      <c r="CO62" s="63">
        <f t="shared" si="8"/>
        <v>0</v>
      </c>
      <c r="CP62" s="64">
        <v>0</v>
      </c>
      <c r="CQ62" s="64">
        <v>0</v>
      </c>
      <c r="CR62" s="65">
        <v>0</v>
      </c>
      <c r="CS62" s="65">
        <f t="shared" si="6"/>
        <v>0</v>
      </c>
      <c r="CT62" s="64">
        <v>0</v>
      </c>
      <c r="CU62" s="67">
        <v>1325</v>
      </c>
      <c r="CV62" s="65">
        <f t="shared" si="9"/>
        <v>47</v>
      </c>
      <c r="CW62" s="70">
        <v>35</v>
      </c>
      <c r="CX62" s="131">
        <v>12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f t="shared" si="10"/>
        <v>331</v>
      </c>
      <c r="C63" s="51" t="s">
        <v>153</v>
      </c>
      <c r="D63" s="52">
        <f t="shared" si="7"/>
        <v>350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11</v>
      </c>
      <c r="K63" s="53">
        <v>29</v>
      </c>
      <c r="L63" s="53">
        <v>34</v>
      </c>
      <c r="M63" s="53">
        <v>0</v>
      </c>
      <c r="N63" s="53">
        <v>0</v>
      </c>
      <c r="O63" s="53">
        <v>0</v>
      </c>
      <c r="P63" s="53">
        <v>33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2</v>
      </c>
      <c r="W63" s="53">
        <v>0</v>
      </c>
      <c r="X63" s="53">
        <v>2</v>
      </c>
      <c r="Y63" s="53">
        <v>0</v>
      </c>
      <c r="Z63" s="53">
        <v>43</v>
      </c>
      <c r="AA63" s="53">
        <v>0</v>
      </c>
      <c r="AB63" s="53">
        <v>0</v>
      </c>
      <c r="AC63" s="53">
        <v>0</v>
      </c>
      <c r="AD63" s="53">
        <v>0</v>
      </c>
      <c r="AE63" s="53">
        <v>65</v>
      </c>
      <c r="AF63" s="53">
        <v>0</v>
      </c>
      <c r="AG63" s="53">
        <v>0</v>
      </c>
      <c r="AH63" s="53">
        <v>29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2</v>
      </c>
      <c r="AO63" s="53">
        <v>0</v>
      </c>
      <c r="AP63" s="54">
        <f t="shared" si="3"/>
        <v>350</v>
      </c>
      <c r="AQ63" s="53">
        <v>0</v>
      </c>
      <c r="AR63" s="55">
        <v>0</v>
      </c>
      <c r="AS63" s="52">
        <f t="shared" si="4"/>
        <v>87</v>
      </c>
      <c r="AT63" s="56">
        <v>0</v>
      </c>
      <c r="AU63" s="56">
        <v>0</v>
      </c>
      <c r="AV63" s="56">
        <v>0</v>
      </c>
      <c r="AW63" s="56">
        <v>0</v>
      </c>
      <c r="AX63" s="57">
        <v>0</v>
      </c>
      <c r="AY63" s="57">
        <v>0</v>
      </c>
      <c r="AZ63" s="57">
        <v>0</v>
      </c>
      <c r="BA63" s="56">
        <v>0</v>
      </c>
      <c r="BB63" s="56">
        <v>5</v>
      </c>
      <c r="BC63" s="56">
        <v>0</v>
      </c>
      <c r="BD63" s="56">
        <v>13</v>
      </c>
      <c r="BE63" s="56">
        <v>0</v>
      </c>
      <c r="BF63" s="56">
        <v>0</v>
      </c>
      <c r="BG63" s="56">
        <v>0</v>
      </c>
      <c r="BH63" s="56">
        <v>1</v>
      </c>
      <c r="BI63" s="56">
        <v>0</v>
      </c>
      <c r="BJ63" s="56">
        <v>1</v>
      </c>
      <c r="BK63" s="56">
        <v>25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f t="shared" si="5"/>
        <v>87</v>
      </c>
      <c r="BY63" s="53">
        <v>0</v>
      </c>
      <c r="BZ63" s="55">
        <v>0</v>
      </c>
      <c r="CA63" s="58">
        <v>15343</v>
      </c>
      <c r="CB63" s="59">
        <v>0</v>
      </c>
      <c r="CC63" s="59">
        <v>0</v>
      </c>
      <c r="CD63" s="59">
        <v>5</v>
      </c>
      <c r="CE63" s="59">
        <v>58</v>
      </c>
      <c r="CF63" s="59">
        <v>0</v>
      </c>
      <c r="CG63" s="59">
        <v>88</v>
      </c>
      <c r="CH63" s="59">
        <v>103</v>
      </c>
      <c r="CI63" s="59">
        <v>0</v>
      </c>
      <c r="CJ63" s="59">
        <v>0</v>
      </c>
      <c r="CK63" s="59">
        <v>0</v>
      </c>
      <c r="CL63" s="130">
        <v>4168</v>
      </c>
      <c r="CM63" s="61">
        <v>0</v>
      </c>
      <c r="CN63" s="62">
        <v>0</v>
      </c>
      <c r="CO63" s="63">
        <f t="shared" si="8"/>
        <v>0</v>
      </c>
      <c r="CP63" s="64">
        <v>0</v>
      </c>
      <c r="CQ63" s="64">
        <v>0</v>
      </c>
      <c r="CR63" s="65">
        <v>0</v>
      </c>
      <c r="CS63" s="65">
        <f t="shared" si="6"/>
        <v>0</v>
      </c>
      <c r="CT63" s="64">
        <v>0</v>
      </c>
      <c r="CU63" s="67">
        <v>444</v>
      </c>
      <c r="CV63" s="65">
        <f t="shared" si="9"/>
        <v>38</v>
      </c>
      <c r="CW63" s="70">
        <v>0</v>
      </c>
      <c r="CX63" s="131">
        <v>38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f t="shared" si="10"/>
        <v>333</v>
      </c>
      <c r="C64" s="51" t="s">
        <v>154</v>
      </c>
      <c r="D64" s="52">
        <f t="shared" si="7"/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f t="shared" si="3"/>
        <v>0</v>
      </c>
      <c r="AQ64" s="53">
        <v>0</v>
      </c>
      <c r="AR64" s="55">
        <v>0</v>
      </c>
      <c r="AS64" s="52">
        <f t="shared" si="4"/>
        <v>1125</v>
      </c>
      <c r="AT64" s="56">
        <v>5</v>
      </c>
      <c r="AU64" s="56">
        <v>0</v>
      </c>
      <c r="AV64" s="56">
        <v>0</v>
      </c>
      <c r="AW64" s="56">
        <v>155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26</v>
      </c>
      <c r="BD64" s="56">
        <v>123</v>
      </c>
      <c r="BE64" s="56">
        <v>0</v>
      </c>
      <c r="BF64" s="56">
        <v>0</v>
      </c>
      <c r="BG64" s="56">
        <v>0</v>
      </c>
      <c r="BH64" s="56">
        <v>0</v>
      </c>
      <c r="BI64" s="56">
        <v>0</v>
      </c>
      <c r="BJ64" s="56">
        <v>33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566</v>
      </c>
      <c r="BQ64" s="56">
        <v>0</v>
      </c>
      <c r="BR64" s="56">
        <v>0</v>
      </c>
      <c r="BS64" s="56">
        <v>217</v>
      </c>
      <c r="BT64" s="56">
        <v>0</v>
      </c>
      <c r="BU64" s="56">
        <v>0</v>
      </c>
      <c r="BV64" s="56">
        <v>0</v>
      </c>
      <c r="BW64" s="56">
        <v>0</v>
      </c>
      <c r="BX64" s="54">
        <f t="shared" si="5"/>
        <v>1125</v>
      </c>
      <c r="BY64" s="53">
        <v>0</v>
      </c>
      <c r="BZ64" s="55">
        <v>0</v>
      </c>
      <c r="CA64" s="58">
        <v>89330</v>
      </c>
      <c r="CB64" s="59">
        <v>0</v>
      </c>
      <c r="CC64" s="59">
        <v>0</v>
      </c>
      <c r="CD64" s="59">
        <v>17</v>
      </c>
      <c r="CE64" s="59">
        <v>212</v>
      </c>
      <c r="CF64" s="59">
        <v>595</v>
      </c>
      <c r="CG64" s="59">
        <v>2486</v>
      </c>
      <c r="CH64" s="59">
        <v>779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f t="shared" si="8"/>
        <v>0</v>
      </c>
      <c r="CP64" s="64">
        <v>0</v>
      </c>
      <c r="CQ64" s="64">
        <v>0</v>
      </c>
      <c r="CR64" s="65">
        <v>0</v>
      </c>
      <c r="CS64" s="65">
        <f t="shared" si="6"/>
        <v>0</v>
      </c>
      <c r="CT64" s="64">
        <v>0</v>
      </c>
      <c r="CU64" s="67">
        <v>205</v>
      </c>
      <c r="CV64" s="65">
        <f t="shared" si="9"/>
        <v>200</v>
      </c>
      <c r="CW64" s="70">
        <v>200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f t="shared" si="10"/>
        <v>334</v>
      </c>
      <c r="C65" s="51" t="s">
        <v>155</v>
      </c>
      <c r="D65" s="52">
        <f t="shared" si="7"/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f t="shared" si="3"/>
        <v>0</v>
      </c>
      <c r="AQ65" s="53">
        <v>0</v>
      </c>
      <c r="AR65" s="55">
        <v>0</v>
      </c>
      <c r="AS65" s="52">
        <f t="shared" si="4"/>
        <v>578</v>
      </c>
      <c r="AT65" s="56">
        <v>37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98</v>
      </c>
      <c r="BD65" s="56">
        <v>147</v>
      </c>
      <c r="BE65" s="56">
        <v>0</v>
      </c>
      <c r="BF65" s="56">
        <v>0</v>
      </c>
      <c r="BG65" s="56">
        <v>47</v>
      </c>
      <c r="BH65" s="56">
        <v>0</v>
      </c>
      <c r="BI65" s="56">
        <v>26</v>
      </c>
      <c r="BJ65" s="56">
        <v>0</v>
      </c>
      <c r="BK65" s="56">
        <v>219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4</v>
      </c>
      <c r="BT65" s="56">
        <v>0</v>
      </c>
      <c r="BU65" s="56">
        <v>0</v>
      </c>
      <c r="BV65" s="56">
        <v>0</v>
      </c>
      <c r="BW65" s="56">
        <v>0</v>
      </c>
      <c r="BX65" s="54">
        <f t="shared" si="5"/>
        <v>578</v>
      </c>
      <c r="BY65" s="53">
        <v>0</v>
      </c>
      <c r="BZ65" s="55">
        <v>0</v>
      </c>
      <c r="CA65" s="58">
        <v>94391</v>
      </c>
      <c r="CB65" s="59">
        <v>0</v>
      </c>
      <c r="CC65" s="59">
        <v>0</v>
      </c>
      <c r="CD65" s="59">
        <v>0</v>
      </c>
      <c r="CE65" s="59">
        <v>77</v>
      </c>
      <c r="CF65" s="59">
        <v>0</v>
      </c>
      <c r="CG65" s="59">
        <v>1283</v>
      </c>
      <c r="CH65" s="59">
        <v>174</v>
      </c>
      <c r="CI65" s="59">
        <v>0</v>
      </c>
      <c r="CJ65" s="59">
        <v>0</v>
      </c>
      <c r="CK65" s="59">
        <v>0</v>
      </c>
      <c r="CL65" s="130">
        <v>5753</v>
      </c>
      <c r="CM65" s="61">
        <v>0</v>
      </c>
      <c r="CN65" s="62">
        <v>0</v>
      </c>
      <c r="CO65" s="63">
        <f t="shared" si="8"/>
        <v>0</v>
      </c>
      <c r="CP65" s="64">
        <v>0</v>
      </c>
      <c r="CQ65" s="64">
        <v>0</v>
      </c>
      <c r="CR65" s="65">
        <v>0</v>
      </c>
      <c r="CS65" s="65">
        <f t="shared" si="6"/>
        <v>0</v>
      </c>
      <c r="CT65" s="64">
        <v>0</v>
      </c>
      <c r="CU65" s="67">
        <v>1754</v>
      </c>
      <c r="CV65" s="65">
        <f t="shared" si="9"/>
        <v>83</v>
      </c>
      <c r="CW65" s="70">
        <v>0</v>
      </c>
      <c r="CX65" s="131">
        <v>83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f t="shared" si="10"/>
        <v>350</v>
      </c>
      <c r="C66" s="51" t="s">
        <v>156</v>
      </c>
      <c r="D66" s="52">
        <f t="shared" si="7"/>
        <v>407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5</v>
      </c>
      <c r="AA66" s="53">
        <v>0</v>
      </c>
      <c r="AB66" s="53">
        <v>0</v>
      </c>
      <c r="AC66" s="53">
        <v>0</v>
      </c>
      <c r="AD66" s="53">
        <v>0</v>
      </c>
      <c r="AE66" s="53">
        <v>201</v>
      </c>
      <c r="AF66" s="53">
        <v>0</v>
      </c>
      <c r="AG66" s="53">
        <v>0</v>
      </c>
      <c r="AH66" s="53">
        <v>0</v>
      </c>
      <c r="AI66" s="53">
        <v>0</v>
      </c>
      <c r="AJ66" s="53">
        <v>99</v>
      </c>
      <c r="AK66" s="53">
        <v>0</v>
      </c>
      <c r="AL66" s="53">
        <v>102</v>
      </c>
      <c r="AM66" s="53">
        <v>0</v>
      </c>
      <c r="AN66" s="53">
        <v>0</v>
      </c>
      <c r="AO66" s="53">
        <v>0</v>
      </c>
      <c r="AP66" s="54">
        <f t="shared" si="3"/>
        <v>405</v>
      </c>
      <c r="AQ66" s="53">
        <v>215</v>
      </c>
      <c r="AR66" s="55">
        <v>2</v>
      </c>
      <c r="AS66" s="52">
        <f t="shared" si="4"/>
        <v>188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44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17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87</v>
      </c>
      <c r="BQ66" s="56">
        <v>0</v>
      </c>
      <c r="BR66" s="56">
        <v>0</v>
      </c>
      <c r="BS66" s="56">
        <v>16</v>
      </c>
      <c r="BT66" s="56">
        <v>0</v>
      </c>
      <c r="BU66" s="56">
        <v>19</v>
      </c>
      <c r="BV66" s="56">
        <v>0</v>
      </c>
      <c r="BW66" s="56">
        <v>0</v>
      </c>
      <c r="BX66" s="54">
        <f t="shared" si="5"/>
        <v>188</v>
      </c>
      <c r="BY66" s="53">
        <v>56</v>
      </c>
      <c r="BZ66" s="55">
        <v>0</v>
      </c>
      <c r="CA66" s="58">
        <v>31040</v>
      </c>
      <c r="CB66" s="59">
        <v>0</v>
      </c>
      <c r="CC66" s="59">
        <v>8</v>
      </c>
      <c r="CD66" s="59">
        <v>8</v>
      </c>
      <c r="CE66" s="59">
        <v>0</v>
      </c>
      <c r="CF66" s="59">
        <v>0</v>
      </c>
      <c r="CG66" s="59">
        <v>781</v>
      </c>
      <c r="CH66" s="59">
        <v>322</v>
      </c>
      <c r="CI66" s="59">
        <v>0</v>
      </c>
      <c r="CJ66" s="59">
        <v>0</v>
      </c>
      <c r="CK66" s="59">
        <v>0</v>
      </c>
      <c r="CL66" s="130">
        <v>1350</v>
      </c>
      <c r="CM66" s="61">
        <v>0</v>
      </c>
      <c r="CN66" s="62">
        <v>0</v>
      </c>
      <c r="CO66" s="63">
        <f t="shared" si="8"/>
        <v>0</v>
      </c>
      <c r="CP66" s="64">
        <v>0</v>
      </c>
      <c r="CQ66" s="64">
        <v>0</v>
      </c>
      <c r="CR66" s="65">
        <v>20</v>
      </c>
      <c r="CS66" s="65">
        <f t="shared" si="6"/>
        <v>0</v>
      </c>
      <c r="CT66" s="64">
        <v>0</v>
      </c>
      <c r="CU66" s="67">
        <v>35</v>
      </c>
      <c r="CV66" s="65">
        <f t="shared" si="9"/>
        <v>81</v>
      </c>
      <c r="CW66" s="70">
        <v>81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f t="shared" si="10"/>
        <v>351</v>
      </c>
      <c r="C67" s="51" t="s">
        <v>157</v>
      </c>
      <c r="D67" s="52">
        <f t="shared" si="7"/>
        <v>131</v>
      </c>
      <c r="E67" s="53">
        <v>0</v>
      </c>
      <c r="F67" s="53">
        <v>0</v>
      </c>
      <c r="G67" s="53">
        <v>0</v>
      </c>
      <c r="H67" s="53">
        <v>4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8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21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51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f t="shared" si="3"/>
        <v>131</v>
      </c>
      <c r="AQ67" s="53">
        <v>0</v>
      </c>
      <c r="AR67" s="55">
        <v>0</v>
      </c>
      <c r="AS67" s="52">
        <f t="shared" si="4"/>
        <v>69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18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f t="shared" si="5"/>
        <v>69</v>
      </c>
      <c r="BY67" s="53">
        <v>0</v>
      </c>
      <c r="BZ67" s="55">
        <v>0</v>
      </c>
      <c r="CA67" s="58">
        <v>9726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48</v>
      </c>
      <c r="CI67" s="59">
        <v>0</v>
      </c>
      <c r="CJ67" s="59">
        <v>0</v>
      </c>
      <c r="CK67" s="59">
        <v>0</v>
      </c>
      <c r="CL67" s="130">
        <v>2311</v>
      </c>
      <c r="CM67" s="61">
        <v>0</v>
      </c>
      <c r="CN67" s="62">
        <v>0</v>
      </c>
      <c r="CO67" s="63">
        <f t="shared" si="8"/>
        <v>0</v>
      </c>
      <c r="CP67" s="64">
        <v>0</v>
      </c>
      <c r="CQ67" s="64">
        <v>0</v>
      </c>
      <c r="CR67" s="65">
        <v>0</v>
      </c>
      <c r="CS67" s="65">
        <f t="shared" si="6"/>
        <v>0</v>
      </c>
      <c r="CT67" s="64">
        <v>0</v>
      </c>
      <c r="CU67" s="67">
        <v>267</v>
      </c>
      <c r="CV67" s="65">
        <f t="shared" si="9"/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f t="shared" si="10"/>
        <v>357</v>
      </c>
      <c r="C68" s="51" t="s">
        <v>158</v>
      </c>
      <c r="D68" s="52">
        <f t="shared" si="7"/>
        <v>3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3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3</v>
      </c>
      <c r="AP68" s="54">
        <f t="shared" si="3"/>
        <v>3</v>
      </c>
      <c r="AQ68" s="53">
        <v>0</v>
      </c>
      <c r="AR68" s="55">
        <v>0</v>
      </c>
      <c r="AS68" s="52">
        <f t="shared" si="4"/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f t="shared" si="5"/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f t="shared" si="8"/>
        <v>0</v>
      </c>
      <c r="CP68" s="64">
        <v>0</v>
      </c>
      <c r="CQ68" s="64">
        <v>0</v>
      </c>
      <c r="CR68" s="65">
        <v>0</v>
      </c>
      <c r="CS68" s="65">
        <f t="shared" si="6"/>
        <v>0</v>
      </c>
      <c r="CT68" s="64">
        <v>0</v>
      </c>
      <c r="CU68" s="67">
        <v>0</v>
      </c>
      <c r="CV68" s="65">
        <f t="shared" si="9"/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f t="shared" si="10"/>
        <v>367</v>
      </c>
      <c r="C69" s="51" t="s">
        <v>159</v>
      </c>
      <c r="D69" s="52">
        <f t="shared" si="7"/>
        <v>580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423</v>
      </c>
      <c r="P69" s="53">
        <v>47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53</v>
      </c>
      <c r="AA69" s="53">
        <v>0</v>
      </c>
      <c r="AB69" s="53">
        <v>0</v>
      </c>
      <c r="AC69" s="53">
        <v>0</v>
      </c>
      <c r="AD69" s="53">
        <v>0</v>
      </c>
      <c r="AE69" s="53">
        <v>25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32</v>
      </c>
      <c r="AN69" s="53">
        <v>0</v>
      </c>
      <c r="AO69" s="53">
        <v>0</v>
      </c>
      <c r="AP69" s="54">
        <f t="shared" si="3"/>
        <v>580</v>
      </c>
      <c r="AQ69" s="53">
        <v>0</v>
      </c>
      <c r="AR69" s="55">
        <v>0</v>
      </c>
      <c r="AS69" s="52">
        <f t="shared" si="4"/>
        <v>93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41</v>
      </c>
      <c r="BD69" s="56">
        <v>34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18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f t="shared" si="5"/>
        <v>93</v>
      </c>
      <c r="BY69" s="53">
        <v>0</v>
      </c>
      <c r="BZ69" s="55">
        <v>0</v>
      </c>
      <c r="CA69" s="58">
        <v>3780</v>
      </c>
      <c r="CB69" s="59">
        <v>0</v>
      </c>
      <c r="CC69" s="59">
        <v>0</v>
      </c>
      <c r="CD69" s="59">
        <v>0</v>
      </c>
      <c r="CE69" s="59">
        <v>0</v>
      </c>
      <c r="CF69" s="59">
        <v>0</v>
      </c>
      <c r="CG69" s="59">
        <v>95</v>
      </c>
      <c r="CH69" s="59">
        <v>35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f t="shared" si="8"/>
        <v>0</v>
      </c>
      <c r="CP69" s="64">
        <v>0</v>
      </c>
      <c r="CQ69" s="64">
        <v>0</v>
      </c>
      <c r="CR69" s="65">
        <v>0</v>
      </c>
      <c r="CS69" s="65">
        <f t="shared" si="6"/>
        <v>0</v>
      </c>
      <c r="CT69" s="64">
        <v>0</v>
      </c>
      <c r="CU69" s="67">
        <v>60</v>
      </c>
      <c r="CV69" s="65">
        <f t="shared" si="9"/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f t="shared" si="10"/>
        <v>378</v>
      </c>
      <c r="C70" s="51" t="s">
        <v>160</v>
      </c>
      <c r="D70" s="73">
        <f t="shared" si="7"/>
        <v>838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260</v>
      </c>
      <c r="M70" s="53">
        <v>81</v>
      </c>
      <c r="N70" s="53">
        <v>0</v>
      </c>
      <c r="O70" s="53">
        <v>45</v>
      </c>
      <c r="P70" s="53">
        <v>145</v>
      </c>
      <c r="Q70" s="53">
        <v>70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60</v>
      </c>
      <c r="AD70" s="53">
        <v>0</v>
      </c>
      <c r="AE70" s="53">
        <v>177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f t="shared" si="3"/>
        <v>838</v>
      </c>
      <c r="AQ70" s="53">
        <v>0</v>
      </c>
      <c r="AR70" s="76">
        <v>0</v>
      </c>
      <c r="AS70" s="73">
        <f t="shared" si="4"/>
        <v>130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85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25</v>
      </c>
      <c r="BO70" s="56">
        <v>0</v>
      </c>
      <c r="BP70" s="56">
        <v>20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f t="shared" si="5"/>
        <v>130</v>
      </c>
      <c r="BY70" s="53">
        <v>0</v>
      </c>
      <c r="BZ70" s="55">
        <v>0</v>
      </c>
      <c r="CA70" s="58">
        <v>5791</v>
      </c>
      <c r="CB70" s="59">
        <v>0</v>
      </c>
      <c r="CC70" s="59">
        <v>3</v>
      </c>
      <c r="CD70" s="59">
        <v>0</v>
      </c>
      <c r="CE70" s="59">
        <v>8</v>
      </c>
      <c r="CF70" s="59">
        <v>0</v>
      </c>
      <c r="CG70" s="59">
        <v>1115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f t="shared" si="8"/>
        <v>0</v>
      </c>
      <c r="CP70" s="64">
        <v>0</v>
      </c>
      <c r="CQ70" s="64">
        <v>0</v>
      </c>
      <c r="CR70" s="65">
        <v>0</v>
      </c>
      <c r="CS70" s="65">
        <f t="shared" si="6"/>
        <v>0</v>
      </c>
      <c r="CT70" s="64">
        <v>0</v>
      </c>
      <c r="CU70" s="67">
        <v>30</v>
      </c>
      <c r="CV70" s="65">
        <f t="shared" si="9"/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f t="shared" si="10"/>
        <v>379</v>
      </c>
      <c r="C71" s="51" t="s">
        <v>161</v>
      </c>
      <c r="D71" s="73">
        <f t="shared" si="7"/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f t="shared" si="3"/>
        <v>0</v>
      </c>
      <c r="AQ71" s="53">
        <v>0</v>
      </c>
      <c r="AR71" s="76">
        <v>0</v>
      </c>
      <c r="AS71" s="73">
        <f t="shared" si="4"/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f t="shared" si="5"/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210000</v>
      </c>
      <c r="CM71" s="61">
        <v>0</v>
      </c>
      <c r="CN71" s="62">
        <v>0</v>
      </c>
      <c r="CO71" s="63">
        <f t="shared" si="8"/>
        <v>0</v>
      </c>
      <c r="CP71" s="64">
        <v>0</v>
      </c>
      <c r="CQ71" s="64">
        <v>0</v>
      </c>
      <c r="CR71" s="65">
        <v>0</v>
      </c>
      <c r="CS71" s="65">
        <f t="shared" si="6"/>
        <v>0</v>
      </c>
      <c r="CT71" s="64">
        <v>0</v>
      </c>
      <c r="CU71" s="67">
        <v>0</v>
      </c>
      <c r="CV71" s="65">
        <f t="shared" si="9"/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f t="shared" si="7"/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f t="shared" si="3"/>
        <v>0</v>
      </c>
      <c r="AQ72" s="53">
        <v>0</v>
      </c>
      <c r="AR72" s="76">
        <v>0</v>
      </c>
      <c r="AS72" s="73">
        <f t="shared" si="4"/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f t="shared" si="5"/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2420</v>
      </c>
      <c r="CK72" s="59">
        <v>0</v>
      </c>
      <c r="CL72" s="130">
        <v>0</v>
      </c>
      <c r="CM72" s="61">
        <v>0</v>
      </c>
      <c r="CN72" s="62">
        <v>0</v>
      </c>
      <c r="CO72" s="63">
        <f t="shared" si="8"/>
        <v>0</v>
      </c>
      <c r="CP72" s="64">
        <v>0</v>
      </c>
      <c r="CQ72" s="64">
        <v>0</v>
      </c>
      <c r="CR72" s="65">
        <v>0</v>
      </c>
      <c r="CS72" s="65">
        <f t="shared" si="6"/>
        <v>0</v>
      </c>
      <c r="CT72" s="64">
        <v>0</v>
      </c>
      <c r="CU72" s="67">
        <v>0</v>
      </c>
      <c r="CV72" s="65">
        <f t="shared" si="9"/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f t="shared" si="7"/>
        <v>1966</v>
      </c>
      <c r="E73" s="74">
        <v>0</v>
      </c>
      <c r="F73" s="74">
        <v>0</v>
      </c>
      <c r="G73" s="74">
        <v>0</v>
      </c>
      <c r="H73" s="74">
        <v>500</v>
      </c>
      <c r="I73" s="74">
        <v>0</v>
      </c>
      <c r="J73" s="74">
        <v>123</v>
      </c>
      <c r="K73" s="74">
        <v>0</v>
      </c>
      <c r="L73" s="74">
        <v>88</v>
      </c>
      <c r="M73" s="74">
        <v>29</v>
      </c>
      <c r="N73" s="74">
        <v>0</v>
      </c>
      <c r="O73" s="74">
        <v>0</v>
      </c>
      <c r="P73" s="74">
        <v>78</v>
      </c>
      <c r="Q73" s="74">
        <v>19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56</v>
      </c>
      <c r="Y73" s="74">
        <v>0</v>
      </c>
      <c r="Z73" s="74">
        <v>0</v>
      </c>
      <c r="AA73" s="74">
        <v>101</v>
      </c>
      <c r="AB73" s="74">
        <v>0</v>
      </c>
      <c r="AC73" s="74">
        <v>0</v>
      </c>
      <c r="AD73" s="74">
        <v>0</v>
      </c>
      <c r="AE73" s="74">
        <v>223</v>
      </c>
      <c r="AF73" s="74">
        <v>0</v>
      </c>
      <c r="AG73" s="74">
        <v>0</v>
      </c>
      <c r="AH73" s="74">
        <v>0</v>
      </c>
      <c r="AI73" s="74">
        <v>213</v>
      </c>
      <c r="AJ73" s="74">
        <v>534</v>
      </c>
      <c r="AK73" s="74">
        <v>0</v>
      </c>
      <c r="AL73" s="74">
        <v>0</v>
      </c>
      <c r="AM73" s="74">
        <v>0</v>
      </c>
      <c r="AN73" s="74">
        <v>2</v>
      </c>
      <c r="AO73" s="74">
        <v>0</v>
      </c>
      <c r="AP73" s="75">
        <f t="shared" si="3"/>
        <v>1962</v>
      </c>
      <c r="AQ73" s="74">
        <v>1674</v>
      </c>
      <c r="AR73" s="76">
        <v>4</v>
      </c>
      <c r="AS73" s="73">
        <f t="shared" si="4"/>
        <v>152</v>
      </c>
      <c r="AT73" s="77">
        <v>0</v>
      </c>
      <c r="AU73" s="77">
        <v>0</v>
      </c>
      <c r="AV73" s="77">
        <v>0</v>
      </c>
      <c r="AW73" s="77">
        <v>12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10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22</v>
      </c>
      <c r="BM73" s="77">
        <v>0</v>
      </c>
      <c r="BN73" s="77">
        <v>0</v>
      </c>
      <c r="BO73" s="77">
        <v>0</v>
      </c>
      <c r="BP73" s="77">
        <v>41</v>
      </c>
      <c r="BQ73" s="77">
        <v>0</v>
      </c>
      <c r="BR73" s="77">
        <v>26</v>
      </c>
      <c r="BS73" s="77">
        <v>41</v>
      </c>
      <c r="BT73" s="77">
        <v>0</v>
      </c>
      <c r="BU73" s="77">
        <v>0</v>
      </c>
      <c r="BV73" s="77">
        <v>0</v>
      </c>
      <c r="BW73" s="77">
        <v>0</v>
      </c>
      <c r="BX73" s="75">
        <f t="shared" si="5"/>
        <v>152</v>
      </c>
      <c r="BY73" s="74">
        <v>85</v>
      </c>
      <c r="BZ73" s="76">
        <v>0</v>
      </c>
      <c r="CA73" s="79">
        <v>21990</v>
      </c>
      <c r="CB73" s="80">
        <v>0</v>
      </c>
      <c r="CC73" s="80">
        <v>0</v>
      </c>
      <c r="CD73" s="80">
        <v>12</v>
      </c>
      <c r="CE73" s="59">
        <v>400</v>
      </c>
      <c r="CF73" s="59">
        <v>0</v>
      </c>
      <c r="CG73" s="59">
        <v>472</v>
      </c>
      <c r="CH73" s="59">
        <v>397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f t="shared" si="8"/>
        <v>0</v>
      </c>
      <c r="CP73" s="64">
        <v>0</v>
      </c>
      <c r="CQ73" s="64">
        <v>0</v>
      </c>
      <c r="CR73" s="65">
        <v>0</v>
      </c>
      <c r="CS73" s="65">
        <f t="shared" si="6"/>
        <v>0</v>
      </c>
      <c r="CT73" s="64">
        <v>0</v>
      </c>
      <c r="CU73" s="67">
        <v>205</v>
      </c>
      <c r="CV73" s="65">
        <f t="shared" si="9"/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f>D75</f>
        <v>2</v>
      </c>
      <c r="E74" s="86">
        <f t="shared" ref="E74:BS74" si="11">E75</f>
        <v>0</v>
      </c>
      <c r="F74" s="86">
        <f t="shared" si="11"/>
        <v>0</v>
      </c>
      <c r="G74" s="86">
        <f t="shared" si="11"/>
        <v>0</v>
      </c>
      <c r="H74" s="86">
        <f t="shared" si="11"/>
        <v>0</v>
      </c>
      <c r="I74" s="86">
        <f t="shared" si="11"/>
        <v>0</v>
      </c>
      <c r="J74" s="86">
        <f t="shared" si="11"/>
        <v>0</v>
      </c>
      <c r="K74" s="86">
        <f t="shared" si="11"/>
        <v>0</v>
      </c>
      <c r="L74" s="86">
        <f t="shared" si="11"/>
        <v>0</v>
      </c>
      <c r="M74" s="86">
        <f t="shared" si="11"/>
        <v>0</v>
      </c>
      <c r="N74" s="86">
        <f t="shared" si="11"/>
        <v>0</v>
      </c>
      <c r="O74" s="86">
        <f t="shared" si="11"/>
        <v>0</v>
      </c>
      <c r="P74" s="86">
        <f t="shared" si="11"/>
        <v>1</v>
      </c>
      <c r="Q74" s="86">
        <f t="shared" si="11"/>
        <v>0</v>
      </c>
      <c r="R74" s="86">
        <f t="shared" si="11"/>
        <v>0</v>
      </c>
      <c r="S74" s="86">
        <f t="shared" si="11"/>
        <v>0</v>
      </c>
      <c r="T74" s="86">
        <f t="shared" si="11"/>
        <v>0</v>
      </c>
      <c r="U74" s="86">
        <f t="shared" si="11"/>
        <v>0</v>
      </c>
      <c r="V74" s="86">
        <f t="shared" si="11"/>
        <v>0</v>
      </c>
      <c r="W74" s="86">
        <f t="shared" si="11"/>
        <v>0</v>
      </c>
      <c r="X74" s="86">
        <f t="shared" si="11"/>
        <v>0</v>
      </c>
      <c r="Y74" s="86">
        <f t="shared" si="11"/>
        <v>0</v>
      </c>
      <c r="Z74" s="86">
        <f t="shared" si="11"/>
        <v>0</v>
      </c>
      <c r="AA74" s="86">
        <f t="shared" si="11"/>
        <v>0</v>
      </c>
      <c r="AB74" s="86">
        <f t="shared" si="11"/>
        <v>0</v>
      </c>
      <c r="AC74" s="86">
        <f t="shared" si="11"/>
        <v>0</v>
      </c>
      <c r="AD74" s="86">
        <f t="shared" si="11"/>
        <v>0</v>
      </c>
      <c r="AE74" s="86">
        <f t="shared" si="11"/>
        <v>1</v>
      </c>
      <c r="AF74" s="86">
        <f t="shared" si="11"/>
        <v>0</v>
      </c>
      <c r="AG74" s="86">
        <f t="shared" si="11"/>
        <v>0</v>
      </c>
      <c r="AH74" s="86">
        <f t="shared" si="11"/>
        <v>0</v>
      </c>
      <c r="AI74" s="86">
        <f t="shared" si="11"/>
        <v>0</v>
      </c>
      <c r="AJ74" s="86">
        <f t="shared" si="11"/>
        <v>0</v>
      </c>
      <c r="AK74" s="86">
        <f t="shared" si="11"/>
        <v>0</v>
      </c>
      <c r="AL74" s="86">
        <f t="shared" si="11"/>
        <v>0</v>
      </c>
      <c r="AM74" s="86">
        <f t="shared" si="11"/>
        <v>0</v>
      </c>
      <c r="AN74" s="86">
        <f t="shared" si="11"/>
        <v>0</v>
      </c>
      <c r="AO74" s="86">
        <f t="shared" si="11"/>
        <v>0</v>
      </c>
      <c r="AP74" s="86">
        <f t="shared" si="11"/>
        <v>2</v>
      </c>
      <c r="AQ74" s="86">
        <f t="shared" si="11"/>
        <v>0</v>
      </c>
      <c r="AR74" s="87">
        <f t="shared" si="11"/>
        <v>0</v>
      </c>
      <c r="AS74" s="85">
        <f t="shared" si="11"/>
        <v>4</v>
      </c>
      <c r="AT74" s="86">
        <f t="shared" si="11"/>
        <v>0</v>
      </c>
      <c r="AU74" s="86">
        <f t="shared" si="11"/>
        <v>0</v>
      </c>
      <c r="AV74" s="86">
        <f t="shared" si="11"/>
        <v>0</v>
      </c>
      <c r="AW74" s="86">
        <f t="shared" si="11"/>
        <v>0</v>
      </c>
      <c r="AX74" s="86">
        <f t="shared" si="11"/>
        <v>0</v>
      </c>
      <c r="AY74" s="86">
        <f t="shared" si="11"/>
        <v>0</v>
      </c>
      <c r="AZ74" s="86">
        <f t="shared" si="11"/>
        <v>0</v>
      </c>
      <c r="BA74" s="86">
        <f t="shared" si="11"/>
        <v>0</v>
      </c>
      <c r="BB74" s="86">
        <f t="shared" si="11"/>
        <v>0</v>
      </c>
      <c r="BC74" s="86">
        <f t="shared" si="11"/>
        <v>0</v>
      </c>
      <c r="BD74" s="86">
        <f t="shared" si="11"/>
        <v>2</v>
      </c>
      <c r="BE74" s="86">
        <f t="shared" si="11"/>
        <v>0</v>
      </c>
      <c r="BF74" s="86">
        <f t="shared" si="11"/>
        <v>0</v>
      </c>
      <c r="BG74" s="86">
        <f t="shared" si="11"/>
        <v>0</v>
      </c>
      <c r="BH74" s="86">
        <f t="shared" si="11"/>
        <v>0</v>
      </c>
      <c r="BI74" s="86">
        <f t="shared" si="11"/>
        <v>0</v>
      </c>
      <c r="BJ74" s="86">
        <f t="shared" si="11"/>
        <v>0</v>
      </c>
      <c r="BK74" s="86">
        <f t="shared" si="11"/>
        <v>0</v>
      </c>
      <c r="BL74" s="86">
        <f t="shared" si="11"/>
        <v>0</v>
      </c>
      <c r="BM74" s="86">
        <f t="shared" si="11"/>
        <v>0</v>
      </c>
      <c r="BN74" s="86">
        <f t="shared" si="11"/>
        <v>0</v>
      </c>
      <c r="BO74" s="86">
        <f t="shared" si="11"/>
        <v>0</v>
      </c>
      <c r="BP74" s="86">
        <f t="shared" si="11"/>
        <v>2</v>
      </c>
      <c r="BQ74" s="86">
        <f t="shared" si="11"/>
        <v>0</v>
      </c>
      <c r="BR74" s="86">
        <f t="shared" si="11"/>
        <v>0</v>
      </c>
      <c r="BS74" s="86">
        <f t="shared" si="11"/>
        <v>0</v>
      </c>
      <c r="BT74" s="86">
        <f t="shared" ref="BT74:CY80" si="12">BT75</f>
        <v>0</v>
      </c>
      <c r="BU74" s="86">
        <f t="shared" si="12"/>
        <v>0</v>
      </c>
      <c r="BV74" s="86">
        <f t="shared" si="12"/>
        <v>0</v>
      </c>
      <c r="BW74" s="86">
        <f t="shared" si="12"/>
        <v>0</v>
      </c>
      <c r="BX74" s="86">
        <f t="shared" si="12"/>
        <v>4</v>
      </c>
      <c r="BY74" s="86">
        <f t="shared" si="12"/>
        <v>0</v>
      </c>
      <c r="BZ74" s="87">
        <f t="shared" si="12"/>
        <v>0</v>
      </c>
      <c r="CA74" s="85">
        <f t="shared" si="12"/>
        <v>3899</v>
      </c>
      <c r="CB74" s="88">
        <f t="shared" si="12"/>
        <v>0</v>
      </c>
      <c r="CC74" s="88">
        <f t="shared" si="12"/>
        <v>0</v>
      </c>
      <c r="CD74" s="88">
        <f t="shared" si="12"/>
        <v>0</v>
      </c>
      <c r="CE74" s="88">
        <f t="shared" si="12"/>
        <v>0</v>
      </c>
      <c r="CF74" s="88">
        <f t="shared" si="12"/>
        <v>0</v>
      </c>
      <c r="CG74" s="88">
        <f t="shared" si="12"/>
        <v>0</v>
      </c>
      <c r="CH74" s="88">
        <f t="shared" si="12"/>
        <v>0</v>
      </c>
      <c r="CI74" s="88">
        <f t="shared" si="12"/>
        <v>0</v>
      </c>
      <c r="CJ74" s="88">
        <f t="shared" si="12"/>
        <v>0</v>
      </c>
      <c r="CK74" s="88">
        <f t="shared" si="12"/>
        <v>0</v>
      </c>
      <c r="CL74" s="87">
        <f t="shared" si="12"/>
        <v>75</v>
      </c>
      <c r="CM74" s="89">
        <f t="shared" si="12"/>
        <v>0</v>
      </c>
      <c r="CN74" s="103">
        <f t="shared" si="12"/>
        <v>0</v>
      </c>
      <c r="CO74" s="91">
        <f t="shared" si="12"/>
        <v>0</v>
      </c>
      <c r="CP74" s="92">
        <f t="shared" si="12"/>
        <v>0</v>
      </c>
      <c r="CQ74" s="92">
        <f t="shared" si="12"/>
        <v>0</v>
      </c>
      <c r="CR74" s="93">
        <f t="shared" si="12"/>
        <v>0</v>
      </c>
      <c r="CS74" s="93">
        <f t="shared" si="12"/>
        <v>0</v>
      </c>
      <c r="CT74" s="92">
        <f t="shared" si="12"/>
        <v>0</v>
      </c>
      <c r="CU74" s="94">
        <f t="shared" si="12"/>
        <v>0</v>
      </c>
      <c r="CV74" s="92">
        <f t="shared" si="12"/>
        <v>0</v>
      </c>
      <c r="CW74" s="94">
        <f t="shared" si="12"/>
        <v>0</v>
      </c>
      <c r="CX74" s="134">
        <f t="shared" si="12"/>
        <v>0</v>
      </c>
      <c r="CY74" s="134">
        <f t="shared" si="12"/>
        <v>0</v>
      </c>
      <c r="DA74" s="7"/>
    </row>
    <row r="75" spans="1:105" s="49" customFormat="1" ht="12" customHeight="1" x14ac:dyDescent="0.2">
      <c r="A75" s="50">
        <v>430077</v>
      </c>
      <c r="B75" s="51">
        <f>A75-430000</f>
        <v>77</v>
      </c>
      <c r="C75" s="51" t="s">
        <v>165</v>
      </c>
      <c r="D75" s="73">
        <f t="shared" si="7"/>
        <v>2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f t="shared" si="3"/>
        <v>2</v>
      </c>
      <c r="AQ75" s="53">
        <v>0</v>
      </c>
      <c r="AR75" s="55">
        <v>0</v>
      </c>
      <c r="AS75" s="73">
        <f t="shared" si="4"/>
        <v>4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2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2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f t="shared" si="5"/>
        <v>4</v>
      </c>
      <c r="BY75" s="53">
        <v>0</v>
      </c>
      <c r="BZ75" s="55">
        <v>0</v>
      </c>
      <c r="CA75" s="58">
        <v>3899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f>SUM(CP75:CQ75)</f>
        <v>0</v>
      </c>
      <c r="CP75" s="64">
        <v>0</v>
      </c>
      <c r="CQ75" s="64">
        <v>0</v>
      </c>
      <c r="CR75" s="65">
        <v>0</v>
      </c>
      <c r="CS75" s="65">
        <f>SUM(CT75:CT75)</f>
        <v>0</v>
      </c>
      <c r="CT75" s="64">
        <v>0</v>
      </c>
      <c r="CU75" s="67">
        <v>0</v>
      </c>
      <c r="CV75" s="65">
        <f t="shared" ref="CV75" si="13">SUM(CW75:CX75)</f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f>D77</f>
        <v>68</v>
      </c>
      <c r="E76" s="86">
        <f t="shared" ref="E76:BS76" si="14">E77</f>
        <v>0</v>
      </c>
      <c r="F76" s="86">
        <f t="shared" si="14"/>
        <v>0</v>
      </c>
      <c r="G76" s="86">
        <f t="shared" si="14"/>
        <v>0</v>
      </c>
      <c r="H76" s="86">
        <f t="shared" si="14"/>
        <v>0</v>
      </c>
      <c r="I76" s="86">
        <f t="shared" si="14"/>
        <v>0</v>
      </c>
      <c r="J76" s="86">
        <f t="shared" si="14"/>
        <v>0</v>
      </c>
      <c r="K76" s="86">
        <f t="shared" si="14"/>
        <v>0</v>
      </c>
      <c r="L76" s="86">
        <f t="shared" si="14"/>
        <v>0</v>
      </c>
      <c r="M76" s="86">
        <f t="shared" si="14"/>
        <v>0</v>
      </c>
      <c r="N76" s="86">
        <f t="shared" si="14"/>
        <v>0</v>
      </c>
      <c r="O76" s="86">
        <f t="shared" si="14"/>
        <v>43</v>
      </c>
      <c r="P76" s="86">
        <f t="shared" si="14"/>
        <v>6</v>
      </c>
      <c r="Q76" s="86">
        <f t="shared" si="14"/>
        <v>0</v>
      </c>
      <c r="R76" s="86">
        <f t="shared" si="14"/>
        <v>0</v>
      </c>
      <c r="S76" s="86">
        <f t="shared" si="14"/>
        <v>0</v>
      </c>
      <c r="T76" s="86">
        <f t="shared" si="14"/>
        <v>0</v>
      </c>
      <c r="U76" s="86">
        <f t="shared" si="14"/>
        <v>0</v>
      </c>
      <c r="V76" s="86">
        <f t="shared" si="14"/>
        <v>0</v>
      </c>
      <c r="W76" s="86">
        <f t="shared" si="14"/>
        <v>0</v>
      </c>
      <c r="X76" s="86">
        <f t="shared" si="14"/>
        <v>0</v>
      </c>
      <c r="Y76" s="86">
        <f t="shared" si="14"/>
        <v>0</v>
      </c>
      <c r="Z76" s="86">
        <f t="shared" si="14"/>
        <v>0</v>
      </c>
      <c r="AA76" s="86">
        <f t="shared" si="14"/>
        <v>0</v>
      </c>
      <c r="AB76" s="86">
        <f t="shared" si="14"/>
        <v>0</v>
      </c>
      <c r="AC76" s="86">
        <f t="shared" si="14"/>
        <v>0</v>
      </c>
      <c r="AD76" s="86">
        <f t="shared" si="14"/>
        <v>0</v>
      </c>
      <c r="AE76" s="86">
        <f t="shared" si="14"/>
        <v>12</v>
      </c>
      <c r="AF76" s="86">
        <f t="shared" si="14"/>
        <v>0</v>
      </c>
      <c r="AG76" s="86">
        <f t="shared" si="14"/>
        <v>0</v>
      </c>
      <c r="AH76" s="86">
        <f t="shared" si="14"/>
        <v>3</v>
      </c>
      <c r="AI76" s="86">
        <f t="shared" si="14"/>
        <v>0</v>
      </c>
      <c r="AJ76" s="86">
        <f t="shared" si="14"/>
        <v>4</v>
      </c>
      <c r="AK76" s="86">
        <f t="shared" si="14"/>
        <v>0</v>
      </c>
      <c r="AL76" s="86">
        <f t="shared" si="14"/>
        <v>0</v>
      </c>
      <c r="AM76" s="86">
        <f t="shared" si="14"/>
        <v>0</v>
      </c>
      <c r="AN76" s="86">
        <f t="shared" si="14"/>
        <v>0</v>
      </c>
      <c r="AO76" s="86">
        <f t="shared" si="14"/>
        <v>0</v>
      </c>
      <c r="AP76" s="86">
        <f t="shared" si="14"/>
        <v>68</v>
      </c>
      <c r="AQ76" s="86">
        <f t="shared" si="14"/>
        <v>0</v>
      </c>
      <c r="AR76" s="87">
        <f t="shared" si="14"/>
        <v>0</v>
      </c>
      <c r="AS76" s="85">
        <f t="shared" si="14"/>
        <v>0</v>
      </c>
      <c r="AT76" s="86">
        <f t="shared" si="14"/>
        <v>0</v>
      </c>
      <c r="AU76" s="86">
        <f t="shared" si="14"/>
        <v>0</v>
      </c>
      <c r="AV76" s="86">
        <f t="shared" si="14"/>
        <v>0</v>
      </c>
      <c r="AW76" s="86">
        <f t="shared" si="14"/>
        <v>0</v>
      </c>
      <c r="AX76" s="86">
        <f t="shared" si="14"/>
        <v>0</v>
      </c>
      <c r="AY76" s="86">
        <f t="shared" si="14"/>
        <v>0</v>
      </c>
      <c r="AZ76" s="86">
        <f t="shared" si="14"/>
        <v>0</v>
      </c>
      <c r="BA76" s="86">
        <f t="shared" si="14"/>
        <v>0</v>
      </c>
      <c r="BB76" s="86">
        <f t="shared" si="14"/>
        <v>0</v>
      </c>
      <c r="BC76" s="86">
        <f t="shared" si="14"/>
        <v>0</v>
      </c>
      <c r="BD76" s="86">
        <f t="shared" si="14"/>
        <v>0</v>
      </c>
      <c r="BE76" s="86">
        <f t="shared" si="14"/>
        <v>0</v>
      </c>
      <c r="BF76" s="86">
        <f t="shared" si="14"/>
        <v>0</v>
      </c>
      <c r="BG76" s="86">
        <f t="shared" si="14"/>
        <v>0</v>
      </c>
      <c r="BH76" s="86">
        <f t="shared" si="14"/>
        <v>0</v>
      </c>
      <c r="BI76" s="86">
        <f t="shared" si="14"/>
        <v>0</v>
      </c>
      <c r="BJ76" s="86">
        <f t="shared" si="14"/>
        <v>0</v>
      </c>
      <c r="BK76" s="86">
        <f t="shared" si="14"/>
        <v>0</v>
      </c>
      <c r="BL76" s="86">
        <f t="shared" si="14"/>
        <v>0</v>
      </c>
      <c r="BM76" s="86">
        <f t="shared" si="14"/>
        <v>0</v>
      </c>
      <c r="BN76" s="86">
        <f t="shared" si="14"/>
        <v>0</v>
      </c>
      <c r="BO76" s="86">
        <f t="shared" si="14"/>
        <v>0</v>
      </c>
      <c r="BP76" s="86">
        <f t="shared" si="14"/>
        <v>0</v>
      </c>
      <c r="BQ76" s="86">
        <f t="shared" si="14"/>
        <v>0</v>
      </c>
      <c r="BR76" s="86">
        <f t="shared" si="14"/>
        <v>0</v>
      </c>
      <c r="BS76" s="86">
        <f t="shared" si="14"/>
        <v>0</v>
      </c>
      <c r="BT76" s="86">
        <f t="shared" ref="BT76:CY76" si="15">BT77</f>
        <v>0</v>
      </c>
      <c r="BU76" s="86">
        <f t="shared" si="15"/>
        <v>0</v>
      </c>
      <c r="BV76" s="86">
        <f t="shared" si="15"/>
        <v>0</v>
      </c>
      <c r="BW76" s="86">
        <f t="shared" si="15"/>
        <v>0</v>
      </c>
      <c r="BX76" s="86">
        <f t="shared" si="15"/>
        <v>0</v>
      </c>
      <c r="BY76" s="86">
        <f t="shared" si="15"/>
        <v>0</v>
      </c>
      <c r="BZ76" s="87">
        <f t="shared" si="15"/>
        <v>0</v>
      </c>
      <c r="CA76" s="85">
        <f t="shared" si="15"/>
        <v>282</v>
      </c>
      <c r="CB76" s="88">
        <f t="shared" si="15"/>
        <v>0</v>
      </c>
      <c r="CC76" s="88">
        <f t="shared" si="12"/>
        <v>0</v>
      </c>
      <c r="CD76" s="88">
        <f t="shared" si="12"/>
        <v>0</v>
      </c>
      <c r="CE76" s="88">
        <f t="shared" si="12"/>
        <v>24</v>
      </c>
      <c r="CF76" s="88">
        <f t="shared" si="12"/>
        <v>0</v>
      </c>
      <c r="CG76" s="88">
        <f t="shared" si="12"/>
        <v>12</v>
      </c>
      <c r="CH76" s="88">
        <f t="shared" si="12"/>
        <v>5</v>
      </c>
      <c r="CI76" s="88">
        <f t="shared" si="12"/>
        <v>0</v>
      </c>
      <c r="CJ76" s="88">
        <f t="shared" si="12"/>
        <v>0</v>
      </c>
      <c r="CK76" s="88">
        <f t="shared" si="12"/>
        <v>0</v>
      </c>
      <c r="CL76" s="87">
        <f t="shared" si="15"/>
        <v>400</v>
      </c>
      <c r="CM76" s="102">
        <f t="shared" si="12"/>
        <v>0</v>
      </c>
      <c r="CN76" s="103">
        <f t="shared" si="12"/>
        <v>0</v>
      </c>
      <c r="CO76" s="91">
        <f t="shared" si="15"/>
        <v>0</v>
      </c>
      <c r="CP76" s="92">
        <f t="shared" si="15"/>
        <v>0</v>
      </c>
      <c r="CQ76" s="92">
        <f t="shared" si="15"/>
        <v>0</v>
      </c>
      <c r="CR76" s="93">
        <f t="shared" si="15"/>
        <v>0</v>
      </c>
      <c r="CS76" s="93">
        <f t="shared" si="15"/>
        <v>0</v>
      </c>
      <c r="CT76" s="92">
        <f t="shared" si="15"/>
        <v>0</v>
      </c>
      <c r="CU76" s="94">
        <f t="shared" si="15"/>
        <v>0</v>
      </c>
      <c r="CV76" s="92">
        <f t="shared" si="15"/>
        <v>0</v>
      </c>
      <c r="CW76" s="94">
        <f t="shared" si="15"/>
        <v>0</v>
      </c>
      <c r="CX76" s="134">
        <f t="shared" si="15"/>
        <v>0</v>
      </c>
      <c r="CY76" s="134">
        <f t="shared" si="15"/>
        <v>0</v>
      </c>
      <c r="DA76" s="7"/>
    </row>
    <row r="77" spans="1:105" s="49" customFormat="1" ht="12" customHeight="1" x14ac:dyDescent="0.2">
      <c r="A77" s="50">
        <v>430328</v>
      </c>
      <c r="B77" s="51">
        <f>A77-430000</f>
        <v>328</v>
      </c>
      <c r="C77" s="51" t="s">
        <v>167</v>
      </c>
      <c r="D77" s="73">
        <f t="shared" si="7"/>
        <v>68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43</v>
      </c>
      <c r="P77" s="96">
        <v>6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12</v>
      </c>
      <c r="AF77" s="96">
        <v>0</v>
      </c>
      <c r="AG77" s="96">
        <v>0</v>
      </c>
      <c r="AH77" s="96">
        <v>3</v>
      </c>
      <c r="AI77" s="96">
        <v>0</v>
      </c>
      <c r="AJ77" s="96">
        <v>4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f t="shared" si="3"/>
        <v>68</v>
      </c>
      <c r="AQ77" s="53">
        <v>0</v>
      </c>
      <c r="AR77" s="55">
        <v>0</v>
      </c>
      <c r="AS77" s="73">
        <f t="shared" si="4"/>
        <v>0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0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0</v>
      </c>
      <c r="BQ77" s="56">
        <v>0</v>
      </c>
      <c r="BR77" s="56">
        <v>0</v>
      </c>
      <c r="BS77" s="56">
        <v>0</v>
      </c>
      <c r="BT77" s="56">
        <v>0</v>
      </c>
      <c r="BU77" s="56">
        <v>0</v>
      </c>
      <c r="BV77" s="56">
        <v>0</v>
      </c>
      <c r="BW77" s="56">
        <v>0</v>
      </c>
      <c r="BX77" s="75">
        <f t="shared" si="5"/>
        <v>0</v>
      </c>
      <c r="BY77" s="53">
        <v>0</v>
      </c>
      <c r="BZ77" s="55">
        <v>0</v>
      </c>
      <c r="CA77" s="58">
        <v>282</v>
      </c>
      <c r="CB77" s="59">
        <v>0</v>
      </c>
      <c r="CC77" s="59">
        <v>0</v>
      </c>
      <c r="CD77" s="59">
        <v>0</v>
      </c>
      <c r="CE77" s="59">
        <v>24</v>
      </c>
      <c r="CF77" s="59">
        <v>0</v>
      </c>
      <c r="CG77" s="59">
        <v>12</v>
      </c>
      <c r="CH77" s="59">
        <v>5</v>
      </c>
      <c r="CI77" s="59">
        <v>0</v>
      </c>
      <c r="CJ77" s="59">
        <v>0</v>
      </c>
      <c r="CK77" s="59"/>
      <c r="CL77" s="130">
        <v>400</v>
      </c>
      <c r="CM77" s="61">
        <v>0</v>
      </c>
      <c r="CN77" s="62">
        <v>0</v>
      </c>
      <c r="CO77" s="63">
        <f>SUM(CP77:CQ77)</f>
        <v>0</v>
      </c>
      <c r="CP77" s="64">
        <v>0</v>
      </c>
      <c r="CQ77" s="64">
        <v>0</v>
      </c>
      <c r="CR77" s="65">
        <v>0</v>
      </c>
      <c r="CS77" s="65">
        <f>SUM(CT77:CT77)</f>
        <v>0</v>
      </c>
      <c r="CT77" s="64">
        <v>0</v>
      </c>
      <c r="CU77" s="67">
        <v>0</v>
      </c>
      <c r="CV77" s="65">
        <f t="shared" ref="CV77" si="16">SUM(CW77:CX77)</f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f>D79</f>
        <v>3</v>
      </c>
      <c r="E78" s="86">
        <f t="shared" ref="E78:BS78" si="17">E79</f>
        <v>0</v>
      </c>
      <c r="F78" s="86">
        <f t="shared" si="17"/>
        <v>0</v>
      </c>
      <c r="G78" s="86">
        <f t="shared" si="17"/>
        <v>0</v>
      </c>
      <c r="H78" s="86">
        <f t="shared" si="17"/>
        <v>0</v>
      </c>
      <c r="I78" s="86">
        <f t="shared" si="17"/>
        <v>0</v>
      </c>
      <c r="J78" s="86">
        <f t="shared" si="17"/>
        <v>0</v>
      </c>
      <c r="K78" s="86">
        <f t="shared" si="17"/>
        <v>0</v>
      </c>
      <c r="L78" s="86">
        <f t="shared" si="17"/>
        <v>0</v>
      </c>
      <c r="M78" s="86">
        <f t="shared" si="17"/>
        <v>0</v>
      </c>
      <c r="N78" s="86">
        <f t="shared" si="17"/>
        <v>0</v>
      </c>
      <c r="O78" s="86">
        <f t="shared" si="17"/>
        <v>0</v>
      </c>
      <c r="P78" s="86">
        <f t="shared" si="17"/>
        <v>0</v>
      </c>
      <c r="Q78" s="86">
        <f t="shared" si="17"/>
        <v>0</v>
      </c>
      <c r="R78" s="86">
        <f t="shared" si="17"/>
        <v>0</v>
      </c>
      <c r="S78" s="86">
        <f t="shared" si="17"/>
        <v>0</v>
      </c>
      <c r="T78" s="86">
        <f t="shared" si="17"/>
        <v>0</v>
      </c>
      <c r="U78" s="86">
        <f t="shared" si="17"/>
        <v>0</v>
      </c>
      <c r="V78" s="86">
        <f t="shared" si="17"/>
        <v>0</v>
      </c>
      <c r="W78" s="86">
        <f t="shared" si="17"/>
        <v>0</v>
      </c>
      <c r="X78" s="86">
        <f t="shared" si="17"/>
        <v>0</v>
      </c>
      <c r="Y78" s="86">
        <f t="shared" si="17"/>
        <v>0</v>
      </c>
      <c r="Z78" s="86">
        <f t="shared" si="17"/>
        <v>0</v>
      </c>
      <c r="AA78" s="86">
        <f t="shared" si="17"/>
        <v>0</v>
      </c>
      <c r="AB78" s="86">
        <f t="shared" si="17"/>
        <v>0</v>
      </c>
      <c r="AC78" s="86">
        <f t="shared" si="17"/>
        <v>0</v>
      </c>
      <c r="AD78" s="86">
        <f t="shared" si="17"/>
        <v>0</v>
      </c>
      <c r="AE78" s="86">
        <f t="shared" si="17"/>
        <v>2</v>
      </c>
      <c r="AF78" s="86">
        <f t="shared" si="17"/>
        <v>0</v>
      </c>
      <c r="AG78" s="86">
        <f t="shared" si="17"/>
        <v>0</v>
      </c>
      <c r="AH78" s="86">
        <f t="shared" si="17"/>
        <v>0</v>
      </c>
      <c r="AI78" s="86">
        <f t="shared" si="17"/>
        <v>0</v>
      </c>
      <c r="AJ78" s="86">
        <f t="shared" si="17"/>
        <v>1</v>
      </c>
      <c r="AK78" s="86">
        <f t="shared" si="17"/>
        <v>0</v>
      </c>
      <c r="AL78" s="86">
        <f t="shared" si="17"/>
        <v>0</v>
      </c>
      <c r="AM78" s="86">
        <f t="shared" si="17"/>
        <v>0</v>
      </c>
      <c r="AN78" s="86">
        <f t="shared" si="17"/>
        <v>0</v>
      </c>
      <c r="AO78" s="86">
        <f t="shared" si="17"/>
        <v>0</v>
      </c>
      <c r="AP78" s="86">
        <f t="shared" si="17"/>
        <v>3</v>
      </c>
      <c r="AQ78" s="86">
        <f t="shared" si="17"/>
        <v>0</v>
      </c>
      <c r="AR78" s="87">
        <f t="shared" si="17"/>
        <v>0</v>
      </c>
      <c r="AS78" s="85">
        <f t="shared" si="17"/>
        <v>0</v>
      </c>
      <c r="AT78" s="86">
        <f t="shared" si="17"/>
        <v>0</v>
      </c>
      <c r="AU78" s="86">
        <f t="shared" si="17"/>
        <v>0</v>
      </c>
      <c r="AV78" s="86">
        <f t="shared" si="17"/>
        <v>0</v>
      </c>
      <c r="AW78" s="86">
        <f t="shared" si="17"/>
        <v>0</v>
      </c>
      <c r="AX78" s="86">
        <f t="shared" si="17"/>
        <v>0</v>
      </c>
      <c r="AY78" s="86">
        <f t="shared" si="17"/>
        <v>0</v>
      </c>
      <c r="AZ78" s="86">
        <f t="shared" si="17"/>
        <v>0</v>
      </c>
      <c r="BA78" s="86">
        <f t="shared" si="17"/>
        <v>0</v>
      </c>
      <c r="BB78" s="86">
        <f t="shared" si="17"/>
        <v>0</v>
      </c>
      <c r="BC78" s="86">
        <f t="shared" si="17"/>
        <v>0</v>
      </c>
      <c r="BD78" s="86">
        <f t="shared" si="17"/>
        <v>0</v>
      </c>
      <c r="BE78" s="86">
        <f t="shared" si="17"/>
        <v>0</v>
      </c>
      <c r="BF78" s="86">
        <f t="shared" si="17"/>
        <v>0</v>
      </c>
      <c r="BG78" s="86">
        <f t="shared" si="17"/>
        <v>0</v>
      </c>
      <c r="BH78" s="86">
        <f t="shared" si="17"/>
        <v>0</v>
      </c>
      <c r="BI78" s="86">
        <f t="shared" si="17"/>
        <v>0</v>
      </c>
      <c r="BJ78" s="86">
        <f t="shared" si="17"/>
        <v>0</v>
      </c>
      <c r="BK78" s="86">
        <f t="shared" si="17"/>
        <v>0</v>
      </c>
      <c r="BL78" s="86">
        <f t="shared" si="17"/>
        <v>0</v>
      </c>
      <c r="BM78" s="86">
        <f t="shared" si="17"/>
        <v>0</v>
      </c>
      <c r="BN78" s="86">
        <f t="shared" si="17"/>
        <v>0</v>
      </c>
      <c r="BO78" s="86">
        <f t="shared" si="17"/>
        <v>0</v>
      </c>
      <c r="BP78" s="86">
        <f t="shared" si="17"/>
        <v>0</v>
      </c>
      <c r="BQ78" s="86">
        <f t="shared" si="17"/>
        <v>0</v>
      </c>
      <c r="BR78" s="86">
        <f t="shared" si="17"/>
        <v>0</v>
      </c>
      <c r="BS78" s="86">
        <f t="shared" si="17"/>
        <v>0</v>
      </c>
      <c r="BT78" s="86">
        <f t="shared" ref="BT78:CY78" si="18">BT79</f>
        <v>0</v>
      </c>
      <c r="BU78" s="86">
        <f t="shared" si="18"/>
        <v>0</v>
      </c>
      <c r="BV78" s="86">
        <f t="shared" si="18"/>
        <v>0</v>
      </c>
      <c r="BW78" s="86">
        <f t="shared" si="18"/>
        <v>0</v>
      </c>
      <c r="BX78" s="86">
        <f t="shared" si="18"/>
        <v>0</v>
      </c>
      <c r="BY78" s="86">
        <f t="shared" si="18"/>
        <v>0</v>
      </c>
      <c r="BZ78" s="87">
        <f t="shared" si="18"/>
        <v>0</v>
      </c>
      <c r="CA78" s="85">
        <f t="shared" si="18"/>
        <v>0</v>
      </c>
      <c r="CB78" s="88">
        <f t="shared" si="18"/>
        <v>0</v>
      </c>
      <c r="CC78" s="88">
        <f>CC79</f>
        <v>0</v>
      </c>
      <c r="CD78" s="88">
        <f>CD79</f>
        <v>0</v>
      </c>
      <c r="CE78" s="88">
        <f t="shared" si="12"/>
        <v>0</v>
      </c>
      <c r="CF78" s="88">
        <f t="shared" si="12"/>
        <v>0</v>
      </c>
      <c r="CG78" s="88">
        <f t="shared" si="12"/>
        <v>0</v>
      </c>
      <c r="CH78" s="88">
        <f t="shared" si="12"/>
        <v>0</v>
      </c>
      <c r="CI78" s="88">
        <f t="shared" si="12"/>
        <v>0</v>
      </c>
      <c r="CJ78" s="88">
        <f t="shared" si="12"/>
        <v>0</v>
      </c>
      <c r="CK78" s="88">
        <f>CK79</f>
        <v>0</v>
      </c>
      <c r="CL78" s="87">
        <f t="shared" si="18"/>
        <v>0</v>
      </c>
      <c r="CM78" s="102">
        <f t="shared" si="18"/>
        <v>0</v>
      </c>
      <c r="CN78" s="103">
        <v>0</v>
      </c>
      <c r="CO78" s="91">
        <f t="shared" si="18"/>
        <v>0</v>
      </c>
      <c r="CP78" s="92">
        <f t="shared" si="18"/>
        <v>0</v>
      </c>
      <c r="CQ78" s="92">
        <f t="shared" si="18"/>
        <v>0</v>
      </c>
      <c r="CR78" s="93">
        <f t="shared" si="18"/>
        <v>0</v>
      </c>
      <c r="CS78" s="93">
        <f t="shared" si="18"/>
        <v>0</v>
      </c>
      <c r="CT78" s="92">
        <f t="shared" si="18"/>
        <v>0</v>
      </c>
      <c r="CU78" s="94">
        <f t="shared" si="18"/>
        <v>0</v>
      </c>
      <c r="CV78" s="92">
        <f t="shared" si="18"/>
        <v>0</v>
      </c>
      <c r="CW78" s="94">
        <f t="shared" si="18"/>
        <v>0</v>
      </c>
      <c r="CX78" s="134">
        <f t="shared" si="18"/>
        <v>0</v>
      </c>
      <c r="CY78" s="134">
        <f t="shared" si="18"/>
        <v>0</v>
      </c>
      <c r="DA78" s="7"/>
    </row>
    <row r="79" spans="1:105" s="49" customFormat="1" ht="12" customHeight="1" x14ac:dyDescent="0.2">
      <c r="A79" s="50">
        <v>430374</v>
      </c>
      <c r="B79" s="51">
        <f t="shared" ref="B79:B89" si="19">A79-430000</f>
        <v>374</v>
      </c>
      <c r="C79" s="51" t="s">
        <v>169</v>
      </c>
      <c r="D79" s="73">
        <f t="shared" si="7"/>
        <v>3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2</v>
      </c>
      <c r="AF79" s="53">
        <v>0</v>
      </c>
      <c r="AG79" s="53">
        <v>0</v>
      </c>
      <c r="AH79" s="53">
        <v>0</v>
      </c>
      <c r="AI79" s="53">
        <v>0</v>
      </c>
      <c r="AJ79" s="53">
        <v>1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f t="shared" si="3"/>
        <v>3</v>
      </c>
      <c r="AQ79" s="53">
        <v>0</v>
      </c>
      <c r="AR79" s="55">
        <v>0</v>
      </c>
      <c r="AS79" s="73">
        <f t="shared" si="4"/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f t="shared" si="5"/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f>SUM(CP79:CQ79)</f>
        <v>0</v>
      </c>
      <c r="CP79" s="64">
        <v>0</v>
      </c>
      <c r="CQ79" s="64">
        <v>0</v>
      </c>
      <c r="CR79" s="65">
        <v>0</v>
      </c>
      <c r="CS79" s="65">
        <f>SUM(CT79:CT79)</f>
        <v>0</v>
      </c>
      <c r="CT79" s="64">
        <v>0</v>
      </c>
      <c r="CU79" s="67">
        <v>0</v>
      </c>
      <c r="CV79" s="65">
        <f t="shared" ref="CV79" si="20">SUM(CW79:CX79)</f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f>D81</f>
        <v>0</v>
      </c>
      <c r="E80" s="86">
        <f t="shared" ref="E80:BS80" si="21">E81</f>
        <v>0</v>
      </c>
      <c r="F80" s="86">
        <f t="shared" si="21"/>
        <v>0</v>
      </c>
      <c r="G80" s="86">
        <f t="shared" si="21"/>
        <v>0</v>
      </c>
      <c r="H80" s="86">
        <f t="shared" si="21"/>
        <v>0</v>
      </c>
      <c r="I80" s="86">
        <f t="shared" si="21"/>
        <v>0</v>
      </c>
      <c r="J80" s="86">
        <f t="shared" si="21"/>
        <v>0</v>
      </c>
      <c r="K80" s="86">
        <f t="shared" si="21"/>
        <v>0</v>
      </c>
      <c r="L80" s="86">
        <f t="shared" si="21"/>
        <v>0</v>
      </c>
      <c r="M80" s="86">
        <f t="shared" si="21"/>
        <v>0</v>
      </c>
      <c r="N80" s="86">
        <f t="shared" si="21"/>
        <v>0</v>
      </c>
      <c r="O80" s="86">
        <f t="shared" si="21"/>
        <v>0</v>
      </c>
      <c r="P80" s="86">
        <f t="shared" si="21"/>
        <v>0</v>
      </c>
      <c r="Q80" s="86">
        <f t="shared" si="21"/>
        <v>0</v>
      </c>
      <c r="R80" s="86">
        <f t="shared" si="21"/>
        <v>0</v>
      </c>
      <c r="S80" s="86">
        <f t="shared" si="21"/>
        <v>0</v>
      </c>
      <c r="T80" s="86">
        <f t="shared" si="21"/>
        <v>0</v>
      </c>
      <c r="U80" s="86">
        <f t="shared" si="21"/>
        <v>0</v>
      </c>
      <c r="V80" s="86">
        <f t="shared" si="21"/>
        <v>0</v>
      </c>
      <c r="W80" s="86">
        <f t="shared" si="21"/>
        <v>0</v>
      </c>
      <c r="X80" s="86">
        <f t="shared" si="21"/>
        <v>0</v>
      </c>
      <c r="Y80" s="86">
        <f t="shared" si="21"/>
        <v>0</v>
      </c>
      <c r="Z80" s="86">
        <f t="shared" si="21"/>
        <v>0</v>
      </c>
      <c r="AA80" s="86">
        <f t="shared" si="21"/>
        <v>0</v>
      </c>
      <c r="AB80" s="86">
        <f t="shared" si="21"/>
        <v>0</v>
      </c>
      <c r="AC80" s="86">
        <f t="shared" si="21"/>
        <v>0</v>
      </c>
      <c r="AD80" s="86">
        <f t="shared" si="21"/>
        <v>0</v>
      </c>
      <c r="AE80" s="86">
        <f t="shared" si="21"/>
        <v>0</v>
      </c>
      <c r="AF80" s="86">
        <f t="shared" si="21"/>
        <v>0</v>
      </c>
      <c r="AG80" s="86">
        <f t="shared" si="21"/>
        <v>0</v>
      </c>
      <c r="AH80" s="86">
        <f t="shared" si="21"/>
        <v>0</v>
      </c>
      <c r="AI80" s="86">
        <f t="shared" si="21"/>
        <v>0</v>
      </c>
      <c r="AJ80" s="86">
        <f t="shared" si="21"/>
        <v>0</v>
      </c>
      <c r="AK80" s="86">
        <f t="shared" si="21"/>
        <v>0</v>
      </c>
      <c r="AL80" s="86">
        <f t="shared" si="21"/>
        <v>0</v>
      </c>
      <c r="AM80" s="86">
        <f t="shared" si="21"/>
        <v>0</v>
      </c>
      <c r="AN80" s="86">
        <f t="shared" si="21"/>
        <v>0</v>
      </c>
      <c r="AO80" s="86">
        <f t="shared" si="21"/>
        <v>0</v>
      </c>
      <c r="AP80" s="86">
        <f t="shared" si="21"/>
        <v>0</v>
      </c>
      <c r="AQ80" s="86">
        <f t="shared" si="21"/>
        <v>0</v>
      </c>
      <c r="AR80" s="87">
        <f t="shared" si="21"/>
        <v>0</v>
      </c>
      <c r="AS80" s="85">
        <f t="shared" si="21"/>
        <v>19</v>
      </c>
      <c r="AT80" s="86">
        <f t="shared" si="21"/>
        <v>0</v>
      </c>
      <c r="AU80" s="86">
        <f t="shared" si="21"/>
        <v>0</v>
      </c>
      <c r="AV80" s="86">
        <f t="shared" si="21"/>
        <v>0</v>
      </c>
      <c r="AW80" s="86">
        <f t="shared" si="21"/>
        <v>1</v>
      </c>
      <c r="AX80" s="86">
        <f t="shared" si="21"/>
        <v>0</v>
      </c>
      <c r="AY80" s="86">
        <f t="shared" si="21"/>
        <v>0</v>
      </c>
      <c r="AZ80" s="86">
        <f t="shared" si="21"/>
        <v>0</v>
      </c>
      <c r="BA80" s="86">
        <f t="shared" si="21"/>
        <v>0</v>
      </c>
      <c r="BB80" s="86">
        <f t="shared" si="21"/>
        <v>0</v>
      </c>
      <c r="BC80" s="86">
        <f t="shared" si="21"/>
        <v>0</v>
      </c>
      <c r="BD80" s="86">
        <f t="shared" si="21"/>
        <v>7</v>
      </c>
      <c r="BE80" s="86">
        <f t="shared" si="21"/>
        <v>0</v>
      </c>
      <c r="BF80" s="86">
        <f t="shared" si="21"/>
        <v>0</v>
      </c>
      <c r="BG80" s="86">
        <f t="shared" si="21"/>
        <v>0</v>
      </c>
      <c r="BH80" s="86">
        <f t="shared" si="21"/>
        <v>0</v>
      </c>
      <c r="BI80" s="86">
        <f t="shared" si="21"/>
        <v>0</v>
      </c>
      <c r="BJ80" s="86">
        <f t="shared" si="21"/>
        <v>3</v>
      </c>
      <c r="BK80" s="86">
        <f t="shared" si="21"/>
        <v>0</v>
      </c>
      <c r="BL80" s="86">
        <f t="shared" si="21"/>
        <v>0</v>
      </c>
      <c r="BM80" s="86">
        <f t="shared" si="21"/>
        <v>0</v>
      </c>
      <c r="BN80" s="86">
        <f t="shared" si="21"/>
        <v>0</v>
      </c>
      <c r="BO80" s="86">
        <f t="shared" si="21"/>
        <v>0</v>
      </c>
      <c r="BP80" s="86">
        <f t="shared" si="21"/>
        <v>8</v>
      </c>
      <c r="BQ80" s="86">
        <f t="shared" si="21"/>
        <v>0</v>
      </c>
      <c r="BR80" s="86">
        <f t="shared" si="21"/>
        <v>0</v>
      </c>
      <c r="BS80" s="86">
        <f t="shared" si="21"/>
        <v>0</v>
      </c>
      <c r="BT80" s="86">
        <f t="shared" ref="BT80:CY80" si="22">BT81</f>
        <v>0</v>
      </c>
      <c r="BU80" s="86">
        <f t="shared" si="22"/>
        <v>0</v>
      </c>
      <c r="BV80" s="86">
        <f t="shared" si="22"/>
        <v>0</v>
      </c>
      <c r="BW80" s="86">
        <f t="shared" si="22"/>
        <v>0</v>
      </c>
      <c r="BX80" s="86">
        <f t="shared" si="22"/>
        <v>19</v>
      </c>
      <c r="BY80" s="86">
        <f t="shared" si="22"/>
        <v>0</v>
      </c>
      <c r="BZ80" s="87">
        <f t="shared" si="22"/>
        <v>0</v>
      </c>
      <c r="CA80" s="85">
        <f t="shared" si="22"/>
        <v>419</v>
      </c>
      <c r="CB80" s="88">
        <f t="shared" si="22"/>
        <v>0</v>
      </c>
      <c r="CC80" s="88">
        <f t="shared" si="12"/>
        <v>0</v>
      </c>
      <c r="CD80" s="88">
        <f t="shared" si="12"/>
        <v>0</v>
      </c>
      <c r="CE80" s="88">
        <f t="shared" si="12"/>
        <v>0</v>
      </c>
      <c r="CF80" s="88">
        <f t="shared" si="12"/>
        <v>0</v>
      </c>
      <c r="CG80" s="88">
        <f t="shared" si="12"/>
        <v>0</v>
      </c>
      <c r="CH80" s="88">
        <f t="shared" si="12"/>
        <v>0</v>
      </c>
      <c r="CI80" s="88">
        <f t="shared" si="12"/>
        <v>0</v>
      </c>
      <c r="CJ80" s="88">
        <f t="shared" si="12"/>
        <v>0</v>
      </c>
      <c r="CK80" s="88">
        <f t="shared" si="12"/>
        <v>0</v>
      </c>
      <c r="CL80" s="87">
        <f t="shared" si="22"/>
        <v>397</v>
      </c>
      <c r="CM80" s="102">
        <f t="shared" si="22"/>
        <v>94</v>
      </c>
      <c r="CN80" s="103">
        <f t="shared" si="22"/>
        <v>0</v>
      </c>
      <c r="CO80" s="91">
        <f t="shared" si="22"/>
        <v>0</v>
      </c>
      <c r="CP80" s="92">
        <f t="shared" si="22"/>
        <v>0</v>
      </c>
      <c r="CQ80" s="92">
        <f t="shared" si="22"/>
        <v>0</v>
      </c>
      <c r="CR80" s="93">
        <f t="shared" si="22"/>
        <v>0</v>
      </c>
      <c r="CS80" s="93">
        <f t="shared" si="22"/>
        <v>0</v>
      </c>
      <c r="CT80" s="92">
        <f t="shared" si="22"/>
        <v>0</v>
      </c>
      <c r="CU80" s="94">
        <f t="shared" si="22"/>
        <v>0</v>
      </c>
      <c r="CV80" s="92">
        <f t="shared" si="22"/>
        <v>0</v>
      </c>
      <c r="CW80" s="94">
        <f t="shared" si="22"/>
        <v>0</v>
      </c>
      <c r="CX80" s="134">
        <f t="shared" si="22"/>
        <v>0</v>
      </c>
      <c r="CY80" s="134">
        <f t="shared" si="22"/>
        <v>7</v>
      </c>
      <c r="DA80" s="7"/>
    </row>
    <row r="81" spans="1:106" s="49" customFormat="1" ht="12" customHeight="1" x14ac:dyDescent="0.2">
      <c r="A81" s="50">
        <v>430301</v>
      </c>
      <c r="B81" s="51">
        <f t="shared" si="19"/>
        <v>301</v>
      </c>
      <c r="C81" s="51" t="s">
        <v>171</v>
      </c>
      <c r="D81" s="73">
        <f t="shared" si="7"/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f t="shared" si="3"/>
        <v>0</v>
      </c>
      <c r="AQ81" s="53">
        <v>0</v>
      </c>
      <c r="AR81" s="55">
        <v>0</v>
      </c>
      <c r="AS81" s="73">
        <f t="shared" si="4"/>
        <v>19</v>
      </c>
      <c r="AT81" s="56">
        <v>0</v>
      </c>
      <c r="AU81" s="56">
        <v>0</v>
      </c>
      <c r="AV81" s="56">
        <v>0</v>
      </c>
      <c r="AW81" s="56">
        <v>1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7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3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8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f t="shared" si="5"/>
        <v>19</v>
      </c>
      <c r="BY81" s="53">
        <v>0</v>
      </c>
      <c r="BZ81" s="55">
        <v>0</v>
      </c>
      <c r="CA81" s="58">
        <v>419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397</v>
      </c>
      <c r="CM81" s="61">
        <v>94</v>
      </c>
      <c r="CN81" s="62">
        <v>0</v>
      </c>
      <c r="CO81" s="63">
        <f>SUM(CP81:CQ81)</f>
        <v>0</v>
      </c>
      <c r="CP81" s="64">
        <v>0</v>
      </c>
      <c r="CQ81" s="64">
        <v>0</v>
      </c>
      <c r="CR81" s="65">
        <v>0</v>
      </c>
      <c r="CS81" s="65">
        <f>SUM(CT81:CT81)</f>
        <v>0</v>
      </c>
      <c r="CT81" s="64">
        <v>0</v>
      </c>
      <c r="CU81" s="67">
        <v>0</v>
      </c>
      <c r="CV81" s="65">
        <f t="shared" ref="CV81" si="23">SUM(CW81:CX81)</f>
        <v>0</v>
      </c>
      <c r="CW81" s="70">
        <v>0</v>
      </c>
      <c r="CX81" s="131">
        <v>0</v>
      </c>
      <c r="CY81" s="132">
        <v>7</v>
      </c>
      <c r="DA81" s="7"/>
    </row>
    <row r="82" spans="1:106" s="49" customFormat="1" x14ac:dyDescent="0.2">
      <c r="A82" s="83"/>
      <c r="B82" s="51"/>
      <c r="C82" s="84" t="s">
        <v>172</v>
      </c>
      <c r="D82" s="85">
        <f>SUM(D83:D84)</f>
        <v>450</v>
      </c>
      <c r="E82" s="86">
        <f t="shared" ref="E82:BS82" si="24">SUM(E83:E84)</f>
        <v>0</v>
      </c>
      <c r="F82" s="86">
        <f t="shared" si="24"/>
        <v>0</v>
      </c>
      <c r="G82" s="86">
        <f t="shared" si="24"/>
        <v>18</v>
      </c>
      <c r="H82" s="86">
        <f t="shared" si="24"/>
        <v>110</v>
      </c>
      <c r="I82" s="86">
        <f t="shared" si="24"/>
        <v>3</v>
      </c>
      <c r="J82" s="86">
        <f t="shared" si="24"/>
        <v>18</v>
      </c>
      <c r="K82" s="86">
        <f t="shared" si="24"/>
        <v>37</v>
      </c>
      <c r="L82" s="86">
        <f t="shared" si="24"/>
        <v>23</v>
      </c>
      <c r="M82" s="86">
        <f t="shared" si="24"/>
        <v>0</v>
      </c>
      <c r="N82" s="86">
        <f t="shared" si="24"/>
        <v>0</v>
      </c>
      <c r="O82" s="86">
        <f t="shared" si="24"/>
        <v>0</v>
      </c>
      <c r="P82" s="86">
        <f t="shared" si="24"/>
        <v>26</v>
      </c>
      <c r="Q82" s="86">
        <f t="shared" si="24"/>
        <v>0</v>
      </c>
      <c r="R82" s="86">
        <f t="shared" si="24"/>
        <v>0</v>
      </c>
      <c r="S82" s="86">
        <f t="shared" si="24"/>
        <v>0</v>
      </c>
      <c r="T82" s="86">
        <f t="shared" si="24"/>
        <v>38</v>
      </c>
      <c r="U82" s="86">
        <f t="shared" si="24"/>
        <v>0</v>
      </c>
      <c r="V82" s="86">
        <f t="shared" si="24"/>
        <v>16</v>
      </c>
      <c r="W82" s="86">
        <f t="shared" si="24"/>
        <v>0</v>
      </c>
      <c r="X82" s="86">
        <f t="shared" si="24"/>
        <v>16</v>
      </c>
      <c r="Y82" s="86">
        <f t="shared" si="24"/>
        <v>0</v>
      </c>
      <c r="Z82" s="86">
        <f t="shared" si="24"/>
        <v>11</v>
      </c>
      <c r="AA82" s="86">
        <f t="shared" si="24"/>
        <v>0</v>
      </c>
      <c r="AB82" s="86">
        <f t="shared" si="24"/>
        <v>0</v>
      </c>
      <c r="AC82" s="86">
        <f t="shared" si="24"/>
        <v>0</v>
      </c>
      <c r="AD82" s="86">
        <f t="shared" si="24"/>
        <v>0</v>
      </c>
      <c r="AE82" s="86">
        <f t="shared" si="24"/>
        <v>38</v>
      </c>
      <c r="AF82" s="86">
        <f t="shared" si="24"/>
        <v>0</v>
      </c>
      <c r="AG82" s="86">
        <f t="shared" si="24"/>
        <v>0</v>
      </c>
      <c r="AH82" s="86">
        <f t="shared" si="24"/>
        <v>11</v>
      </c>
      <c r="AI82" s="86">
        <f t="shared" si="24"/>
        <v>22</v>
      </c>
      <c r="AJ82" s="86">
        <f t="shared" si="24"/>
        <v>63</v>
      </c>
      <c r="AK82" s="86">
        <f t="shared" si="24"/>
        <v>0</v>
      </c>
      <c r="AL82" s="86">
        <f t="shared" si="24"/>
        <v>0</v>
      </c>
      <c r="AM82" s="86">
        <f t="shared" si="24"/>
        <v>0</v>
      </c>
      <c r="AN82" s="86">
        <f t="shared" si="24"/>
        <v>0</v>
      </c>
      <c r="AO82" s="86">
        <f t="shared" si="24"/>
        <v>3</v>
      </c>
      <c r="AP82" s="86">
        <f t="shared" si="24"/>
        <v>444</v>
      </c>
      <c r="AQ82" s="86">
        <f t="shared" si="24"/>
        <v>0</v>
      </c>
      <c r="AR82" s="87">
        <f t="shared" si="24"/>
        <v>6</v>
      </c>
      <c r="AS82" s="85">
        <f t="shared" si="24"/>
        <v>257</v>
      </c>
      <c r="AT82" s="86">
        <f t="shared" si="24"/>
        <v>0</v>
      </c>
      <c r="AU82" s="86">
        <f t="shared" si="24"/>
        <v>14</v>
      </c>
      <c r="AV82" s="86">
        <f t="shared" si="24"/>
        <v>15</v>
      </c>
      <c r="AW82" s="86">
        <f t="shared" si="24"/>
        <v>2</v>
      </c>
      <c r="AX82" s="86">
        <f t="shared" si="24"/>
        <v>0</v>
      </c>
      <c r="AY82" s="86">
        <f t="shared" si="24"/>
        <v>0</v>
      </c>
      <c r="AZ82" s="86">
        <f t="shared" si="24"/>
        <v>0</v>
      </c>
      <c r="BA82" s="86">
        <f t="shared" si="24"/>
        <v>20</v>
      </c>
      <c r="BB82" s="86">
        <f t="shared" si="24"/>
        <v>0</v>
      </c>
      <c r="BC82" s="86">
        <f t="shared" si="24"/>
        <v>0</v>
      </c>
      <c r="BD82" s="86">
        <f t="shared" si="24"/>
        <v>7</v>
      </c>
      <c r="BE82" s="86">
        <f t="shared" si="24"/>
        <v>0</v>
      </c>
      <c r="BF82" s="86">
        <f t="shared" si="24"/>
        <v>75</v>
      </c>
      <c r="BG82" s="86">
        <f t="shared" si="24"/>
        <v>0</v>
      </c>
      <c r="BH82" s="86">
        <f t="shared" si="24"/>
        <v>20</v>
      </c>
      <c r="BI82" s="86">
        <f t="shared" si="24"/>
        <v>18</v>
      </c>
      <c r="BJ82" s="86">
        <f t="shared" si="24"/>
        <v>26</v>
      </c>
      <c r="BK82" s="86">
        <f t="shared" si="24"/>
        <v>6</v>
      </c>
      <c r="BL82" s="86">
        <f t="shared" si="24"/>
        <v>0</v>
      </c>
      <c r="BM82" s="86">
        <f t="shared" si="24"/>
        <v>0</v>
      </c>
      <c r="BN82" s="86">
        <f t="shared" si="24"/>
        <v>0</v>
      </c>
      <c r="BO82" s="86">
        <f t="shared" si="24"/>
        <v>0</v>
      </c>
      <c r="BP82" s="86">
        <f t="shared" si="24"/>
        <v>45</v>
      </c>
      <c r="BQ82" s="86">
        <f t="shared" si="24"/>
        <v>1</v>
      </c>
      <c r="BR82" s="86">
        <f t="shared" si="24"/>
        <v>0</v>
      </c>
      <c r="BS82" s="86">
        <f t="shared" si="24"/>
        <v>8</v>
      </c>
      <c r="BT82" s="86">
        <f t="shared" ref="BT82:CY82" si="25">SUM(BT83:BT84)</f>
        <v>0</v>
      </c>
      <c r="BU82" s="86">
        <f t="shared" si="25"/>
        <v>0</v>
      </c>
      <c r="BV82" s="86">
        <f t="shared" si="25"/>
        <v>0</v>
      </c>
      <c r="BW82" s="86">
        <f t="shared" si="25"/>
        <v>0</v>
      </c>
      <c r="BX82" s="86">
        <f t="shared" si="25"/>
        <v>244</v>
      </c>
      <c r="BY82" s="86">
        <f t="shared" si="25"/>
        <v>0</v>
      </c>
      <c r="BZ82" s="87">
        <f t="shared" si="25"/>
        <v>13</v>
      </c>
      <c r="CA82" s="85">
        <f t="shared" si="25"/>
        <v>30131</v>
      </c>
      <c r="CB82" s="88">
        <f t="shared" si="25"/>
        <v>0</v>
      </c>
      <c r="CC82" s="88">
        <f t="shared" si="25"/>
        <v>0</v>
      </c>
      <c r="CD82" s="88">
        <f t="shared" si="25"/>
        <v>0</v>
      </c>
      <c r="CE82" s="88">
        <f t="shared" si="25"/>
        <v>48</v>
      </c>
      <c r="CF82" s="88">
        <f t="shared" si="25"/>
        <v>0</v>
      </c>
      <c r="CG82" s="88">
        <f t="shared" si="25"/>
        <v>0</v>
      </c>
      <c r="CH82" s="88">
        <f t="shared" si="25"/>
        <v>0</v>
      </c>
      <c r="CI82" s="88">
        <f t="shared" si="25"/>
        <v>74</v>
      </c>
      <c r="CJ82" s="88">
        <f t="shared" si="25"/>
        <v>0</v>
      </c>
      <c r="CK82" s="88">
        <f t="shared" si="25"/>
        <v>0</v>
      </c>
      <c r="CL82" s="87">
        <f t="shared" si="25"/>
        <v>12197</v>
      </c>
      <c r="CM82" s="102">
        <f t="shared" si="25"/>
        <v>1977</v>
      </c>
      <c r="CN82" s="103">
        <f t="shared" si="25"/>
        <v>3</v>
      </c>
      <c r="CO82" s="91">
        <f t="shared" si="25"/>
        <v>0</v>
      </c>
      <c r="CP82" s="92">
        <f t="shared" si="25"/>
        <v>0</v>
      </c>
      <c r="CQ82" s="92">
        <f t="shared" si="25"/>
        <v>0</v>
      </c>
      <c r="CR82" s="93">
        <f t="shared" si="25"/>
        <v>0</v>
      </c>
      <c r="CS82" s="93">
        <f t="shared" si="25"/>
        <v>0</v>
      </c>
      <c r="CT82" s="92">
        <f t="shared" si="25"/>
        <v>0</v>
      </c>
      <c r="CU82" s="94">
        <f t="shared" si="25"/>
        <v>964</v>
      </c>
      <c r="CV82" s="92">
        <f t="shared" si="25"/>
        <v>0</v>
      </c>
      <c r="CW82" s="94">
        <f t="shared" si="25"/>
        <v>0</v>
      </c>
      <c r="CX82" s="134">
        <f t="shared" si="25"/>
        <v>0</v>
      </c>
      <c r="CY82" s="134">
        <f t="shared" si="25"/>
        <v>11</v>
      </c>
      <c r="DA82" s="7"/>
    </row>
    <row r="83" spans="1:106" s="49" customFormat="1" ht="12" customHeight="1" x14ac:dyDescent="0.2">
      <c r="A83" s="50">
        <v>430141</v>
      </c>
      <c r="B83" s="51">
        <f t="shared" si="19"/>
        <v>141</v>
      </c>
      <c r="C83" s="51" t="s">
        <v>173</v>
      </c>
      <c r="D83" s="73">
        <f t="shared" si="7"/>
        <v>394</v>
      </c>
      <c r="E83" s="53">
        <v>0</v>
      </c>
      <c r="F83" s="53">
        <v>0</v>
      </c>
      <c r="G83" s="53">
        <v>0</v>
      </c>
      <c r="H83" s="53">
        <v>110</v>
      </c>
      <c r="I83" s="53">
        <v>3</v>
      </c>
      <c r="J83" s="53">
        <v>18</v>
      </c>
      <c r="K83" s="53">
        <v>37</v>
      </c>
      <c r="L83" s="53">
        <v>23</v>
      </c>
      <c r="M83" s="53">
        <v>0</v>
      </c>
      <c r="N83" s="53">
        <v>0</v>
      </c>
      <c r="O83" s="53">
        <v>0</v>
      </c>
      <c r="P83" s="53">
        <v>26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16</v>
      </c>
      <c r="W83" s="53">
        <v>0</v>
      </c>
      <c r="X83" s="53">
        <v>16</v>
      </c>
      <c r="Y83" s="53">
        <v>0</v>
      </c>
      <c r="Z83" s="53">
        <v>11</v>
      </c>
      <c r="AA83" s="53">
        <v>0</v>
      </c>
      <c r="AB83" s="53">
        <v>0</v>
      </c>
      <c r="AC83" s="53">
        <v>0</v>
      </c>
      <c r="AD83" s="53">
        <v>0</v>
      </c>
      <c r="AE83" s="53">
        <v>38</v>
      </c>
      <c r="AF83" s="53">
        <v>0</v>
      </c>
      <c r="AG83" s="53">
        <v>0</v>
      </c>
      <c r="AH83" s="53">
        <v>11</v>
      </c>
      <c r="AI83" s="53">
        <v>22</v>
      </c>
      <c r="AJ83" s="53">
        <v>63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f t="shared" si="3"/>
        <v>394</v>
      </c>
      <c r="AQ83" s="53">
        <v>0</v>
      </c>
      <c r="AR83" s="55">
        <v>0</v>
      </c>
      <c r="AS83" s="73">
        <f t="shared" si="4"/>
        <v>167</v>
      </c>
      <c r="AT83" s="56">
        <v>0</v>
      </c>
      <c r="AU83" s="56">
        <v>14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20</v>
      </c>
      <c r="BB83" s="56">
        <v>0</v>
      </c>
      <c r="BC83" s="56">
        <v>0</v>
      </c>
      <c r="BD83" s="56">
        <v>7</v>
      </c>
      <c r="BE83" s="56">
        <v>0</v>
      </c>
      <c r="BF83" s="56">
        <v>0</v>
      </c>
      <c r="BG83" s="56">
        <v>0</v>
      </c>
      <c r="BH83" s="56">
        <v>20</v>
      </c>
      <c r="BI83" s="56">
        <v>18</v>
      </c>
      <c r="BJ83" s="56">
        <v>26</v>
      </c>
      <c r="BK83" s="56">
        <v>6</v>
      </c>
      <c r="BL83" s="56">
        <v>0</v>
      </c>
      <c r="BM83" s="56">
        <v>0</v>
      </c>
      <c r="BN83" s="56">
        <v>0</v>
      </c>
      <c r="BO83" s="56">
        <v>0</v>
      </c>
      <c r="BP83" s="56">
        <v>45</v>
      </c>
      <c r="BQ83" s="56">
        <v>1</v>
      </c>
      <c r="BR83" s="56">
        <v>0</v>
      </c>
      <c r="BS83" s="56">
        <v>8</v>
      </c>
      <c r="BT83" s="56">
        <v>0</v>
      </c>
      <c r="BU83" s="56">
        <v>0</v>
      </c>
      <c r="BV83" s="56">
        <v>0</v>
      </c>
      <c r="BW83" s="56">
        <v>0</v>
      </c>
      <c r="BX83" s="75">
        <f t="shared" si="5"/>
        <v>167</v>
      </c>
      <c r="BY83" s="53">
        <v>0</v>
      </c>
      <c r="BZ83" s="55">
        <v>0</v>
      </c>
      <c r="CA83" s="58">
        <v>29242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12197</v>
      </c>
      <c r="CM83" s="61">
        <v>1977</v>
      </c>
      <c r="CN83" s="62">
        <v>3</v>
      </c>
      <c r="CO83" s="63">
        <f t="shared" ref="CO83:CO84" si="26">SUM(CP83:CQ83)</f>
        <v>0</v>
      </c>
      <c r="CP83" s="64">
        <v>0</v>
      </c>
      <c r="CQ83" s="64">
        <v>0</v>
      </c>
      <c r="CR83" s="65">
        <v>0</v>
      </c>
      <c r="CS83" s="65">
        <f>SUM(CT83:CT83)</f>
        <v>0</v>
      </c>
      <c r="CT83" s="64">
        <v>0</v>
      </c>
      <c r="CU83" s="67">
        <v>964</v>
      </c>
      <c r="CV83" s="65">
        <f t="shared" ref="CV83:CV84" si="27">SUM(CW83:CX83)</f>
        <v>0</v>
      </c>
      <c r="CW83" s="70">
        <v>0</v>
      </c>
      <c r="CX83" s="131">
        <v>0</v>
      </c>
      <c r="CY83" s="132">
        <v>11</v>
      </c>
      <c r="DA83" s="7"/>
    </row>
    <row r="84" spans="1:106" s="49" customFormat="1" ht="12" customHeight="1" x14ac:dyDescent="0.2">
      <c r="A84" s="50">
        <v>430336</v>
      </c>
      <c r="B84" s="51">
        <f t="shared" si="19"/>
        <v>336</v>
      </c>
      <c r="C84" s="51" t="s">
        <v>174</v>
      </c>
      <c r="D84" s="73">
        <f t="shared" ref="D84" si="28">SUM(E84:AN84)</f>
        <v>56</v>
      </c>
      <c r="E84" s="53">
        <v>0</v>
      </c>
      <c r="F84" s="53">
        <v>0</v>
      </c>
      <c r="G84" s="53">
        <v>18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38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3</v>
      </c>
      <c r="AP84" s="75">
        <f t="shared" ref="AP84" si="29">D84-AR84</f>
        <v>50</v>
      </c>
      <c r="AQ84" s="53">
        <v>0</v>
      </c>
      <c r="AR84" s="55">
        <v>6</v>
      </c>
      <c r="AS84" s="73">
        <f t="shared" ref="AS84" si="30">SUM(AT84:AW84,BA84:BV84)</f>
        <v>90</v>
      </c>
      <c r="AT84" s="56">
        <v>0</v>
      </c>
      <c r="AU84" s="56">
        <v>0</v>
      </c>
      <c r="AV84" s="56">
        <v>15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75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f t="shared" ref="BX84" si="31">AS84-BZ84</f>
        <v>77</v>
      </c>
      <c r="BY84" s="53">
        <v>0</v>
      </c>
      <c r="BZ84" s="55">
        <v>13</v>
      </c>
      <c r="CA84" s="58">
        <v>889</v>
      </c>
      <c r="CB84" s="59">
        <v>0</v>
      </c>
      <c r="CC84" s="59">
        <v>0</v>
      </c>
      <c r="CD84" s="59">
        <v>0</v>
      </c>
      <c r="CE84" s="59">
        <v>48</v>
      </c>
      <c r="CF84" s="59">
        <v>0</v>
      </c>
      <c r="CG84" s="59">
        <v>0</v>
      </c>
      <c r="CH84" s="59">
        <v>0</v>
      </c>
      <c r="CI84" s="59">
        <v>74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f t="shared" si="26"/>
        <v>0</v>
      </c>
      <c r="CP84" s="64">
        <v>0</v>
      </c>
      <c r="CQ84" s="64">
        <v>0</v>
      </c>
      <c r="CR84" s="65">
        <v>0</v>
      </c>
      <c r="CS84" s="65">
        <f>SUM(CT84:CT84)</f>
        <v>0</v>
      </c>
      <c r="CT84" s="64">
        <v>0</v>
      </c>
      <c r="CU84" s="67">
        <v>0</v>
      </c>
      <c r="CV84" s="65">
        <f t="shared" si="27"/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f>D86</f>
        <v>65</v>
      </c>
      <c r="E85" s="86">
        <f t="shared" ref="E85:BS85" si="32">E86</f>
        <v>0</v>
      </c>
      <c r="F85" s="86">
        <f t="shared" si="32"/>
        <v>1</v>
      </c>
      <c r="G85" s="86">
        <f t="shared" si="32"/>
        <v>0</v>
      </c>
      <c r="H85" s="86">
        <f t="shared" si="32"/>
        <v>14</v>
      </c>
      <c r="I85" s="86">
        <f t="shared" si="32"/>
        <v>0</v>
      </c>
      <c r="J85" s="86">
        <f t="shared" si="32"/>
        <v>0</v>
      </c>
      <c r="K85" s="86">
        <f t="shared" si="32"/>
        <v>0</v>
      </c>
      <c r="L85" s="86">
        <f t="shared" si="32"/>
        <v>13</v>
      </c>
      <c r="M85" s="86">
        <f t="shared" si="32"/>
        <v>0</v>
      </c>
      <c r="N85" s="86">
        <f t="shared" si="32"/>
        <v>0</v>
      </c>
      <c r="O85" s="86">
        <f t="shared" si="32"/>
        <v>0</v>
      </c>
      <c r="P85" s="86">
        <f t="shared" si="32"/>
        <v>9</v>
      </c>
      <c r="Q85" s="86">
        <f t="shared" si="32"/>
        <v>0</v>
      </c>
      <c r="R85" s="86">
        <f t="shared" si="32"/>
        <v>0</v>
      </c>
      <c r="S85" s="86">
        <f t="shared" si="32"/>
        <v>0</v>
      </c>
      <c r="T85" s="86">
        <f t="shared" si="32"/>
        <v>0</v>
      </c>
      <c r="U85" s="86">
        <f t="shared" si="32"/>
        <v>0</v>
      </c>
      <c r="V85" s="86">
        <f t="shared" si="32"/>
        <v>0</v>
      </c>
      <c r="W85" s="86">
        <f t="shared" si="32"/>
        <v>0</v>
      </c>
      <c r="X85" s="86">
        <f t="shared" si="32"/>
        <v>0</v>
      </c>
      <c r="Y85" s="86">
        <f t="shared" si="32"/>
        <v>0</v>
      </c>
      <c r="Z85" s="86">
        <f t="shared" si="32"/>
        <v>0</v>
      </c>
      <c r="AA85" s="86">
        <f t="shared" si="32"/>
        <v>0</v>
      </c>
      <c r="AB85" s="86">
        <f t="shared" si="32"/>
        <v>0</v>
      </c>
      <c r="AC85" s="86">
        <f t="shared" si="32"/>
        <v>1</v>
      </c>
      <c r="AD85" s="86">
        <f t="shared" si="32"/>
        <v>4</v>
      </c>
      <c r="AE85" s="86">
        <f t="shared" si="32"/>
        <v>4</v>
      </c>
      <c r="AF85" s="86">
        <f t="shared" si="32"/>
        <v>0</v>
      </c>
      <c r="AG85" s="86">
        <f t="shared" si="32"/>
        <v>0</v>
      </c>
      <c r="AH85" s="86">
        <f t="shared" si="32"/>
        <v>0</v>
      </c>
      <c r="AI85" s="86">
        <f t="shared" si="32"/>
        <v>9</v>
      </c>
      <c r="AJ85" s="86">
        <f t="shared" si="32"/>
        <v>10</v>
      </c>
      <c r="AK85" s="86">
        <f t="shared" si="32"/>
        <v>0</v>
      </c>
      <c r="AL85" s="86">
        <f t="shared" si="32"/>
        <v>0</v>
      </c>
      <c r="AM85" s="86">
        <f t="shared" si="32"/>
        <v>0</v>
      </c>
      <c r="AN85" s="86">
        <f t="shared" si="32"/>
        <v>0</v>
      </c>
      <c r="AO85" s="86">
        <f t="shared" si="32"/>
        <v>0</v>
      </c>
      <c r="AP85" s="86">
        <f t="shared" si="32"/>
        <v>65</v>
      </c>
      <c r="AQ85" s="86">
        <f t="shared" si="32"/>
        <v>0</v>
      </c>
      <c r="AR85" s="87">
        <f t="shared" si="32"/>
        <v>0</v>
      </c>
      <c r="AS85" s="85">
        <f t="shared" si="32"/>
        <v>43</v>
      </c>
      <c r="AT85" s="86">
        <f t="shared" si="32"/>
        <v>0</v>
      </c>
      <c r="AU85" s="86">
        <f t="shared" si="32"/>
        <v>1</v>
      </c>
      <c r="AV85" s="86">
        <f t="shared" si="32"/>
        <v>0</v>
      </c>
      <c r="AW85" s="86">
        <f t="shared" si="32"/>
        <v>7</v>
      </c>
      <c r="AX85" s="86">
        <f t="shared" si="32"/>
        <v>0</v>
      </c>
      <c r="AY85" s="86">
        <f t="shared" si="32"/>
        <v>0</v>
      </c>
      <c r="AZ85" s="86">
        <f t="shared" si="32"/>
        <v>0</v>
      </c>
      <c r="BA85" s="86">
        <f t="shared" si="32"/>
        <v>0</v>
      </c>
      <c r="BB85" s="86">
        <f t="shared" si="32"/>
        <v>9</v>
      </c>
      <c r="BC85" s="86">
        <f t="shared" si="32"/>
        <v>0</v>
      </c>
      <c r="BD85" s="86">
        <f t="shared" si="32"/>
        <v>8</v>
      </c>
      <c r="BE85" s="86">
        <f t="shared" si="32"/>
        <v>0</v>
      </c>
      <c r="BF85" s="86">
        <f t="shared" si="32"/>
        <v>0</v>
      </c>
      <c r="BG85" s="86">
        <f t="shared" si="32"/>
        <v>0</v>
      </c>
      <c r="BH85" s="86">
        <f t="shared" si="32"/>
        <v>0</v>
      </c>
      <c r="BI85" s="86">
        <f t="shared" si="32"/>
        <v>0</v>
      </c>
      <c r="BJ85" s="86">
        <f t="shared" si="32"/>
        <v>0</v>
      </c>
      <c r="BK85" s="86">
        <f t="shared" si="32"/>
        <v>0</v>
      </c>
      <c r="BL85" s="86">
        <f t="shared" si="32"/>
        <v>0</v>
      </c>
      <c r="BM85" s="86">
        <f t="shared" si="32"/>
        <v>0</v>
      </c>
      <c r="BN85" s="86">
        <f t="shared" si="32"/>
        <v>1</v>
      </c>
      <c r="BO85" s="86">
        <f t="shared" si="32"/>
        <v>2</v>
      </c>
      <c r="BP85" s="86">
        <f t="shared" si="32"/>
        <v>3</v>
      </c>
      <c r="BQ85" s="86">
        <f t="shared" si="32"/>
        <v>0</v>
      </c>
      <c r="BR85" s="86">
        <f t="shared" si="32"/>
        <v>8</v>
      </c>
      <c r="BS85" s="86">
        <f t="shared" si="32"/>
        <v>4</v>
      </c>
      <c r="BT85" s="86">
        <f t="shared" ref="BT85:CY85" si="33">BT86</f>
        <v>0</v>
      </c>
      <c r="BU85" s="86">
        <f t="shared" si="33"/>
        <v>0</v>
      </c>
      <c r="BV85" s="86">
        <f t="shared" si="33"/>
        <v>0</v>
      </c>
      <c r="BW85" s="86">
        <f t="shared" si="33"/>
        <v>0</v>
      </c>
      <c r="BX85" s="86">
        <f t="shared" si="33"/>
        <v>43</v>
      </c>
      <c r="BY85" s="86">
        <f t="shared" si="33"/>
        <v>0</v>
      </c>
      <c r="BZ85" s="87">
        <f t="shared" si="33"/>
        <v>0</v>
      </c>
      <c r="CA85" s="85">
        <f t="shared" si="33"/>
        <v>5965</v>
      </c>
      <c r="CB85" s="105">
        <f t="shared" si="33"/>
        <v>0</v>
      </c>
      <c r="CC85" s="88">
        <f t="shared" si="33"/>
        <v>0</v>
      </c>
      <c r="CD85" s="88">
        <f t="shared" si="33"/>
        <v>0</v>
      </c>
      <c r="CE85" s="88">
        <f t="shared" si="33"/>
        <v>0</v>
      </c>
      <c r="CF85" s="88">
        <f t="shared" si="33"/>
        <v>0</v>
      </c>
      <c r="CG85" s="88">
        <f t="shared" si="33"/>
        <v>0</v>
      </c>
      <c r="CH85" s="88">
        <f t="shared" si="33"/>
        <v>0</v>
      </c>
      <c r="CI85" s="88">
        <f t="shared" si="33"/>
        <v>0</v>
      </c>
      <c r="CJ85" s="88">
        <f t="shared" si="33"/>
        <v>0</v>
      </c>
      <c r="CK85" s="88">
        <f t="shared" si="33"/>
        <v>0</v>
      </c>
      <c r="CL85" s="87">
        <f t="shared" si="33"/>
        <v>1898</v>
      </c>
      <c r="CM85" s="102">
        <f t="shared" si="33"/>
        <v>0</v>
      </c>
      <c r="CN85" s="103">
        <f t="shared" si="33"/>
        <v>0</v>
      </c>
      <c r="CO85" s="91">
        <f t="shared" si="33"/>
        <v>0</v>
      </c>
      <c r="CP85" s="92">
        <f t="shared" si="33"/>
        <v>0</v>
      </c>
      <c r="CQ85" s="92">
        <f t="shared" si="33"/>
        <v>0</v>
      </c>
      <c r="CR85" s="93">
        <f t="shared" si="33"/>
        <v>0</v>
      </c>
      <c r="CS85" s="93">
        <f t="shared" si="33"/>
        <v>0</v>
      </c>
      <c r="CT85" s="92">
        <f t="shared" si="33"/>
        <v>0</v>
      </c>
      <c r="CU85" s="94">
        <f t="shared" si="33"/>
        <v>0</v>
      </c>
      <c r="CV85" s="92">
        <f t="shared" si="33"/>
        <v>0</v>
      </c>
      <c r="CW85" s="94">
        <f t="shared" si="33"/>
        <v>0</v>
      </c>
      <c r="CX85" s="134">
        <f t="shared" si="33"/>
        <v>0</v>
      </c>
      <c r="CY85" s="134">
        <f t="shared" si="33"/>
        <v>0</v>
      </c>
      <c r="DA85" s="7"/>
    </row>
    <row r="86" spans="1:106" s="49" customFormat="1" ht="12" customHeight="1" x14ac:dyDescent="0.2">
      <c r="A86" s="50">
        <v>430074</v>
      </c>
      <c r="B86" s="51">
        <f t="shared" si="19"/>
        <v>74</v>
      </c>
      <c r="C86" s="51" t="s">
        <v>176</v>
      </c>
      <c r="D86" s="73">
        <f t="shared" ref="D86" si="34">SUM(E86:AN86)</f>
        <v>65</v>
      </c>
      <c r="E86" s="53">
        <v>0</v>
      </c>
      <c r="F86" s="53">
        <v>1</v>
      </c>
      <c r="G86" s="53">
        <v>0</v>
      </c>
      <c r="H86" s="53">
        <v>14</v>
      </c>
      <c r="I86" s="53">
        <v>0</v>
      </c>
      <c r="J86" s="53">
        <v>0</v>
      </c>
      <c r="K86" s="53">
        <v>0</v>
      </c>
      <c r="L86" s="53">
        <v>13</v>
      </c>
      <c r="M86" s="53">
        <v>0</v>
      </c>
      <c r="N86" s="53">
        <v>0</v>
      </c>
      <c r="O86" s="53">
        <v>0</v>
      </c>
      <c r="P86" s="53">
        <v>9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1</v>
      </c>
      <c r="AD86" s="53">
        <v>4</v>
      </c>
      <c r="AE86" s="53">
        <v>4</v>
      </c>
      <c r="AF86" s="53">
        <v>0</v>
      </c>
      <c r="AG86" s="53">
        <v>0</v>
      </c>
      <c r="AH86" s="53">
        <v>0</v>
      </c>
      <c r="AI86" s="53">
        <v>9</v>
      </c>
      <c r="AJ86" s="53">
        <v>10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f t="shared" ref="AP86" si="35">D86-AR86</f>
        <v>65</v>
      </c>
      <c r="AQ86" s="53">
        <v>0</v>
      </c>
      <c r="AR86" s="55">
        <v>0</v>
      </c>
      <c r="AS86" s="73">
        <f t="shared" ref="AS86" si="36">SUM(AT86:AW86,BA86:BV86)</f>
        <v>43</v>
      </c>
      <c r="AT86" s="56">
        <v>0</v>
      </c>
      <c r="AU86" s="56">
        <v>1</v>
      </c>
      <c r="AV86" s="56">
        <v>0</v>
      </c>
      <c r="AW86" s="56">
        <v>7</v>
      </c>
      <c r="AX86" s="57">
        <v>0</v>
      </c>
      <c r="AY86" s="57">
        <v>0</v>
      </c>
      <c r="AZ86" s="57">
        <v>0</v>
      </c>
      <c r="BA86" s="56">
        <v>0</v>
      </c>
      <c r="BB86" s="56">
        <v>9</v>
      </c>
      <c r="BC86" s="56">
        <v>0</v>
      </c>
      <c r="BD86" s="56">
        <v>8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1</v>
      </c>
      <c r="BO86" s="56">
        <v>2</v>
      </c>
      <c r="BP86" s="56">
        <v>3</v>
      </c>
      <c r="BQ86" s="56">
        <v>0</v>
      </c>
      <c r="BR86" s="56">
        <v>8</v>
      </c>
      <c r="BS86" s="56">
        <v>4</v>
      </c>
      <c r="BT86" s="56">
        <v>0</v>
      </c>
      <c r="BU86" s="56">
        <v>0</v>
      </c>
      <c r="BV86" s="56">
        <v>0</v>
      </c>
      <c r="BW86" s="56">
        <v>0</v>
      </c>
      <c r="BX86" s="75">
        <f t="shared" ref="BX86" si="37">AS86-BZ86</f>
        <v>43</v>
      </c>
      <c r="BY86" s="53">
        <v>0</v>
      </c>
      <c r="BZ86" s="55">
        <v>0</v>
      </c>
      <c r="CA86" s="58">
        <v>5965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0</v>
      </c>
      <c r="CH86" s="59">
        <v>0</v>
      </c>
      <c r="CI86" s="59">
        <v>0</v>
      </c>
      <c r="CJ86" s="59">
        <v>0</v>
      </c>
      <c r="CK86" s="59"/>
      <c r="CL86" s="130">
        <v>1898</v>
      </c>
      <c r="CM86" s="61">
        <v>0</v>
      </c>
      <c r="CN86" s="62">
        <v>0</v>
      </c>
      <c r="CO86" s="63">
        <f>SUM(CP86:CQ86)</f>
        <v>0</v>
      </c>
      <c r="CP86" s="64">
        <v>0</v>
      </c>
      <c r="CQ86" s="64">
        <v>0</v>
      </c>
      <c r="CR86" s="65">
        <v>0</v>
      </c>
      <c r="CS86" s="65">
        <f>SUM(CT86:CT86)</f>
        <v>0</v>
      </c>
      <c r="CT86" s="64">
        <v>0</v>
      </c>
      <c r="CU86" s="67">
        <v>0</v>
      </c>
      <c r="CV86" s="65">
        <f t="shared" ref="CV86" si="38">SUM(CW86:CX86)</f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f>SUM(D88:D89)</f>
        <v>0</v>
      </c>
      <c r="E87" s="86">
        <f t="shared" ref="E87:BS87" si="39">SUM(E88:E89)</f>
        <v>0</v>
      </c>
      <c r="F87" s="86">
        <f t="shared" si="39"/>
        <v>0</v>
      </c>
      <c r="G87" s="86">
        <f t="shared" si="39"/>
        <v>0</v>
      </c>
      <c r="H87" s="86">
        <f t="shared" si="39"/>
        <v>0</v>
      </c>
      <c r="I87" s="86">
        <f t="shared" si="39"/>
        <v>0</v>
      </c>
      <c r="J87" s="86">
        <f t="shared" si="39"/>
        <v>0</v>
      </c>
      <c r="K87" s="86">
        <f t="shared" si="39"/>
        <v>0</v>
      </c>
      <c r="L87" s="86">
        <f t="shared" si="39"/>
        <v>0</v>
      </c>
      <c r="M87" s="86">
        <f t="shared" si="39"/>
        <v>0</v>
      </c>
      <c r="N87" s="86">
        <f t="shared" si="39"/>
        <v>0</v>
      </c>
      <c r="O87" s="86">
        <f t="shared" si="39"/>
        <v>0</v>
      </c>
      <c r="P87" s="86">
        <f t="shared" si="39"/>
        <v>0</v>
      </c>
      <c r="Q87" s="86">
        <f t="shared" si="39"/>
        <v>0</v>
      </c>
      <c r="R87" s="86">
        <f t="shared" si="39"/>
        <v>0</v>
      </c>
      <c r="S87" s="86">
        <f t="shared" si="39"/>
        <v>0</v>
      </c>
      <c r="T87" s="86">
        <f t="shared" si="39"/>
        <v>0</v>
      </c>
      <c r="U87" s="86">
        <f t="shared" si="39"/>
        <v>0</v>
      </c>
      <c r="V87" s="86">
        <f t="shared" si="39"/>
        <v>0</v>
      </c>
      <c r="W87" s="86">
        <f t="shared" si="39"/>
        <v>0</v>
      </c>
      <c r="X87" s="86">
        <f t="shared" si="39"/>
        <v>0</v>
      </c>
      <c r="Y87" s="86">
        <f t="shared" si="39"/>
        <v>0</v>
      </c>
      <c r="Z87" s="86">
        <f t="shared" si="39"/>
        <v>0</v>
      </c>
      <c r="AA87" s="86">
        <f t="shared" si="39"/>
        <v>0</v>
      </c>
      <c r="AB87" s="86">
        <f t="shared" si="39"/>
        <v>0</v>
      </c>
      <c r="AC87" s="86">
        <f t="shared" si="39"/>
        <v>0</v>
      </c>
      <c r="AD87" s="86">
        <f t="shared" si="39"/>
        <v>0</v>
      </c>
      <c r="AE87" s="86">
        <f t="shared" si="39"/>
        <v>0</v>
      </c>
      <c r="AF87" s="86">
        <f t="shared" si="39"/>
        <v>0</v>
      </c>
      <c r="AG87" s="86">
        <f t="shared" si="39"/>
        <v>0</v>
      </c>
      <c r="AH87" s="86">
        <f t="shared" si="39"/>
        <v>0</v>
      </c>
      <c r="AI87" s="86">
        <f t="shared" si="39"/>
        <v>0</v>
      </c>
      <c r="AJ87" s="86">
        <f t="shared" si="39"/>
        <v>0</v>
      </c>
      <c r="AK87" s="86">
        <f t="shared" si="39"/>
        <v>0</v>
      </c>
      <c r="AL87" s="86">
        <f t="shared" si="39"/>
        <v>0</v>
      </c>
      <c r="AM87" s="86">
        <f t="shared" si="39"/>
        <v>0</v>
      </c>
      <c r="AN87" s="86">
        <f t="shared" si="39"/>
        <v>0</v>
      </c>
      <c r="AO87" s="86">
        <f t="shared" si="39"/>
        <v>0</v>
      </c>
      <c r="AP87" s="86">
        <f t="shared" si="39"/>
        <v>0</v>
      </c>
      <c r="AQ87" s="86">
        <f t="shared" si="39"/>
        <v>0</v>
      </c>
      <c r="AR87" s="87">
        <f t="shared" si="39"/>
        <v>0</v>
      </c>
      <c r="AS87" s="85">
        <f t="shared" si="39"/>
        <v>16</v>
      </c>
      <c r="AT87" s="86">
        <f t="shared" si="39"/>
        <v>0</v>
      </c>
      <c r="AU87" s="86">
        <f t="shared" si="39"/>
        <v>0</v>
      </c>
      <c r="AV87" s="86">
        <f t="shared" si="39"/>
        <v>0</v>
      </c>
      <c r="AW87" s="86">
        <f t="shared" si="39"/>
        <v>16</v>
      </c>
      <c r="AX87" s="86">
        <f t="shared" si="39"/>
        <v>13</v>
      </c>
      <c r="AY87" s="86">
        <f t="shared" si="39"/>
        <v>0</v>
      </c>
      <c r="AZ87" s="86">
        <f t="shared" si="39"/>
        <v>3</v>
      </c>
      <c r="BA87" s="86">
        <f t="shared" si="39"/>
        <v>0</v>
      </c>
      <c r="BB87" s="86">
        <f t="shared" si="39"/>
        <v>0</v>
      </c>
      <c r="BC87" s="86">
        <f t="shared" si="39"/>
        <v>0</v>
      </c>
      <c r="BD87" s="86">
        <f t="shared" si="39"/>
        <v>0</v>
      </c>
      <c r="BE87" s="86">
        <f t="shared" si="39"/>
        <v>0</v>
      </c>
      <c r="BF87" s="86">
        <f t="shared" si="39"/>
        <v>0</v>
      </c>
      <c r="BG87" s="86">
        <f t="shared" si="39"/>
        <v>0</v>
      </c>
      <c r="BH87" s="86">
        <f t="shared" si="39"/>
        <v>0</v>
      </c>
      <c r="BI87" s="86">
        <f t="shared" si="39"/>
        <v>0</v>
      </c>
      <c r="BJ87" s="86">
        <f t="shared" si="39"/>
        <v>0</v>
      </c>
      <c r="BK87" s="86">
        <f t="shared" si="39"/>
        <v>0</v>
      </c>
      <c r="BL87" s="86">
        <f t="shared" si="39"/>
        <v>0</v>
      </c>
      <c r="BM87" s="86">
        <f t="shared" si="39"/>
        <v>0</v>
      </c>
      <c r="BN87" s="86">
        <f t="shared" si="39"/>
        <v>0</v>
      </c>
      <c r="BO87" s="86">
        <f t="shared" si="39"/>
        <v>0</v>
      </c>
      <c r="BP87" s="86">
        <f t="shared" si="39"/>
        <v>0</v>
      </c>
      <c r="BQ87" s="86">
        <f t="shared" si="39"/>
        <v>0</v>
      </c>
      <c r="BR87" s="86">
        <f t="shared" si="39"/>
        <v>0</v>
      </c>
      <c r="BS87" s="86">
        <f t="shared" si="39"/>
        <v>0</v>
      </c>
      <c r="BT87" s="86">
        <f t="shared" ref="BT87:CY87" si="40">SUM(BT88:BT89)</f>
        <v>0</v>
      </c>
      <c r="BU87" s="86">
        <f t="shared" si="40"/>
        <v>0</v>
      </c>
      <c r="BV87" s="86">
        <f t="shared" si="40"/>
        <v>0</v>
      </c>
      <c r="BW87" s="86">
        <f t="shared" si="40"/>
        <v>0</v>
      </c>
      <c r="BX87" s="86">
        <f t="shared" si="40"/>
        <v>16</v>
      </c>
      <c r="BY87" s="86">
        <f t="shared" si="40"/>
        <v>0</v>
      </c>
      <c r="BZ87" s="87">
        <f t="shared" si="40"/>
        <v>0</v>
      </c>
      <c r="CA87" s="85">
        <f t="shared" si="40"/>
        <v>9</v>
      </c>
      <c r="CB87" s="105">
        <f t="shared" si="40"/>
        <v>1680</v>
      </c>
      <c r="CC87" s="105">
        <f t="shared" si="40"/>
        <v>0</v>
      </c>
      <c r="CD87" s="105">
        <f t="shared" si="40"/>
        <v>0</v>
      </c>
      <c r="CE87" s="105">
        <f t="shared" si="40"/>
        <v>0</v>
      </c>
      <c r="CF87" s="105">
        <f t="shared" si="40"/>
        <v>0</v>
      </c>
      <c r="CG87" s="105">
        <f t="shared" si="40"/>
        <v>0</v>
      </c>
      <c r="CH87" s="105">
        <f t="shared" si="40"/>
        <v>0</v>
      </c>
      <c r="CI87" s="105">
        <f t="shared" si="40"/>
        <v>0</v>
      </c>
      <c r="CJ87" s="105">
        <f t="shared" si="40"/>
        <v>0</v>
      </c>
      <c r="CK87" s="105">
        <f t="shared" si="40"/>
        <v>0</v>
      </c>
      <c r="CL87" s="87">
        <f t="shared" si="40"/>
        <v>0</v>
      </c>
      <c r="CM87" s="102">
        <f t="shared" si="40"/>
        <v>0</v>
      </c>
      <c r="CN87" s="103">
        <f t="shared" si="40"/>
        <v>0</v>
      </c>
      <c r="CO87" s="91">
        <f t="shared" si="40"/>
        <v>0</v>
      </c>
      <c r="CP87" s="92">
        <f t="shared" si="40"/>
        <v>0</v>
      </c>
      <c r="CQ87" s="92">
        <f t="shared" si="40"/>
        <v>0</v>
      </c>
      <c r="CR87" s="93">
        <f t="shared" si="40"/>
        <v>0</v>
      </c>
      <c r="CS87" s="93">
        <f t="shared" si="40"/>
        <v>0</v>
      </c>
      <c r="CT87" s="92">
        <f t="shared" si="40"/>
        <v>0</v>
      </c>
      <c r="CU87" s="94">
        <f t="shared" si="40"/>
        <v>0</v>
      </c>
      <c r="CV87" s="92">
        <f t="shared" si="40"/>
        <v>0</v>
      </c>
      <c r="CW87" s="94">
        <f t="shared" si="40"/>
        <v>0</v>
      </c>
      <c r="CX87" s="134">
        <f t="shared" si="40"/>
        <v>0</v>
      </c>
      <c r="CY87" s="134">
        <f t="shared" si="40"/>
        <v>0</v>
      </c>
      <c r="DA87" s="7"/>
    </row>
    <row r="88" spans="1:106" s="49" customFormat="1" ht="12" customHeight="1" x14ac:dyDescent="0.2">
      <c r="A88" s="50">
        <v>430332</v>
      </c>
      <c r="B88" s="51">
        <f t="shared" si="19"/>
        <v>332</v>
      </c>
      <c r="C88" s="51" t="s">
        <v>178</v>
      </c>
      <c r="D88" s="73">
        <f t="shared" ref="D88:D89" si="41">SUM(E88:AN88)</f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f t="shared" ref="AP88:AP89" si="42">D88-AR88</f>
        <v>0</v>
      </c>
      <c r="AQ88" s="53">
        <v>0</v>
      </c>
      <c r="AR88" s="55">
        <v>0</v>
      </c>
      <c r="AS88" s="73">
        <f t="shared" ref="AS88:AS89" si="43">SUM(AT88:AW88,BA88:BV88)</f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f t="shared" ref="BX88:BX89" si="44">AS88-BZ88</f>
        <v>0</v>
      </c>
      <c r="BY88" s="53">
        <v>0</v>
      </c>
      <c r="BZ88" s="55">
        <v>0</v>
      </c>
      <c r="CA88" s="58">
        <v>9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f t="shared" ref="CO88:CO89" si="45">SUM(CP88:CQ88)</f>
        <v>0</v>
      </c>
      <c r="CP88" s="64">
        <v>0</v>
      </c>
      <c r="CQ88" s="64">
        <v>0</v>
      </c>
      <c r="CR88" s="65">
        <v>0</v>
      </c>
      <c r="CS88" s="65">
        <f>SUM(CT88:CT88)</f>
        <v>0</v>
      </c>
      <c r="CT88" s="64">
        <v>0</v>
      </c>
      <c r="CU88" s="67">
        <v>0</v>
      </c>
      <c r="CV88" s="65">
        <f t="shared" ref="CV88:CV89" si="46">SUM(CW88:CX88)</f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f t="shared" si="19"/>
        <v>360</v>
      </c>
      <c r="C89" s="51" t="s">
        <v>179</v>
      </c>
      <c r="D89" s="73">
        <f t="shared" si="41"/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f t="shared" si="42"/>
        <v>0</v>
      </c>
      <c r="AQ89" s="53">
        <v>0</v>
      </c>
      <c r="AR89" s="55">
        <v>0</v>
      </c>
      <c r="AS89" s="73">
        <f t="shared" si="43"/>
        <v>16</v>
      </c>
      <c r="AT89" s="56">
        <v>0</v>
      </c>
      <c r="AU89" s="56">
        <v>0</v>
      </c>
      <c r="AV89" s="56">
        <v>0</v>
      </c>
      <c r="AW89" s="56">
        <v>16</v>
      </c>
      <c r="AX89" s="57">
        <v>13</v>
      </c>
      <c r="AY89" s="57">
        <v>0</v>
      </c>
      <c r="AZ89" s="57">
        <v>3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f t="shared" si="44"/>
        <v>16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f t="shared" si="45"/>
        <v>0</v>
      </c>
      <c r="CP89" s="64">
        <v>0</v>
      </c>
      <c r="CQ89" s="64">
        <v>0</v>
      </c>
      <c r="CR89" s="65">
        <v>0</v>
      </c>
      <c r="CS89" s="65">
        <f>SUM(CT89:CT89)</f>
        <v>0</v>
      </c>
      <c r="CT89" s="64">
        <v>0</v>
      </c>
      <c r="CU89" s="67">
        <v>0</v>
      </c>
      <c r="CV89" s="65">
        <f t="shared" si="46"/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83"/>
      <c r="B90" s="51"/>
      <c r="C90" s="84" t="s">
        <v>180</v>
      </c>
      <c r="D90" s="85">
        <f>D91</f>
        <v>732</v>
      </c>
      <c r="E90" s="86">
        <f t="shared" ref="E90:BS90" si="47">E91</f>
        <v>0</v>
      </c>
      <c r="F90" s="86">
        <f t="shared" si="47"/>
        <v>0</v>
      </c>
      <c r="G90" s="86">
        <f t="shared" si="47"/>
        <v>0</v>
      </c>
      <c r="H90" s="86">
        <f t="shared" si="47"/>
        <v>0</v>
      </c>
      <c r="I90" s="86">
        <f t="shared" si="47"/>
        <v>0</v>
      </c>
      <c r="J90" s="86">
        <f t="shared" si="47"/>
        <v>0</v>
      </c>
      <c r="K90" s="86">
        <f t="shared" si="47"/>
        <v>0</v>
      </c>
      <c r="L90" s="86">
        <f t="shared" si="47"/>
        <v>0</v>
      </c>
      <c r="M90" s="86">
        <f t="shared" si="47"/>
        <v>0</v>
      </c>
      <c r="N90" s="86">
        <f t="shared" si="47"/>
        <v>0</v>
      </c>
      <c r="O90" s="86">
        <f t="shared" si="47"/>
        <v>14</v>
      </c>
      <c r="P90" s="86">
        <f t="shared" si="47"/>
        <v>0</v>
      </c>
      <c r="Q90" s="86">
        <f t="shared" si="47"/>
        <v>0</v>
      </c>
      <c r="R90" s="86">
        <f t="shared" si="47"/>
        <v>0</v>
      </c>
      <c r="S90" s="86">
        <f t="shared" si="47"/>
        <v>0</v>
      </c>
      <c r="T90" s="86">
        <f t="shared" si="47"/>
        <v>83</v>
      </c>
      <c r="U90" s="86">
        <f t="shared" si="47"/>
        <v>0</v>
      </c>
      <c r="V90" s="86">
        <f t="shared" si="47"/>
        <v>0</v>
      </c>
      <c r="W90" s="86">
        <f t="shared" si="47"/>
        <v>0</v>
      </c>
      <c r="X90" s="86">
        <f t="shared" si="47"/>
        <v>0</v>
      </c>
      <c r="Y90" s="86">
        <f t="shared" si="47"/>
        <v>0</v>
      </c>
      <c r="Z90" s="86">
        <f t="shared" si="47"/>
        <v>0</v>
      </c>
      <c r="AA90" s="86">
        <f t="shared" si="47"/>
        <v>0</v>
      </c>
      <c r="AB90" s="86">
        <f t="shared" si="47"/>
        <v>0</v>
      </c>
      <c r="AC90" s="86">
        <f t="shared" si="47"/>
        <v>0</v>
      </c>
      <c r="AD90" s="86">
        <f t="shared" si="47"/>
        <v>0</v>
      </c>
      <c r="AE90" s="86">
        <f t="shared" si="47"/>
        <v>0</v>
      </c>
      <c r="AF90" s="86">
        <f t="shared" si="47"/>
        <v>0</v>
      </c>
      <c r="AG90" s="86">
        <f t="shared" si="47"/>
        <v>0</v>
      </c>
      <c r="AH90" s="86">
        <f t="shared" si="47"/>
        <v>0</v>
      </c>
      <c r="AI90" s="86">
        <f t="shared" si="47"/>
        <v>0</v>
      </c>
      <c r="AJ90" s="86">
        <f t="shared" si="47"/>
        <v>0</v>
      </c>
      <c r="AK90" s="86">
        <f t="shared" si="47"/>
        <v>0</v>
      </c>
      <c r="AL90" s="86">
        <f t="shared" si="47"/>
        <v>0</v>
      </c>
      <c r="AM90" s="86">
        <f t="shared" si="47"/>
        <v>0</v>
      </c>
      <c r="AN90" s="86">
        <f t="shared" si="47"/>
        <v>0</v>
      </c>
      <c r="AO90" s="86">
        <f t="shared" si="47"/>
        <v>0</v>
      </c>
      <c r="AP90" s="86">
        <f t="shared" si="47"/>
        <v>694</v>
      </c>
      <c r="AQ90" s="86">
        <f t="shared" si="47"/>
        <v>0</v>
      </c>
      <c r="AR90" s="87">
        <f t="shared" si="47"/>
        <v>38</v>
      </c>
      <c r="AS90" s="85">
        <f t="shared" si="47"/>
        <v>73</v>
      </c>
      <c r="AT90" s="86">
        <f t="shared" si="47"/>
        <v>0</v>
      </c>
      <c r="AU90" s="86">
        <f t="shared" si="47"/>
        <v>0</v>
      </c>
      <c r="AV90" s="86">
        <f t="shared" si="47"/>
        <v>0</v>
      </c>
      <c r="AW90" s="86">
        <f t="shared" si="47"/>
        <v>0</v>
      </c>
      <c r="AX90" s="86">
        <f t="shared" si="47"/>
        <v>1</v>
      </c>
      <c r="AY90" s="86">
        <f t="shared" si="47"/>
        <v>0</v>
      </c>
      <c r="AZ90" s="86">
        <f t="shared" si="47"/>
        <v>0</v>
      </c>
      <c r="BA90" s="86">
        <f t="shared" si="47"/>
        <v>0</v>
      </c>
      <c r="BB90" s="86">
        <f t="shared" si="47"/>
        <v>0</v>
      </c>
      <c r="BC90" s="86">
        <f t="shared" si="47"/>
        <v>0</v>
      </c>
      <c r="BD90" s="86">
        <f t="shared" si="47"/>
        <v>0</v>
      </c>
      <c r="BE90" s="86">
        <f t="shared" si="47"/>
        <v>0</v>
      </c>
      <c r="BF90" s="86">
        <f t="shared" si="47"/>
        <v>16</v>
      </c>
      <c r="BG90" s="86">
        <f t="shared" si="47"/>
        <v>0</v>
      </c>
      <c r="BH90" s="86">
        <f t="shared" si="47"/>
        <v>0</v>
      </c>
      <c r="BI90" s="86">
        <f t="shared" si="47"/>
        <v>0</v>
      </c>
      <c r="BJ90" s="86">
        <f t="shared" si="47"/>
        <v>0</v>
      </c>
      <c r="BK90" s="86">
        <f t="shared" si="47"/>
        <v>0</v>
      </c>
      <c r="BL90" s="86">
        <f t="shared" si="47"/>
        <v>0</v>
      </c>
      <c r="BM90" s="86">
        <f t="shared" si="47"/>
        <v>0</v>
      </c>
      <c r="BN90" s="86">
        <f t="shared" si="47"/>
        <v>0</v>
      </c>
      <c r="BO90" s="86">
        <f t="shared" si="47"/>
        <v>0</v>
      </c>
      <c r="BP90" s="86">
        <f t="shared" si="47"/>
        <v>0</v>
      </c>
      <c r="BQ90" s="86">
        <f t="shared" si="47"/>
        <v>0</v>
      </c>
      <c r="BR90" s="86">
        <f t="shared" si="47"/>
        <v>0</v>
      </c>
      <c r="BS90" s="86">
        <f t="shared" si="47"/>
        <v>0</v>
      </c>
      <c r="BT90" s="86">
        <f t="shared" ref="BT90:CY90" si="48">BT91</f>
        <v>0</v>
      </c>
      <c r="BU90" s="86">
        <f t="shared" si="48"/>
        <v>0</v>
      </c>
      <c r="BV90" s="86">
        <f t="shared" si="48"/>
        <v>0</v>
      </c>
      <c r="BW90" s="86">
        <f t="shared" si="48"/>
        <v>0</v>
      </c>
      <c r="BX90" s="86">
        <f t="shared" si="48"/>
        <v>73</v>
      </c>
      <c r="BY90" s="86">
        <f t="shared" si="48"/>
        <v>0</v>
      </c>
      <c r="BZ90" s="87">
        <f t="shared" si="48"/>
        <v>0</v>
      </c>
      <c r="CA90" s="85">
        <f t="shared" si="48"/>
        <v>9008</v>
      </c>
      <c r="CB90" s="88">
        <f t="shared" si="48"/>
        <v>0</v>
      </c>
      <c r="CC90" s="88">
        <f t="shared" si="48"/>
        <v>0</v>
      </c>
      <c r="CD90" s="88">
        <f t="shared" si="48"/>
        <v>0</v>
      </c>
      <c r="CE90" s="88">
        <f t="shared" si="48"/>
        <v>0</v>
      </c>
      <c r="CF90" s="88">
        <f t="shared" si="48"/>
        <v>0</v>
      </c>
      <c r="CG90" s="88">
        <f t="shared" si="48"/>
        <v>0</v>
      </c>
      <c r="CH90" s="88">
        <f t="shared" si="48"/>
        <v>0</v>
      </c>
      <c r="CI90" s="88">
        <f t="shared" si="48"/>
        <v>0</v>
      </c>
      <c r="CJ90" s="88">
        <f t="shared" si="48"/>
        <v>0</v>
      </c>
      <c r="CK90" s="88">
        <f t="shared" si="48"/>
        <v>0</v>
      </c>
      <c r="CL90" s="87">
        <f t="shared" si="48"/>
        <v>0</v>
      </c>
      <c r="CM90" s="102">
        <f t="shared" si="48"/>
        <v>593</v>
      </c>
      <c r="CN90" s="103">
        <f t="shared" si="48"/>
        <v>0</v>
      </c>
      <c r="CO90" s="91">
        <f t="shared" si="48"/>
        <v>0</v>
      </c>
      <c r="CP90" s="92">
        <f t="shared" si="48"/>
        <v>0</v>
      </c>
      <c r="CQ90" s="92">
        <f t="shared" si="48"/>
        <v>0</v>
      </c>
      <c r="CR90" s="93">
        <f t="shared" si="48"/>
        <v>0</v>
      </c>
      <c r="CS90" s="93">
        <f t="shared" si="48"/>
        <v>0</v>
      </c>
      <c r="CT90" s="92">
        <f t="shared" si="48"/>
        <v>0</v>
      </c>
      <c r="CU90" s="94">
        <f t="shared" si="48"/>
        <v>0</v>
      </c>
      <c r="CV90" s="92">
        <f t="shared" si="48"/>
        <v>0</v>
      </c>
      <c r="CW90" s="94">
        <f t="shared" si="48"/>
        <v>0</v>
      </c>
      <c r="CX90" s="134">
        <f t="shared" si="48"/>
        <v>0</v>
      </c>
      <c r="CY90" s="134">
        <f t="shared" si="48"/>
        <v>0</v>
      </c>
      <c r="DA90" s="7"/>
    </row>
    <row r="91" spans="1:106" s="49" customFormat="1" ht="24" x14ac:dyDescent="0.2">
      <c r="A91" s="50"/>
      <c r="B91" s="51"/>
      <c r="C91" s="51" t="s">
        <v>181</v>
      </c>
      <c r="D91" s="73">
        <f>ROUND(ГОД!D97/12,0)</f>
        <v>732</v>
      </c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6">
        <v>14</v>
      </c>
      <c r="P91" s="107"/>
      <c r="Q91" s="107"/>
      <c r="R91" s="107"/>
      <c r="S91" s="107"/>
      <c r="T91" s="106">
        <v>83</v>
      </c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53">
        <v>0</v>
      </c>
      <c r="AP91" s="75">
        <f>D91-AR91</f>
        <v>694</v>
      </c>
      <c r="AQ91" s="107"/>
      <c r="AR91" s="55">
        <f>ROUND(ГОД!AR97/12,0)</f>
        <v>38</v>
      </c>
      <c r="AS91" s="52">
        <f>ROUND(ГОД!AS97/12,0)</f>
        <v>73</v>
      </c>
      <c r="AT91" s="135"/>
      <c r="AU91" s="135"/>
      <c r="AV91" s="135"/>
      <c r="AW91" s="135"/>
      <c r="AX91" s="57">
        <f>ROUND(ГОД!AX97/12,0)</f>
        <v>1</v>
      </c>
      <c r="AY91" s="57">
        <f>ROUND(ГОД!AZ97/12,0)</f>
        <v>0</v>
      </c>
      <c r="AZ91" s="136"/>
      <c r="BA91" s="135"/>
      <c r="BB91" s="135"/>
      <c r="BC91" s="135"/>
      <c r="BD91" s="135"/>
      <c r="BE91" s="135"/>
      <c r="BF91" s="135">
        <v>16</v>
      </c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56">
        <v>0</v>
      </c>
      <c r="BX91" s="54">
        <f t="shared" ref="BX91" si="49">AS91-BZ91</f>
        <v>73</v>
      </c>
      <c r="BY91" s="107"/>
      <c r="BZ91" s="55">
        <f>ROUND(ГОД!BZ97/12,0)</f>
        <v>0</v>
      </c>
      <c r="CA91" s="137">
        <f>ROUND(ГОД!CA97/12,0)</f>
        <v>9008</v>
      </c>
      <c r="CB91" s="138"/>
      <c r="CC91" s="138"/>
      <c r="CD91" s="59">
        <v>0</v>
      </c>
      <c r="CE91" s="59"/>
      <c r="CF91" s="59"/>
      <c r="CG91" s="59"/>
      <c r="CH91" s="59"/>
      <c r="CI91" s="59"/>
      <c r="CJ91" s="59">
        <v>0</v>
      </c>
      <c r="CK91" s="59"/>
      <c r="CL91" s="139"/>
      <c r="CM91" s="140">
        <f>ROUND(ГОД!CM97/12,0)</f>
        <v>593</v>
      </c>
      <c r="CN91" s="141"/>
      <c r="CO91" s="63">
        <f>SUM(CP91:CQ91)</f>
        <v>0</v>
      </c>
      <c r="CP91" s="109"/>
      <c r="CQ91" s="110"/>
      <c r="CR91" s="65"/>
      <c r="CS91" s="65">
        <f>SUM(CT91:CT91)</f>
        <v>0</v>
      </c>
      <c r="CT91" s="111"/>
      <c r="CU91" s="67">
        <v>0</v>
      </c>
      <c r="CV91" s="68">
        <f t="shared" ref="CV91" si="50">SUM(CW91:CX91)</f>
        <v>0</v>
      </c>
      <c r="CW91" s="142">
        <v>0</v>
      </c>
      <c r="CX91" s="131">
        <v>0</v>
      </c>
      <c r="CY91" s="132"/>
      <c r="DA91" s="7"/>
    </row>
    <row r="92" spans="1:106" s="49" customFormat="1" ht="12.75" thickBot="1" x14ac:dyDescent="0.25">
      <c r="A92" s="114"/>
      <c r="B92" s="143"/>
      <c r="C92" s="115" t="s">
        <v>96</v>
      </c>
      <c r="D92" s="116">
        <f t="shared" ref="D92:BO92" si="51">D13+D74+D76+D78+D80+D82+D85+D87+D90</f>
        <v>19488</v>
      </c>
      <c r="E92" s="117">
        <f t="shared" si="51"/>
        <v>69</v>
      </c>
      <c r="F92" s="117">
        <f t="shared" si="51"/>
        <v>107</v>
      </c>
      <c r="G92" s="117">
        <f t="shared" si="51"/>
        <v>18</v>
      </c>
      <c r="H92" s="117">
        <f t="shared" si="51"/>
        <v>1516</v>
      </c>
      <c r="I92" s="117">
        <f t="shared" si="51"/>
        <v>37</v>
      </c>
      <c r="J92" s="117">
        <f t="shared" si="51"/>
        <v>1020</v>
      </c>
      <c r="K92" s="117">
        <f t="shared" si="51"/>
        <v>1059</v>
      </c>
      <c r="L92" s="117">
        <f t="shared" si="51"/>
        <v>550</v>
      </c>
      <c r="M92" s="117">
        <f t="shared" si="51"/>
        <v>613</v>
      </c>
      <c r="N92" s="117">
        <f t="shared" si="51"/>
        <v>163</v>
      </c>
      <c r="O92" s="117">
        <f t="shared" si="51"/>
        <v>555</v>
      </c>
      <c r="P92" s="117">
        <f t="shared" si="51"/>
        <v>1081</v>
      </c>
      <c r="Q92" s="117">
        <f t="shared" si="51"/>
        <v>443</v>
      </c>
      <c r="R92" s="117">
        <f t="shared" si="51"/>
        <v>163</v>
      </c>
      <c r="S92" s="117">
        <f t="shared" si="51"/>
        <v>72</v>
      </c>
      <c r="T92" s="117">
        <f t="shared" si="51"/>
        <v>1463</v>
      </c>
      <c r="U92" s="117">
        <f t="shared" si="51"/>
        <v>221</v>
      </c>
      <c r="V92" s="117">
        <f t="shared" si="51"/>
        <v>371</v>
      </c>
      <c r="W92" s="117">
        <f t="shared" si="51"/>
        <v>497</v>
      </c>
      <c r="X92" s="117">
        <f t="shared" si="51"/>
        <v>671</v>
      </c>
      <c r="Y92" s="117">
        <f t="shared" si="51"/>
        <v>105</v>
      </c>
      <c r="Z92" s="117">
        <f t="shared" si="51"/>
        <v>818</v>
      </c>
      <c r="AA92" s="117">
        <f t="shared" si="51"/>
        <v>101</v>
      </c>
      <c r="AB92" s="117">
        <f t="shared" si="51"/>
        <v>239</v>
      </c>
      <c r="AC92" s="117">
        <f t="shared" si="51"/>
        <v>163</v>
      </c>
      <c r="AD92" s="117">
        <f t="shared" si="51"/>
        <v>133</v>
      </c>
      <c r="AE92" s="117">
        <f t="shared" si="51"/>
        <v>2582</v>
      </c>
      <c r="AF92" s="117">
        <f t="shared" si="51"/>
        <v>3</v>
      </c>
      <c r="AG92" s="117">
        <f t="shared" si="51"/>
        <v>5</v>
      </c>
      <c r="AH92" s="117">
        <f t="shared" si="51"/>
        <v>606</v>
      </c>
      <c r="AI92" s="117">
        <f t="shared" si="51"/>
        <v>466</v>
      </c>
      <c r="AJ92" s="117">
        <f t="shared" si="51"/>
        <v>2547</v>
      </c>
      <c r="AK92" s="117">
        <f t="shared" si="51"/>
        <v>80</v>
      </c>
      <c r="AL92" s="117">
        <f t="shared" si="51"/>
        <v>198</v>
      </c>
      <c r="AM92" s="117">
        <f t="shared" si="51"/>
        <v>104</v>
      </c>
      <c r="AN92" s="117">
        <f t="shared" si="51"/>
        <v>14</v>
      </c>
      <c r="AO92" s="117">
        <f t="shared" si="51"/>
        <v>196</v>
      </c>
      <c r="AP92" s="117">
        <f t="shared" si="51"/>
        <v>18877</v>
      </c>
      <c r="AQ92" s="117">
        <f t="shared" si="51"/>
        <v>2740</v>
      </c>
      <c r="AR92" s="118">
        <f t="shared" si="51"/>
        <v>611</v>
      </c>
      <c r="AS92" s="116">
        <f t="shared" si="51"/>
        <v>6894</v>
      </c>
      <c r="AT92" s="117">
        <f t="shared" si="51"/>
        <v>49</v>
      </c>
      <c r="AU92" s="117">
        <f t="shared" si="51"/>
        <v>16</v>
      </c>
      <c r="AV92" s="117">
        <f t="shared" si="51"/>
        <v>15</v>
      </c>
      <c r="AW92" s="117">
        <f t="shared" si="51"/>
        <v>434</v>
      </c>
      <c r="AX92" s="117">
        <f t="shared" si="51"/>
        <v>39</v>
      </c>
      <c r="AY92" s="117">
        <f t="shared" si="51"/>
        <v>5</v>
      </c>
      <c r="AZ92" s="117">
        <f t="shared" si="51"/>
        <v>30</v>
      </c>
      <c r="BA92" s="117">
        <f t="shared" si="51"/>
        <v>92</v>
      </c>
      <c r="BB92" s="117">
        <f t="shared" si="51"/>
        <v>24</v>
      </c>
      <c r="BC92" s="117">
        <f t="shared" si="51"/>
        <v>165</v>
      </c>
      <c r="BD92" s="117">
        <f t="shared" si="51"/>
        <v>855</v>
      </c>
      <c r="BE92" s="117">
        <f t="shared" si="51"/>
        <v>220</v>
      </c>
      <c r="BF92" s="117">
        <f t="shared" si="51"/>
        <v>828</v>
      </c>
      <c r="BG92" s="117">
        <f t="shared" si="51"/>
        <v>139</v>
      </c>
      <c r="BH92" s="117">
        <f t="shared" si="51"/>
        <v>49</v>
      </c>
      <c r="BI92" s="117">
        <f t="shared" si="51"/>
        <v>334</v>
      </c>
      <c r="BJ92" s="117">
        <f t="shared" si="51"/>
        <v>206</v>
      </c>
      <c r="BK92" s="117">
        <f t="shared" si="51"/>
        <v>407</v>
      </c>
      <c r="BL92" s="117">
        <f t="shared" si="51"/>
        <v>22</v>
      </c>
      <c r="BM92" s="117">
        <f t="shared" si="51"/>
        <v>10</v>
      </c>
      <c r="BN92" s="117">
        <f t="shared" si="51"/>
        <v>26</v>
      </c>
      <c r="BO92" s="117">
        <f t="shared" si="51"/>
        <v>2</v>
      </c>
      <c r="BP92" s="117">
        <f t="shared" ref="BP92:CY92" si="52">BP13+BP74+BP76+BP78+BP80+BP82+BP85+BP87+BP90</f>
        <v>2085</v>
      </c>
      <c r="BQ92" s="117">
        <f t="shared" si="52"/>
        <v>219</v>
      </c>
      <c r="BR92" s="117">
        <f t="shared" si="52"/>
        <v>39</v>
      </c>
      <c r="BS92" s="117">
        <f t="shared" si="52"/>
        <v>503</v>
      </c>
      <c r="BT92" s="117">
        <f t="shared" si="52"/>
        <v>6</v>
      </c>
      <c r="BU92" s="117">
        <f t="shared" si="52"/>
        <v>25</v>
      </c>
      <c r="BV92" s="117">
        <f t="shared" si="52"/>
        <v>67</v>
      </c>
      <c r="BW92" s="117">
        <f t="shared" si="52"/>
        <v>2415</v>
      </c>
      <c r="BX92" s="117">
        <f t="shared" si="52"/>
        <v>6881</v>
      </c>
      <c r="BY92" s="117">
        <f t="shared" si="52"/>
        <v>238</v>
      </c>
      <c r="BZ92" s="118">
        <f t="shared" si="52"/>
        <v>13</v>
      </c>
      <c r="CA92" s="116">
        <f t="shared" si="52"/>
        <v>795975</v>
      </c>
      <c r="CB92" s="117">
        <f t="shared" si="52"/>
        <v>3671</v>
      </c>
      <c r="CC92" s="117">
        <f t="shared" si="52"/>
        <v>327</v>
      </c>
      <c r="CD92" s="117">
        <f t="shared" si="52"/>
        <v>288</v>
      </c>
      <c r="CE92" s="117">
        <f t="shared" si="52"/>
        <v>2991</v>
      </c>
      <c r="CF92" s="117">
        <f t="shared" si="52"/>
        <v>1309</v>
      </c>
      <c r="CG92" s="117">
        <f t="shared" si="52"/>
        <v>12407</v>
      </c>
      <c r="CH92" s="117">
        <f t="shared" si="52"/>
        <v>5231</v>
      </c>
      <c r="CI92" s="117">
        <f t="shared" si="52"/>
        <v>74</v>
      </c>
      <c r="CJ92" s="117">
        <f t="shared" si="52"/>
        <v>5376</v>
      </c>
      <c r="CK92" s="117">
        <f t="shared" si="52"/>
        <v>20300</v>
      </c>
      <c r="CL92" s="118">
        <f t="shared" si="52"/>
        <v>382018</v>
      </c>
      <c r="CM92" s="116">
        <f t="shared" si="52"/>
        <v>32095</v>
      </c>
      <c r="CN92" s="119">
        <f t="shared" si="52"/>
        <v>40</v>
      </c>
      <c r="CO92" s="120">
        <f t="shared" si="52"/>
        <v>81</v>
      </c>
      <c r="CP92" s="117">
        <f t="shared" si="52"/>
        <v>19</v>
      </c>
      <c r="CQ92" s="117">
        <f t="shared" si="52"/>
        <v>62</v>
      </c>
      <c r="CR92" s="117">
        <f t="shared" si="52"/>
        <v>87</v>
      </c>
      <c r="CS92" s="117">
        <f t="shared" si="52"/>
        <v>2</v>
      </c>
      <c r="CT92" s="117">
        <f t="shared" si="52"/>
        <v>2</v>
      </c>
      <c r="CU92" s="117">
        <f t="shared" si="52"/>
        <v>22908</v>
      </c>
      <c r="CV92" s="121">
        <f t="shared" si="52"/>
        <v>819</v>
      </c>
      <c r="CW92" s="123">
        <f t="shared" si="52"/>
        <v>559</v>
      </c>
      <c r="CX92" s="144">
        <f t="shared" si="52"/>
        <v>260</v>
      </c>
      <c r="CY92" s="145">
        <f t="shared" si="52"/>
        <v>415</v>
      </c>
      <c r="DA92" s="7"/>
    </row>
    <row r="93" spans="1:106" x14ac:dyDescent="0.2">
      <c r="B93" s="51"/>
      <c r="DB93" s="7"/>
    </row>
    <row r="94" spans="1:106" x14ac:dyDescent="0.2">
      <c r="D94" s="124"/>
    </row>
  </sheetData>
  <mergeCells count="31">
    <mergeCell ref="CO9:CY9"/>
    <mergeCell ref="D10:D12"/>
    <mergeCell ref="E10:AR10"/>
    <mergeCell ref="AS10:AS12"/>
    <mergeCell ref="AT10:BZ10"/>
    <mergeCell ref="E7:AH7"/>
    <mergeCell ref="A9:A12"/>
    <mergeCell ref="C9:C12"/>
    <mergeCell ref="D9:AR9"/>
    <mergeCell ref="AS9:CM9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BZ11:BZ12"/>
    <mergeCell ref="CE11:CJ11"/>
    <mergeCell ref="CU11:CU12"/>
    <mergeCell ref="CV11:CV12"/>
    <mergeCell ref="CW11:CX11"/>
    <mergeCell ref="CT10:CT11"/>
    <mergeCell ref="CU10:CX10"/>
  </mergeCells>
  <conditionalFormatting sqref="E8 CA96:CA97 C7:C8 C95:BZ97 DA93:XFD1048576 C2:AQ5 DA1:XFD8 A2:B8 CZ9:XFD73 AR14:AW71 CA14:CA71 C14:AP22 BA14:BX71 B15:B92 A15:A77 BY15:BZ71 AQ15:AQ71 CB15:CD71 C24:AP71 D23:AP23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4326" priority="532" operator="equal">
      <formula>0</formula>
    </cfRule>
  </conditionalFormatting>
  <conditionalFormatting sqref="BX13 BZ13">
    <cfRule type="cellIs" dxfId="4325" priority="496" operator="equal">
      <formula>0</formula>
    </cfRule>
  </conditionalFormatting>
  <conditionalFormatting sqref="BX76 BZ76">
    <cfRule type="cellIs" dxfId="4324" priority="495" operator="equal">
      <formula>0</formula>
    </cfRule>
  </conditionalFormatting>
  <conditionalFormatting sqref="AZ91">
    <cfRule type="cellIs" dxfId="4323" priority="479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4322" priority="472" operator="equal">
      <formula>0</formula>
    </cfRule>
  </conditionalFormatting>
  <conditionalFormatting sqref="CU77:CV77 CY77">
    <cfRule type="cellIs" dxfId="4321" priority="471" operator="equal">
      <formula>0</formula>
    </cfRule>
  </conditionalFormatting>
  <conditionalFormatting sqref="CU76:CV76 CY76">
    <cfRule type="cellIs" dxfId="4320" priority="470" operator="equal">
      <formula>0</formula>
    </cfRule>
  </conditionalFormatting>
  <conditionalFormatting sqref="CU74:CV74 CY74">
    <cfRule type="cellIs" dxfId="4319" priority="469" operator="equal">
      <formula>0</formula>
    </cfRule>
  </conditionalFormatting>
  <conditionalFormatting sqref="CU80:CV80 CY80">
    <cfRule type="cellIs" dxfId="4318" priority="468" operator="equal">
      <formula>0</formula>
    </cfRule>
  </conditionalFormatting>
  <conditionalFormatting sqref="D74:AR74">
    <cfRule type="cellIs" dxfId="4317" priority="462" operator="equal">
      <formula>0</formula>
    </cfRule>
  </conditionalFormatting>
  <conditionalFormatting sqref="BX80 BZ80">
    <cfRule type="cellIs" dxfId="4316" priority="417" operator="equal">
      <formula>0</formula>
    </cfRule>
  </conditionalFormatting>
  <conditionalFormatting sqref="D74:AR74">
    <cfRule type="cellIs" dxfId="4315" priority="460" operator="equal">
      <formula>0</formula>
    </cfRule>
  </conditionalFormatting>
  <conditionalFormatting sqref="BX87 BZ87">
    <cfRule type="cellIs" dxfId="4314" priority="385" operator="equal">
      <formula>0</formula>
    </cfRule>
  </conditionalFormatting>
  <conditionalFormatting sqref="AP77">
    <cfRule type="cellIs" dxfId="4313" priority="434" operator="equal">
      <formula>0</formula>
    </cfRule>
  </conditionalFormatting>
  <conditionalFormatting sqref="AP77 AP13:AP71 BX14:BY71 AR14:AR71 BZ15:BZ71 AQ15:AQ71 BX72:BZ73 AP72:AR73">
    <cfRule type="cellIs" dxfId="4312" priority="433" operator="equal">
      <formula>0</formula>
    </cfRule>
  </conditionalFormatting>
  <conditionalFormatting sqref="AS74">
    <cfRule type="cellIs" dxfId="4311" priority="427" operator="equal">
      <formula>0</formula>
    </cfRule>
  </conditionalFormatting>
  <conditionalFormatting sqref="BX80 BZ80">
    <cfRule type="cellIs" dxfId="4310" priority="416" operator="equal">
      <formula>0</formula>
    </cfRule>
  </conditionalFormatting>
  <conditionalFormatting sqref="AX80:AZ80">
    <cfRule type="cellIs" dxfId="4309" priority="413" operator="equal">
      <formula>0</formula>
    </cfRule>
  </conditionalFormatting>
  <conditionalFormatting sqref="AS85:AW85 BA85:BW85">
    <cfRule type="cellIs" dxfId="4308" priority="412" operator="equal">
      <formula>0</formula>
    </cfRule>
  </conditionalFormatting>
  <conditionalFormatting sqref="AS85:AW85 BA85:BW85">
    <cfRule type="cellIs" dxfId="4307" priority="410" operator="equal">
      <formula>0</formula>
    </cfRule>
  </conditionalFormatting>
  <conditionalFormatting sqref="BX85 BZ85">
    <cfRule type="cellIs" dxfId="4306" priority="409" operator="equal">
      <formula>0</formula>
    </cfRule>
  </conditionalFormatting>
  <conditionalFormatting sqref="AX85:AZ85">
    <cfRule type="cellIs" dxfId="4305" priority="405" operator="equal">
      <formula>0</formula>
    </cfRule>
  </conditionalFormatting>
  <conditionalFormatting sqref="AS90:AW90 BA90:BW90">
    <cfRule type="cellIs" dxfId="4304" priority="404" operator="equal">
      <formula>0</formula>
    </cfRule>
  </conditionalFormatting>
  <conditionalFormatting sqref="AS90:AW90 BA90:BW90">
    <cfRule type="cellIs" dxfId="4303" priority="402" operator="equal">
      <formula>0</formula>
    </cfRule>
  </conditionalFormatting>
  <conditionalFormatting sqref="BX90 BZ90">
    <cfRule type="cellIs" dxfId="4302" priority="401" operator="equal">
      <formula>0</formula>
    </cfRule>
  </conditionalFormatting>
  <conditionalFormatting sqref="AX90:AZ90">
    <cfRule type="cellIs" dxfId="4301" priority="397" operator="equal">
      <formula>0</formula>
    </cfRule>
  </conditionalFormatting>
  <conditionalFormatting sqref="AS82:AW82 BA82:BW82">
    <cfRule type="cellIs" dxfId="4300" priority="396" operator="equal">
      <formula>0</formula>
    </cfRule>
  </conditionalFormatting>
  <conditionalFormatting sqref="AS82:AW82 BA82:BW82">
    <cfRule type="cellIs" dxfId="4299" priority="394" operator="equal">
      <formula>0</formula>
    </cfRule>
  </conditionalFormatting>
  <conditionalFormatting sqref="BX82 BZ82">
    <cfRule type="cellIs" dxfId="4298" priority="393" operator="equal">
      <formula>0</formula>
    </cfRule>
  </conditionalFormatting>
  <conditionalFormatting sqref="AX82:AZ82">
    <cfRule type="cellIs" dxfId="4297" priority="389" operator="equal">
      <formula>0</formula>
    </cfRule>
  </conditionalFormatting>
  <conditionalFormatting sqref="AS87:AW87 BA87:BW87">
    <cfRule type="cellIs" dxfId="4296" priority="388" operator="equal">
      <formula>0</formula>
    </cfRule>
  </conditionalFormatting>
  <conditionalFormatting sqref="AS87:AW87 BA87:BW87">
    <cfRule type="cellIs" dxfId="4295" priority="386" operator="equal">
      <formula>0</formula>
    </cfRule>
  </conditionalFormatting>
  <conditionalFormatting sqref="AX87:AZ87">
    <cfRule type="cellIs" dxfId="4294" priority="381" operator="equal">
      <formula>0</formula>
    </cfRule>
  </conditionalFormatting>
  <conditionalFormatting sqref="BY13 BY92 BY76">
    <cfRule type="cellIs" dxfId="4293" priority="374" operator="equal">
      <formula>0</formula>
    </cfRule>
  </conditionalFormatting>
  <conditionalFormatting sqref="BY92">
    <cfRule type="cellIs" dxfId="4292" priority="372" operator="equal">
      <formula>0</formula>
    </cfRule>
  </conditionalFormatting>
  <conditionalFormatting sqref="BY74">
    <cfRule type="cellIs" dxfId="4291" priority="369" operator="equal">
      <formula>0</formula>
    </cfRule>
  </conditionalFormatting>
  <conditionalFormatting sqref="E12:AN12">
    <cfRule type="cellIs" dxfId="4290" priority="352" operator="equal">
      <formula>0</formula>
    </cfRule>
  </conditionalFormatting>
  <conditionalFormatting sqref="AS79">
    <cfRule type="cellIs" dxfId="4289" priority="343" operator="equal">
      <formula>0</formula>
    </cfRule>
  </conditionalFormatting>
  <conditionalFormatting sqref="BX79">
    <cfRule type="cellIs" dxfId="4288" priority="341" operator="equal">
      <formula>0</formula>
    </cfRule>
  </conditionalFormatting>
  <conditionalFormatting sqref="D78:AR78">
    <cfRule type="cellIs" dxfId="4287" priority="331" operator="equal">
      <formula>0</formula>
    </cfRule>
  </conditionalFormatting>
  <conditionalFormatting sqref="CU78:CV78 CY78">
    <cfRule type="cellIs" dxfId="4286" priority="332" operator="equal">
      <formula>0</formula>
    </cfRule>
  </conditionalFormatting>
  <conditionalFormatting sqref="AP78:AR78">
    <cfRule type="cellIs" dxfId="4285" priority="330" operator="equal">
      <formula>0</formula>
    </cfRule>
  </conditionalFormatting>
  <conditionalFormatting sqref="BY78">
    <cfRule type="cellIs" dxfId="4284" priority="318" operator="equal">
      <formula>0</formula>
    </cfRule>
  </conditionalFormatting>
  <conditionalFormatting sqref="BX77">
    <cfRule type="cellIs" dxfId="4283" priority="310" operator="equal">
      <formula>0</formula>
    </cfRule>
  </conditionalFormatting>
  <conditionalFormatting sqref="BX86">
    <cfRule type="cellIs" dxfId="4282" priority="305" operator="equal">
      <formula>0</formula>
    </cfRule>
  </conditionalFormatting>
  <conditionalFormatting sqref="CO79">
    <cfRule type="cellIs" dxfId="4281" priority="301" operator="equal">
      <formula>0</formula>
    </cfRule>
  </conditionalFormatting>
  <conditionalFormatting sqref="AR1">
    <cfRule type="cellIs" dxfId="4280" priority="531" operator="equal">
      <formula>0</formula>
    </cfRule>
  </conditionalFormatting>
  <conditionalFormatting sqref="AR2">
    <cfRule type="cellIs" dxfId="4279" priority="530" operator="equal">
      <formula>0</formula>
    </cfRule>
  </conditionalFormatting>
  <conditionalFormatting sqref="AR3">
    <cfRule type="cellIs" dxfId="4278" priority="529" operator="equal">
      <formula>0</formula>
    </cfRule>
  </conditionalFormatting>
  <conditionalFormatting sqref="AR4">
    <cfRule type="cellIs" dxfId="4277" priority="528" operator="equal">
      <formula>0</formula>
    </cfRule>
  </conditionalFormatting>
  <conditionalFormatting sqref="AR5">
    <cfRule type="cellIs" dxfId="4276" priority="527" operator="equal">
      <formula>0</formula>
    </cfRule>
  </conditionalFormatting>
  <conditionalFormatting sqref="E7">
    <cfRule type="cellIs" dxfId="4275" priority="526" operator="equal">
      <formula>0</formula>
    </cfRule>
  </conditionalFormatting>
  <conditionalFormatting sqref="CS79">
    <cfRule type="cellIs" dxfId="4274" priority="293" operator="equal">
      <formula>0</formula>
    </cfRule>
  </conditionalFormatting>
  <conditionalFormatting sqref="CS81">
    <cfRule type="cellIs" dxfId="4273" priority="291" operator="equal">
      <formula>0</formula>
    </cfRule>
  </conditionalFormatting>
  <conditionalFormatting sqref="CS86">
    <cfRule type="cellIs" dxfId="4272" priority="289" operator="equal">
      <formula>0</formula>
    </cfRule>
  </conditionalFormatting>
  <conditionalFormatting sqref="D79">
    <cfRule type="cellIs" dxfId="4271" priority="280" operator="equal">
      <formula>0</formula>
    </cfRule>
  </conditionalFormatting>
  <conditionalFormatting sqref="D83:D84">
    <cfRule type="cellIs" dxfId="4270" priority="276" operator="equal">
      <formula>0</formula>
    </cfRule>
  </conditionalFormatting>
  <conditionalFormatting sqref="D86">
    <cfRule type="cellIs" dxfId="4269" priority="274" operator="equal">
      <formula>0</formula>
    </cfRule>
  </conditionalFormatting>
  <conditionalFormatting sqref="D88:D89">
    <cfRule type="cellIs" dxfId="4268" priority="272" operator="equal">
      <formula>0</formula>
    </cfRule>
  </conditionalFormatting>
  <conditionalFormatting sqref="CP79:CQ79">
    <cfRule type="cellIs" dxfId="4267" priority="261" operator="equal">
      <formula>0</formula>
    </cfRule>
  </conditionalFormatting>
  <conditionalFormatting sqref="CU75:CV75">
    <cfRule type="cellIs" dxfId="4266" priority="260" operator="equal">
      <formula>0</formula>
    </cfRule>
  </conditionalFormatting>
  <conditionalFormatting sqref="CU81:CV81">
    <cfRule type="cellIs" dxfId="4265" priority="257" operator="equal">
      <formula>0</formula>
    </cfRule>
  </conditionalFormatting>
  <conditionalFormatting sqref="CU84:CV84">
    <cfRule type="cellIs" dxfId="4264" priority="255" operator="equal">
      <formula>0</formula>
    </cfRule>
  </conditionalFormatting>
  <conditionalFormatting sqref="CU88:CV88">
    <cfRule type="cellIs" dxfId="4263" priority="253" operator="equal">
      <formula>0</formula>
    </cfRule>
  </conditionalFormatting>
  <conditionalFormatting sqref="CY75">
    <cfRule type="cellIs" dxfId="4262" priority="251" operator="equal">
      <formula>0</formula>
    </cfRule>
  </conditionalFormatting>
  <conditionalFormatting sqref="CY79">
    <cfRule type="cellIs" dxfId="4261" priority="249" operator="equal">
      <formula>0</formula>
    </cfRule>
  </conditionalFormatting>
  <conditionalFormatting sqref="CY83">
    <cfRule type="cellIs" dxfId="4260" priority="247" operator="equal">
      <formula>0</formula>
    </cfRule>
  </conditionalFormatting>
  <conditionalFormatting sqref="A93:B1048576">
    <cfRule type="cellIs" dxfId="4259" priority="525" operator="equal">
      <formula>0</formula>
    </cfRule>
  </conditionalFormatting>
  <conditionalFormatting sqref="AR11:BX11 C9:D9 C10:E11 C12:D12 A9:B14 AS10:CA10 AR75:AW75 AR77:AW77 AR79:AW79 AR81:AW81 AR86:AW86 CA75 CA77 CA79 CA81 CA86 AR83:AW84 AR88:AW89 CA83:CA84 CA88:CA89 BZ11:CE11 CO10:CP10 CO11 AP11 C75:AP75 C77:AP77 C79:AP79 C81:AP81 C83:AP84 C86:AP86 C88:AP89 C91:AW91 BA75:BX75 BA77:BX77 BA79:BX79 BA81:BX81 BA83:BX84 BA86:BX86 BA88:BX89 AZ91:CC91 CL74:CQ92 C13:BY13 CS74:CV92 CS10:CT11 CY10:CY11 CY74:XFD92 C74:CD74 C76:CD76 C78:CD78 C80:CD80 C82:CD82 C85:CD85 C87:CD87 C90:CD90 C92:CD92 CM10 CK11:CL11 CK92 CK90 CK87 CK85 CK82 CK80 CK78 CK76 CK74">
    <cfRule type="cellIs" dxfId="4258" priority="524" operator="equal">
      <formula>0</formula>
    </cfRule>
  </conditionalFormatting>
  <conditionalFormatting sqref="AS91 AS75 AS81 AS83:AS84 AS86 AS88:AS89">
    <cfRule type="cellIs" dxfId="4257" priority="523" operator="equal">
      <formula>0</formula>
    </cfRule>
  </conditionalFormatting>
  <conditionalFormatting sqref="AP75 AP81 AP86 AP91:AR91 AR75 AR81 AP83:AP84 AR83:AR84 AR86 AP88:AP89 AR88:AR89 CY13 CS13:CV13 AQ13:CD13 CK13:CQ13">
    <cfRule type="cellIs" dxfId="4256" priority="522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D13 D92:CD92 CK92:CQ92 CK13:CQ13">
    <cfRule type="cellIs" dxfId="4255" priority="521" operator="equal">
      <formula>0</formula>
    </cfRule>
  </conditionalFormatting>
  <conditionalFormatting sqref="CA77 BA77:BW77 E77:AO77 AR77 AT77:AW77 CL77:CN77">
    <cfRule type="cellIs" dxfId="4254" priority="520" operator="equal">
      <formula>0</formula>
    </cfRule>
  </conditionalFormatting>
  <conditionalFormatting sqref="AR77">
    <cfRule type="cellIs" dxfId="4253" priority="519" operator="equal">
      <formula>0</formula>
    </cfRule>
  </conditionalFormatting>
  <conditionalFormatting sqref="BA92:BW92 CA92:CD92 CK92:CN92">
    <cfRule type="cellIs" dxfId="4252" priority="499" operator="equal">
      <formula>0</formula>
    </cfRule>
  </conditionalFormatting>
  <conditionalFormatting sqref="BA76:BW76 CA76:CD76 CK76:CN76">
    <cfRule type="cellIs" dxfId="4251" priority="518" operator="equal">
      <formula>0</formula>
    </cfRule>
  </conditionalFormatting>
  <conditionalFormatting sqref="AS76">
    <cfRule type="cellIs" dxfId="4250" priority="517" operator="equal">
      <formula>0</formula>
    </cfRule>
  </conditionalFormatting>
  <conditionalFormatting sqref="AP76:AR76">
    <cfRule type="cellIs" dxfId="4249" priority="516" operator="equal">
      <formula>0</formula>
    </cfRule>
  </conditionalFormatting>
  <conditionalFormatting sqref="BA76:BW76 CA76:CD76 CK76:CN76">
    <cfRule type="cellIs" dxfId="4248" priority="515" operator="equal">
      <formula>0</formula>
    </cfRule>
  </conditionalFormatting>
  <conditionalFormatting sqref="CA74:CD74 CK74:CN74">
    <cfRule type="cellIs" dxfId="4247" priority="514" operator="equal">
      <formula>0</formula>
    </cfRule>
  </conditionalFormatting>
  <conditionalFormatting sqref="CA74:CD74 CK74:CN74">
    <cfRule type="cellIs" dxfId="4246" priority="513" operator="equal">
      <formula>0</formula>
    </cfRule>
  </conditionalFormatting>
  <conditionalFormatting sqref="CA80:CD80 CK80:CN80">
    <cfRule type="cellIs" dxfId="4245" priority="512" operator="equal">
      <formula>0</formula>
    </cfRule>
  </conditionalFormatting>
  <conditionalFormatting sqref="CA80:CD80 CK80:CN80">
    <cfRule type="cellIs" dxfId="4244" priority="511" operator="equal">
      <formula>0</formula>
    </cfRule>
  </conditionalFormatting>
  <conditionalFormatting sqref="CA82:CD82 CK82:CN82">
    <cfRule type="cellIs" dxfId="4243" priority="510" operator="equal">
      <formula>0</formula>
    </cfRule>
  </conditionalFormatting>
  <conditionalFormatting sqref="CA82:CD82 CK82:CN82">
    <cfRule type="cellIs" dxfId="4242" priority="509" operator="equal">
      <formula>0</formula>
    </cfRule>
  </conditionalFormatting>
  <conditionalFormatting sqref="CA85:CD85 CK85:CN85">
    <cfRule type="cellIs" dxfId="4241" priority="508" operator="equal">
      <formula>0</formula>
    </cfRule>
  </conditionalFormatting>
  <conditionalFormatting sqref="CA85:CD85 CK85:CN85">
    <cfRule type="cellIs" dxfId="4240" priority="507" operator="equal">
      <formula>0</formula>
    </cfRule>
  </conditionalFormatting>
  <conditionalFormatting sqref="CA87:CD87 CK87:CN87">
    <cfRule type="cellIs" dxfId="4239" priority="506" operator="equal">
      <formula>0</formula>
    </cfRule>
  </conditionalFormatting>
  <conditionalFormatting sqref="CA87:CD87 CK87:CN87">
    <cfRule type="cellIs" dxfId="4238" priority="505" operator="equal">
      <formula>0</formula>
    </cfRule>
  </conditionalFormatting>
  <conditionalFormatting sqref="CA90:CD90 CK90:CN90">
    <cfRule type="cellIs" dxfId="4237" priority="504" operator="equal">
      <formula>0</formula>
    </cfRule>
  </conditionalFormatting>
  <conditionalFormatting sqref="CA90:CD90 CK90:CN90">
    <cfRule type="cellIs" dxfId="4236" priority="503" operator="equal">
      <formula>0</formula>
    </cfRule>
  </conditionalFormatting>
  <conditionalFormatting sqref="BA92:BW92 CA92:CD92 CK92:CN92">
    <cfRule type="cellIs" dxfId="4235" priority="502" operator="equal">
      <formula>0</formula>
    </cfRule>
  </conditionalFormatting>
  <conditionalFormatting sqref="AS92">
    <cfRule type="cellIs" dxfId="4234" priority="501" operator="equal">
      <formula>0</formula>
    </cfRule>
  </conditionalFormatting>
  <conditionalFormatting sqref="AP92:AR92">
    <cfRule type="cellIs" dxfId="4233" priority="500" operator="equal">
      <formula>0</formula>
    </cfRule>
  </conditionalFormatting>
  <conditionalFormatting sqref="BX75 BX81 BX83:BX84 BX86 BX88:BX89 BX91 BZ91">
    <cfRule type="cellIs" dxfId="4232" priority="498" operator="equal">
      <formula>0</formula>
    </cfRule>
  </conditionalFormatting>
  <conditionalFormatting sqref="BX75 BX81 BX83:BX84 BX86 BX88:BX89 BX91 BZ91">
    <cfRule type="cellIs" dxfId="4231" priority="497" operator="equal">
      <formula>0</formula>
    </cfRule>
  </conditionalFormatting>
  <conditionalFormatting sqref="BX92 BZ92">
    <cfRule type="cellIs" dxfId="4230" priority="490" operator="equal">
      <formula>0</formula>
    </cfRule>
  </conditionalFormatting>
  <conditionalFormatting sqref="BX76 BZ76">
    <cfRule type="cellIs" dxfId="4229" priority="494" operator="equal">
      <formula>0</formula>
    </cfRule>
  </conditionalFormatting>
  <conditionalFormatting sqref="BX76 BZ76">
    <cfRule type="cellIs" dxfId="4228" priority="493" operator="equal">
      <formula>0</formula>
    </cfRule>
  </conditionalFormatting>
  <conditionalFormatting sqref="BX92 BZ92">
    <cfRule type="cellIs" dxfId="4227" priority="492" operator="equal">
      <formula>0</formula>
    </cfRule>
  </conditionalFormatting>
  <conditionalFormatting sqref="BX92 BZ92">
    <cfRule type="cellIs" dxfId="4226" priority="491" operator="equal">
      <formula>0</formula>
    </cfRule>
  </conditionalFormatting>
  <conditionalFormatting sqref="CO75 CO81 CO83:CO84 CO86 CO88:CO89 CS75 CS81 CS83:CS84 CS86 CS88:CS89 CS91 CO91">
    <cfRule type="cellIs" dxfId="4225" priority="489" operator="equal">
      <formula>0</formula>
    </cfRule>
  </conditionalFormatting>
  <conditionalFormatting sqref="CO77 CS77">
    <cfRule type="cellIs" dxfId="4224" priority="488" operator="equal">
      <formula>0</formula>
    </cfRule>
  </conditionalFormatting>
  <conditionalFormatting sqref="CS76 CO76">
    <cfRule type="cellIs" dxfId="4223" priority="487" operator="equal">
      <formula>0</formula>
    </cfRule>
  </conditionalFormatting>
  <conditionalFormatting sqref="CS74 CO74">
    <cfRule type="cellIs" dxfId="4222" priority="486" operator="equal">
      <formula>0</formula>
    </cfRule>
  </conditionalFormatting>
  <conditionalFormatting sqref="CS80 CO80">
    <cfRule type="cellIs" dxfId="4221" priority="485" operator="equal">
      <formula>0</formula>
    </cfRule>
  </conditionalFormatting>
  <conditionalFormatting sqref="CS82 CO82">
    <cfRule type="cellIs" dxfId="4220" priority="484" operator="equal">
      <formula>0</formula>
    </cfRule>
  </conditionalFormatting>
  <conditionalFormatting sqref="CS85 CO85">
    <cfRule type="cellIs" dxfId="4219" priority="483" operator="equal">
      <formula>0</formula>
    </cfRule>
  </conditionalFormatting>
  <conditionalFormatting sqref="CS87 CO87">
    <cfRule type="cellIs" dxfId="4218" priority="482" operator="equal">
      <formula>0</formula>
    </cfRule>
  </conditionalFormatting>
  <conditionalFormatting sqref="CS90 CO90">
    <cfRule type="cellIs" dxfId="4217" priority="481" operator="equal">
      <formula>0</formula>
    </cfRule>
  </conditionalFormatting>
  <conditionalFormatting sqref="CS92 CO92">
    <cfRule type="cellIs" dxfId="4216" priority="480" operator="equal">
      <formula>0</formula>
    </cfRule>
  </conditionalFormatting>
  <conditionalFormatting sqref="D87:AR87">
    <cfRule type="cellIs" dxfId="4215" priority="451" operator="equal">
      <formula>0</formula>
    </cfRule>
  </conditionalFormatting>
  <conditionalFormatting sqref="AX13:AZ13">
    <cfRule type="cellIs" dxfId="4214" priority="478" operator="equal">
      <formula>0</formula>
    </cfRule>
  </conditionalFormatting>
  <conditionalFormatting sqref="AX92:AZ92">
    <cfRule type="cellIs" dxfId="4213" priority="474" operator="equal">
      <formula>0</formula>
    </cfRule>
  </conditionalFormatting>
  <conditionalFormatting sqref="AX76:AZ76">
    <cfRule type="cellIs" dxfId="4212" priority="477" operator="equal">
      <formula>0</formula>
    </cfRule>
  </conditionalFormatting>
  <conditionalFormatting sqref="AX76:AZ76">
    <cfRule type="cellIs" dxfId="4211" priority="476" operator="equal">
      <formula>0</formula>
    </cfRule>
  </conditionalFormatting>
  <conditionalFormatting sqref="AX92:AZ92">
    <cfRule type="cellIs" dxfId="4210" priority="475" operator="equal">
      <formula>0</formula>
    </cfRule>
  </conditionalFormatting>
  <conditionalFormatting sqref="BX77">
    <cfRule type="cellIs" dxfId="4209" priority="430" operator="equal">
      <formula>0</formula>
    </cfRule>
  </conditionalFormatting>
  <conditionalFormatting sqref="D82:AR82">
    <cfRule type="cellIs" dxfId="4208" priority="445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4207" priority="473" operator="equal">
      <formula>0</formula>
    </cfRule>
  </conditionalFormatting>
  <conditionalFormatting sqref="CU82:CV82 CY82">
    <cfRule type="cellIs" dxfId="4206" priority="467" operator="equal">
      <formula>0</formula>
    </cfRule>
  </conditionalFormatting>
  <conditionalFormatting sqref="CU85:CV85 CY85">
    <cfRule type="cellIs" dxfId="4205" priority="466" operator="equal">
      <formula>0</formula>
    </cfRule>
  </conditionalFormatting>
  <conditionalFormatting sqref="CU87:CV87 CY87">
    <cfRule type="cellIs" dxfId="4204" priority="465" operator="equal">
      <formula>0</formula>
    </cfRule>
  </conditionalFormatting>
  <conditionalFormatting sqref="CU90:CV90 CY90">
    <cfRule type="cellIs" dxfId="4203" priority="464" operator="equal">
      <formula>0</formula>
    </cfRule>
  </conditionalFormatting>
  <conditionalFormatting sqref="CU92:CV92 CY92">
    <cfRule type="cellIs" dxfId="4202" priority="463" operator="equal">
      <formula>0</formula>
    </cfRule>
  </conditionalFormatting>
  <conditionalFormatting sqref="AX90:AZ90">
    <cfRule type="cellIs" dxfId="4201" priority="398" operator="equal">
      <formula>0</formula>
    </cfRule>
  </conditionalFormatting>
  <conditionalFormatting sqref="AP74:AR74">
    <cfRule type="cellIs" dxfId="4200" priority="461" operator="equal">
      <formula>0</formula>
    </cfRule>
  </conditionalFormatting>
  <conditionalFormatting sqref="D80:AR80">
    <cfRule type="cellIs" dxfId="4199" priority="459" operator="equal">
      <formula>0</formula>
    </cfRule>
  </conditionalFormatting>
  <conditionalFormatting sqref="AP80:AR80">
    <cfRule type="cellIs" dxfId="4198" priority="458" operator="equal">
      <formula>0</formula>
    </cfRule>
  </conditionalFormatting>
  <conditionalFormatting sqref="D80:AR80">
    <cfRule type="cellIs" dxfId="4197" priority="457" operator="equal">
      <formula>0</formula>
    </cfRule>
  </conditionalFormatting>
  <conditionalFormatting sqref="D85:AR85">
    <cfRule type="cellIs" dxfId="4196" priority="456" operator="equal">
      <formula>0</formula>
    </cfRule>
  </conditionalFormatting>
  <conditionalFormatting sqref="AP85:AR85">
    <cfRule type="cellIs" dxfId="4195" priority="455" operator="equal">
      <formula>0</formula>
    </cfRule>
  </conditionalFormatting>
  <conditionalFormatting sqref="D85:AR85">
    <cfRule type="cellIs" dxfId="4194" priority="454" operator="equal">
      <formula>0</formula>
    </cfRule>
  </conditionalFormatting>
  <conditionalFormatting sqref="D87:AR87">
    <cfRule type="cellIs" dxfId="4193" priority="453" operator="equal">
      <formula>0</formula>
    </cfRule>
  </conditionalFormatting>
  <conditionalFormatting sqref="AP87:AR87">
    <cfRule type="cellIs" dxfId="4192" priority="452" operator="equal">
      <formula>0</formula>
    </cfRule>
  </conditionalFormatting>
  <conditionalFormatting sqref="D90:AR90">
    <cfRule type="cellIs" dxfId="4191" priority="450" operator="equal">
      <formula>0</formula>
    </cfRule>
  </conditionalFormatting>
  <conditionalFormatting sqref="AP90:AR90">
    <cfRule type="cellIs" dxfId="4190" priority="449" operator="equal">
      <formula>0</formula>
    </cfRule>
  </conditionalFormatting>
  <conditionalFormatting sqref="D90:AR90">
    <cfRule type="cellIs" dxfId="4189" priority="448" operator="equal">
      <formula>0</formula>
    </cfRule>
  </conditionalFormatting>
  <conditionalFormatting sqref="D82:AR82">
    <cfRule type="cellIs" dxfId="4188" priority="447" operator="equal">
      <formula>0</formula>
    </cfRule>
  </conditionalFormatting>
  <conditionalFormatting sqref="AP82:AR82">
    <cfRule type="cellIs" dxfId="4187" priority="446" operator="equal">
      <formula>0</formula>
    </cfRule>
  </conditionalFormatting>
  <conditionalFormatting sqref="D77">
    <cfRule type="cellIs" dxfId="4186" priority="444" operator="equal">
      <formula>0</formula>
    </cfRule>
  </conditionalFormatting>
  <conditionalFormatting sqref="D77">
    <cfRule type="cellIs" dxfId="4185" priority="443" operator="equal">
      <formula>0</formula>
    </cfRule>
  </conditionalFormatting>
  <conditionalFormatting sqref="D75">
    <cfRule type="cellIs" dxfId="4184" priority="442" operator="equal">
      <formula>0</formula>
    </cfRule>
  </conditionalFormatting>
  <conditionalFormatting sqref="D81">
    <cfRule type="cellIs" dxfId="4183" priority="441" operator="equal">
      <formula>0</formula>
    </cfRule>
  </conditionalFormatting>
  <conditionalFormatting sqref="D83">
    <cfRule type="cellIs" dxfId="4182" priority="440" operator="equal">
      <formula>0</formula>
    </cfRule>
  </conditionalFormatting>
  <conditionalFormatting sqref="D84">
    <cfRule type="cellIs" dxfId="4181" priority="439" operator="equal">
      <formula>0</formula>
    </cfRule>
  </conditionalFormatting>
  <conditionalFormatting sqref="D86">
    <cfRule type="cellIs" dxfId="4180" priority="438" operator="equal">
      <formula>0</formula>
    </cfRule>
  </conditionalFormatting>
  <conditionalFormatting sqref="D88">
    <cfRule type="cellIs" dxfId="4179" priority="437" operator="equal">
      <formula>0</formula>
    </cfRule>
  </conditionalFormatting>
  <conditionalFormatting sqref="D89">
    <cfRule type="cellIs" dxfId="4178" priority="436" operator="equal">
      <formula>0</formula>
    </cfRule>
  </conditionalFormatting>
  <conditionalFormatting sqref="D91">
    <cfRule type="cellIs" dxfId="4177" priority="435" operator="equal">
      <formula>0</formula>
    </cfRule>
  </conditionalFormatting>
  <conditionalFormatting sqref="AS77">
    <cfRule type="cellIs" dxfId="4176" priority="432" operator="equal">
      <formula>0</formula>
    </cfRule>
  </conditionalFormatting>
  <conditionalFormatting sqref="AS77">
    <cfRule type="cellIs" dxfId="4175" priority="431" operator="equal">
      <formula>0</formula>
    </cfRule>
  </conditionalFormatting>
  <conditionalFormatting sqref="BX77">
    <cfRule type="cellIs" dxfId="4174" priority="429" operator="equal">
      <formula>0</formula>
    </cfRule>
  </conditionalFormatting>
  <conditionalFormatting sqref="AS74:AW74 BA74:BW74">
    <cfRule type="cellIs" dxfId="4173" priority="428" operator="equal">
      <formula>0</formula>
    </cfRule>
  </conditionalFormatting>
  <conditionalFormatting sqref="AS74:AW74 BA74:BW74">
    <cfRule type="cellIs" dxfId="4172" priority="426" operator="equal">
      <formula>0</formula>
    </cfRule>
  </conditionalFormatting>
  <conditionalFormatting sqref="BX74 BZ74">
    <cfRule type="cellIs" dxfId="4171" priority="425" operator="equal">
      <formula>0</formula>
    </cfRule>
  </conditionalFormatting>
  <conditionalFormatting sqref="BX74 BZ74">
    <cfRule type="cellIs" dxfId="4170" priority="424" operator="equal">
      <formula>0</formula>
    </cfRule>
  </conditionalFormatting>
  <conditionalFormatting sqref="BX74 BZ74">
    <cfRule type="cellIs" dxfId="4169" priority="423" operator="equal">
      <formula>0</formula>
    </cfRule>
  </conditionalFormatting>
  <conditionalFormatting sqref="AX74:AZ74">
    <cfRule type="cellIs" dxfId="4168" priority="422" operator="equal">
      <formula>0</formula>
    </cfRule>
  </conditionalFormatting>
  <conditionalFormatting sqref="AX74:AZ74">
    <cfRule type="cellIs" dxfId="4167" priority="421" operator="equal">
      <formula>0</formula>
    </cfRule>
  </conditionalFormatting>
  <conditionalFormatting sqref="AS80:AW80 BA80:BW80">
    <cfRule type="cellIs" dxfId="4166" priority="420" operator="equal">
      <formula>0</formula>
    </cfRule>
  </conditionalFormatting>
  <conditionalFormatting sqref="AS80">
    <cfRule type="cellIs" dxfId="4165" priority="419" operator="equal">
      <formula>0</formula>
    </cfRule>
  </conditionalFormatting>
  <conditionalFormatting sqref="AS80:AW80 BA80:BW80">
    <cfRule type="cellIs" dxfId="4164" priority="418" operator="equal">
      <formula>0</formula>
    </cfRule>
  </conditionalFormatting>
  <conditionalFormatting sqref="BX80 BZ80">
    <cfRule type="cellIs" dxfId="4163" priority="415" operator="equal">
      <formula>0</formula>
    </cfRule>
  </conditionalFormatting>
  <conditionalFormatting sqref="AX80:AZ80">
    <cfRule type="cellIs" dxfId="4162" priority="414" operator="equal">
      <formula>0</formula>
    </cfRule>
  </conditionalFormatting>
  <conditionalFormatting sqref="AS85">
    <cfRule type="cellIs" dxfId="4161" priority="411" operator="equal">
      <formula>0</formula>
    </cfRule>
  </conditionalFormatting>
  <conditionalFormatting sqref="BX85 BZ85">
    <cfRule type="cellIs" dxfId="4160" priority="408" operator="equal">
      <formula>0</formula>
    </cfRule>
  </conditionalFormatting>
  <conditionalFormatting sqref="BX85 BZ85">
    <cfRule type="cellIs" dxfId="4159" priority="407" operator="equal">
      <formula>0</formula>
    </cfRule>
  </conditionalFormatting>
  <conditionalFormatting sqref="AX85:AZ85">
    <cfRule type="cellIs" dxfId="4158" priority="406" operator="equal">
      <formula>0</formula>
    </cfRule>
  </conditionalFormatting>
  <conditionalFormatting sqref="AS90">
    <cfRule type="cellIs" dxfId="4157" priority="403" operator="equal">
      <formula>0</formula>
    </cfRule>
  </conditionalFormatting>
  <conditionalFormatting sqref="BX90 BZ90">
    <cfRule type="cellIs" dxfId="4156" priority="400" operator="equal">
      <formula>0</formula>
    </cfRule>
  </conditionalFormatting>
  <conditionalFormatting sqref="BX90 BZ90">
    <cfRule type="cellIs" dxfId="4155" priority="399" operator="equal">
      <formula>0</formula>
    </cfRule>
  </conditionalFormatting>
  <conditionalFormatting sqref="AS82">
    <cfRule type="cellIs" dxfId="4154" priority="395" operator="equal">
      <formula>0</formula>
    </cfRule>
  </conditionalFormatting>
  <conditionalFormatting sqref="BX82 BZ82">
    <cfRule type="cellIs" dxfId="4153" priority="392" operator="equal">
      <formula>0</formula>
    </cfRule>
  </conditionalFormatting>
  <conditionalFormatting sqref="BX82 BZ82">
    <cfRule type="cellIs" dxfId="4152" priority="391" operator="equal">
      <formula>0</formula>
    </cfRule>
  </conditionalFormatting>
  <conditionalFormatting sqref="AX82:AZ82">
    <cfRule type="cellIs" dxfId="4151" priority="390" operator="equal">
      <formula>0</formula>
    </cfRule>
  </conditionalFormatting>
  <conditionalFormatting sqref="AS87">
    <cfRule type="cellIs" dxfId="4150" priority="387" operator="equal">
      <formula>0</formula>
    </cfRule>
  </conditionalFormatting>
  <conditionalFormatting sqref="BX87 BZ87">
    <cfRule type="cellIs" dxfId="4149" priority="384" operator="equal">
      <formula>0</formula>
    </cfRule>
  </conditionalFormatting>
  <conditionalFormatting sqref="BX87 BZ87">
    <cfRule type="cellIs" dxfId="4148" priority="383" operator="equal">
      <formula>0</formula>
    </cfRule>
  </conditionalFormatting>
  <conditionalFormatting sqref="AX87:AZ87">
    <cfRule type="cellIs" dxfId="4147" priority="382" operator="equal">
      <formula>0</formula>
    </cfRule>
  </conditionalFormatting>
  <conditionalFormatting sqref="CO77">
    <cfRule type="cellIs" dxfId="4146" priority="380" operator="equal">
      <formula>0</formula>
    </cfRule>
  </conditionalFormatting>
  <conditionalFormatting sqref="CS77">
    <cfRule type="cellIs" dxfId="4145" priority="379" operator="equal">
      <formula>0</formula>
    </cfRule>
  </conditionalFormatting>
  <conditionalFormatting sqref="AS9 AP12 BX12 AR12:BV12">
    <cfRule type="cellIs" dxfId="4144" priority="378" operator="equal">
      <formula>0</formula>
    </cfRule>
  </conditionalFormatting>
  <conditionalFormatting sqref="D91">
    <cfRule type="cellIs" dxfId="4143" priority="377" operator="equal">
      <formula>0</formula>
    </cfRule>
  </conditionalFormatting>
  <conditionalFormatting sqref="AQ12">
    <cfRule type="cellIs" dxfId="4142" priority="376" operator="equal">
      <formula>0</formula>
    </cfRule>
  </conditionalFormatting>
  <conditionalFormatting sqref="BY91">
    <cfRule type="cellIs" dxfId="4141" priority="375" operator="equal">
      <formula>0</formula>
    </cfRule>
  </conditionalFormatting>
  <conditionalFormatting sqref="BY76">
    <cfRule type="cellIs" dxfId="4140" priority="373" operator="equal">
      <formula>0</formula>
    </cfRule>
  </conditionalFormatting>
  <conditionalFormatting sqref="BY87">
    <cfRule type="cellIs" dxfId="4139" priority="360" operator="equal">
      <formula>0</formula>
    </cfRule>
  </conditionalFormatting>
  <conditionalFormatting sqref="BY82">
    <cfRule type="cellIs" dxfId="4138" priority="354" operator="equal">
      <formula>0</formula>
    </cfRule>
  </conditionalFormatting>
  <conditionalFormatting sqref="BY74">
    <cfRule type="cellIs" dxfId="4137" priority="371" operator="equal">
      <formula>0</formula>
    </cfRule>
  </conditionalFormatting>
  <conditionalFormatting sqref="BY74">
    <cfRule type="cellIs" dxfId="4136" priority="370" operator="equal">
      <formula>0</formula>
    </cfRule>
  </conditionalFormatting>
  <conditionalFormatting sqref="BY80">
    <cfRule type="cellIs" dxfId="4135" priority="368" operator="equal">
      <formula>0</formula>
    </cfRule>
  </conditionalFormatting>
  <conditionalFormatting sqref="BY80">
    <cfRule type="cellIs" dxfId="4134" priority="367" operator="equal">
      <formula>0</formula>
    </cfRule>
  </conditionalFormatting>
  <conditionalFormatting sqref="BY80">
    <cfRule type="cellIs" dxfId="4133" priority="366" operator="equal">
      <formula>0</formula>
    </cfRule>
  </conditionalFormatting>
  <conditionalFormatting sqref="BY85">
    <cfRule type="cellIs" dxfId="4132" priority="365" operator="equal">
      <formula>0</formula>
    </cfRule>
  </conditionalFormatting>
  <conditionalFormatting sqref="BY85">
    <cfRule type="cellIs" dxfId="4131" priority="364" operator="equal">
      <formula>0</formula>
    </cfRule>
  </conditionalFormatting>
  <conditionalFormatting sqref="BY85">
    <cfRule type="cellIs" dxfId="4130" priority="363" operator="equal">
      <formula>0</formula>
    </cfRule>
  </conditionalFormatting>
  <conditionalFormatting sqref="BY87">
    <cfRule type="cellIs" dxfId="4129" priority="362" operator="equal">
      <formula>0</formula>
    </cfRule>
  </conditionalFormatting>
  <conditionalFormatting sqref="BY87">
    <cfRule type="cellIs" dxfId="4128" priority="361" operator="equal">
      <formula>0</formula>
    </cfRule>
  </conditionalFormatting>
  <conditionalFormatting sqref="BY90">
    <cfRule type="cellIs" dxfId="4127" priority="359" operator="equal">
      <formula>0</formula>
    </cfRule>
  </conditionalFormatting>
  <conditionalFormatting sqref="BY90">
    <cfRule type="cellIs" dxfId="4126" priority="358" operator="equal">
      <formula>0</formula>
    </cfRule>
  </conditionalFormatting>
  <conditionalFormatting sqref="BY90">
    <cfRule type="cellIs" dxfId="4125" priority="357" operator="equal">
      <formula>0</formula>
    </cfRule>
  </conditionalFormatting>
  <conditionalFormatting sqref="BY82">
    <cfRule type="cellIs" dxfId="4124" priority="356" operator="equal">
      <formula>0</formula>
    </cfRule>
  </conditionalFormatting>
  <conditionalFormatting sqref="BY82">
    <cfRule type="cellIs" dxfId="4123" priority="355" operator="equal">
      <formula>0</formula>
    </cfRule>
  </conditionalFormatting>
  <conditionalFormatting sqref="BY12">
    <cfRule type="cellIs" dxfId="4122" priority="353" operator="equal">
      <formula>0</formula>
    </cfRule>
  </conditionalFormatting>
  <conditionalFormatting sqref="CA79 BA79:BW79 E79:AO79 AR79 AT79:AW79 CL79:CN79">
    <cfRule type="cellIs" dxfId="4121" priority="351" operator="equal">
      <formula>0</formula>
    </cfRule>
  </conditionalFormatting>
  <conditionalFormatting sqref="AR79">
    <cfRule type="cellIs" dxfId="4120" priority="350" operator="equal">
      <formula>0</formula>
    </cfRule>
  </conditionalFormatting>
  <conditionalFormatting sqref="CO79 CS79">
    <cfRule type="cellIs" dxfId="4119" priority="349" operator="equal">
      <formula>0</formula>
    </cfRule>
  </conditionalFormatting>
  <conditionalFormatting sqref="CU79:CV79 CY79">
    <cfRule type="cellIs" dxfId="4118" priority="348" operator="equal">
      <formula>0</formula>
    </cfRule>
  </conditionalFormatting>
  <conditionalFormatting sqref="D79">
    <cfRule type="cellIs" dxfId="4117" priority="347" operator="equal">
      <formula>0</formula>
    </cfRule>
  </conditionalFormatting>
  <conditionalFormatting sqref="D79">
    <cfRule type="cellIs" dxfId="4116" priority="346" operator="equal">
      <formula>0</formula>
    </cfRule>
  </conditionalFormatting>
  <conditionalFormatting sqref="AP79">
    <cfRule type="cellIs" dxfId="4115" priority="345" operator="equal">
      <formula>0</formula>
    </cfRule>
  </conditionalFormatting>
  <conditionalFormatting sqref="AP79">
    <cfRule type="cellIs" dxfId="4114" priority="344" operator="equal">
      <formula>0</formula>
    </cfRule>
  </conditionalFormatting>
  <conditionalFormatting sqref="AS79">
    <cfRule type="cellIs" dxfId="4113" priority="342" operator="equal">
      <formula>0</formula>
    </cfRule>
  </conditionalFormatting>
  <conditionalFormatting sqref="BX79">
    <cfRule type="cellIs" dxfId="4112" priority="340" operator="equal">
      <formula>0</formula>
    </cfRule>
  </conditionalFormatting>
  <conditionalFormatting sqref="CO79">
    <cfRule type="cellIs" dxfId="4111" priority="339" operator="equal">
      <formula>0</formula>
    </cfRule>
  </conditionalFormatting>
  <conditionalFormatting sqref="CS79">
    <cfRule type="cellIs" dxfId="4110" priority="338" operator="equal">
      <formula>0</formula>
    </cfRule>
  </conditionalFormatting>
  <conditionalFormatting sqref="CO78:CQ78 CS78:CT78">
    <cfRule type="cellIs" dxfId="4109" priority="337" operator="equal">
      <formula>0</formula>
    </cfRule>
  </conditionalFormatting>
  <conditionalFormatting sqref="CA78:CD78 CK78:CN78">
    <cfRule type="cellIs" dxfId="4108" priority="336" operator="equal">
      <formula>0</formula>
    </cfRule>
  </conditionalFormatting>
  <conditionalFormatting sqref="CA78:CD78 CK78:CN78">
    <cfRule type="cellIs" dxfId="4107" priority="335" operator="equal">
      <formula>0</formula>
    </cfRule>
  </conditionalFormatting>
  <conditionalFormatting sqref="CS78 CO78">
    <cfRule type="cellIs" dxfId="4106" priority="334" operator="equal">
      <formula>0</formula>
    </cfRule>
  </conditionalFormatting>
  <conditionalFormatting sqref="CU78:CV78 CY78">
    <cfRule type="cellIs" dxfId="4105" priority="333" operator="equal">
      <formula>0</formula>
    </cfRule>
  </conditionalFormatting>
  <conditionalFormatting sqref="D78:AR78">
    <cfRule type="cellIs" dxfId="4104" priority="329" operator="equal">
      <formula>0</formula>
    </cfRule>
  </conditionalFormatting>
  <conditionalFormatting sqref="AS78:AW78 BA78:BW78">
    <cfRule type="cellIs" dxfId="4103" priority="328" operator="equal">
      <formula>0</formula>
    </cfRule>
  </conditionalFormatting>
  <conditionalFormatting sqref="AS78">
    <cfRule type="cellIs" dxfId="4102" priority="327" operator="equal">
      <formula>0</formula>
    </cfRule>
  </conditionalFormatting>
  <conditionalFormatting sqref="AS78:AW78 BA78:BW78">
    <cfRule type="cellIs" dxfId="4101" priority="326" operator="equal">
      <formula>0</formula>
    </cfRule>
  </conditionalFormatting>
  <conditionalFormatting sqref="BX78 BZ78">
    <cfRule type="cellIs" dxfId="4100" priority="325" operator="equal">
      <formula>0</formula>
    </cfRule>
  </conditionalFormatting>
  <conditionalFormatting sqref="BX78 BZ78">
    <cfRule type="cellIs" dxfId="4099" priority="324" operator="equal">
      <formula>0</formula>
    </cfRule>
  </conditionalFormatting>
  <conditionalFormatting sqref="BX78 BZ78">
    <cfRule type="cellIs" dxfId="4098" priority="323" operator="equal">
      <formula>0</formula>
    </cfRule>
  </conditionalFormatting>
  <conditionalFormatting sqref="AX78:AZ78">
    <cfRule type="cellIs" dxfId="4097" priority="322" operator="equal">
      <formula>0</formula>
    </cfRule>
  </conditionalFormatting>
  <conditionalFormatting sqref="AX78:AZ78">
    <cfRule type="cellIs" dxfId="4096" priority="321" operator="equal">
      <formula>0</formula>
    </cfRule>
  </conditionalFormatting>
  <conditionalFormatting sqref="BY78">
    <cfRule type="cellIs" dxfId="4095" priority="320" operator="equal">
      <formula>0</formula>
    </cfRule>
  </conditionalFormatting>
  <conditionalFormatting sqref="BY78">
    <cfRule type="cellIs" dxfId="4094" priority="319" operator="equal">
      <formula>0</formula>
    </cfRule>
  </conditionalFormatting>
  <conditionalFormatting sqref="AP77">
    <cfRule type="cellIs" dxfId="4093" priority="317" operator="equal">
      <formula>0</formula>
    </cfRule>
  </conditionalFormatting>
  <conditionalFormatting sqref="AP79">
    <cfRule type="cellIs" dxfId="4092" priority="316" operator="equal">
      <formula>0</formula>
    </cfRule>
  </conditionalFormatting>
  <conditionalFormatting sqref="AP79">
    <cfRule type="cellIs" dxfId="4091" priority="315" operator="equal">
      <formula>0</formula>
    </cfRule>
  </conditionalFormatting>
  <conditionalFormatting sqref="AS77">
    <cfRule type="cellIs" dxfId="4090" priority="314" operator="equal">
      <formula>0</formula>
    </cfRule>
  </conditionalFormatting>
  <conditionalFormatting sqref="AS79">
    <cfRule type="cellIs" dxfId="4089" priority="313" operator="equal">
      <formula>0</formula>
    </cfRule>
  </conditionalFormatting>
  <conditionalFormatting sqref="AS79">
    <cfRule type="cellIs" dxfId="4088" priority="312" operator="equal">
      <formula>0</formula>
    </cfRule>
  </conditionalFormatting>
  <conditionalFormatting sqref="BX75">
    <cfRule type="cellIs" dxfId="4087" priority="311" operator="equal">
      <formula>0</formula>
    </cfRule>
  </conditionalFormatting>
  <conditionalFormatting sqref="BX79">
    <cfRule type="cellIs" dxfId="4086" priority="309" operator="equal">
      <formula>0</formula>
    </cfRule>
  </conditionalFormatting>
  <conditionalFormatting sqref="BX79">
    <cfRule type="cellIs" dxfId="4085" priority="308" operator="equal">
      <formula>0</formula>
    </cfRule>
  </conditionalFormatting>
  <conditionalFormatting sqref="BX81">
    <cfRule type="cellIs" dxfId="4084" priority="307" operator="equal">
      <formula>0</formula>
    </cfRule>
  </conditionalFormatting>
  <conditionalFormatting sqref="BX83:BX84">
    <cfRule type="cellIs" dxfId="4083" priority="306" operator="equal">
      <formula>0</formula>
    </cfRule>
  </conditionalFormatting>
  <conditionalFormatting sqref="BX88:BX89">
    <cfRule type="cellIs" dxfId="4082" priority="304" operator="equal">
      <formula>0</formula>
    </cfRule>
  </conditionalFormatting>
  <conditionalFormatting sqref="CO75">
    <cfRule type="cellIs" dxfId="4081" priority="303" operator="equal">
      <formula>0</formula>
    </cfRule>
  </conditionalFormatting>
  <conditionalFormatting sqref="CO77">
    <cfRule type="cellIs" dxfId="4080" priority="302" operator="equal">
      <formula>0</formula>
    </cfRule>
  </conditionalFormatting>
  <conditionalFormatting sqref="CO79">
    <cfRule type="cellIs" dxfId="4079" priority="300" operator="equal">
      <formula>0</formula>
    </cfRule>
  </conditionalFormatting>
  <conditionalFormatting sqref="CO81">
    <cfRule type="cellIs" dxfId="4078" priority="299" operator="equal">
      <formula>0</formula>
    </cfRule>
  </conditionalFormatting>
  <conditionalFormatting sqref="CO83:CO84">
    <cfRule type="cellIs" dxfId="4077" priority="298" operator="equal">
      <formula>0</formula>
    </cfRule>
  </conditionalFormatting>
  <conditionalFormatting sqref="CO88:CO89">
    <cfRule type="cellIs" dxfId="4076" priority="297" operator="equal">
      <formula>0</formula>
    </cfRule>
  </conditionalFormatting>
  <conditionalFormatting sqref="CO91">
    <cfRule type="cellIs" dxfId="4075" priority="296" operator="equal">
      <formula>0</formula>
    </cfRule>
  </conditionalFormatting>
  <conditionalFormatting sqref="CS75">
    <cfRule type="cellIs" dxfId="4074" priority="295" operator="equal">
      <formula>0</formula>
    </cfRule>
  </conditionalFormatting>
  <conditionalFormatting sqref="CS77">
    <cfRule type="cellIs" dxfId="4073" priority="294" operator="equal">
      <formula>0</formula>
    </cfRule>
  </conditionalFormatting>
  <conditionalFormatting sqref="CS79">
    <cfRule type="cellIs" dxfId="4072" priority="292" operator="equal">
      <formula>0</formula>
    </cfRule>
  </conditionalFormatting>
  <conditionalFormatting sqref="CS83:CS84">
    <cfRule type="cellIs" dxfId="4071" priority="290" operator="equal">
      <formula>0</formula>
    </cfRule>
  </conditionalFormatting>
  <conditionalFormatting sqref="CS88:CS89">
    <cfRule type="cellIs" dxfId="4070" priority="288" operator="equal">
      <formula>0</formula>
    </cfRule>
  </conditionalFormatting>
  <conditionalFormatting sqref="CS91">
    <cfRule type="cellIs" dxfId="4069" priority="287" operator="equal">
      <formula>0</formula>
    </cfRule>
  </conditionalFormatting>
  <conditionalFormatting sqref="CO91">
    <cfRule type="cellIs" dxfId="4068" priority="286" operator="equal">
      <formula>0</formula>
    </cfRule>
  </conditionalFormatting>
  <conditionalFormatting sqref="D75">
    <cfRule type="cellIs" dxfId="4067" priority="285" operator="equal">
      <formula>0</formula>
    </cfRule>
  </conditionalFormatting>
  <conditionalFormatting sqref="D75">
    <cfRule type="cellIs" dxfId="4066" priority="284" operator="equal">
      <formula>0</formula>
    </cfRule>
  </conditionalFormatting>
  <conditionalFormatting sqref="D77">
    <cfRule type="cellIs" dxfId="4065" priority="283" operator="equal">
      <formula>0</formula>
    </cfRule>
  </conditionalFormatting>
  <conditionalFormatting sqref="D77">
    <cfRule type="cellIs" dxfId="4064" priority="282" operator="equal">
      <formula>0</formula>
    </cfRule>
  </conditionalFormatting>
  <conditionalFormatting sqref="D79">
    <cfRule type="cellIs" dxfId="4063" priority="281" operator="equal">
      <formula>0</formula>
    </cfRule>
  </conditionalFormatting>
  <conditionalFormatting sqref="D79">
    <cfRule type="cellIs" dxfId="4062" priority="279" operator="equal">
      <formula>0</formula>
    </cfRule>
  </conditionalFormatting>
  <conditionalFormatting sqref="D81">
    <cfRule type="cellIs" dxfId="4061" priority="278" operator="equal">
      <formula>0</formula>
    </cfRule>
  </conditionalFormatting>
  <conditionalFormatting sqref="D81">
    <cfRule type="cellIs" dxfId="4060" priority="277" operator="equal">
      <formula>0</formula>
    </cfRule>
  </conditionalFormatting>
  <conditionalFormatting sqref="D83:D84">
    <cfRule type="cellIs" dxfId="4059" priority="275" operator="equal">
      <formula>0</formula>
    </cfRule>
  </conditionalFormatting>
  <conditionalFormatting sqref="D86">
    <cfRule type="cellIs" dxfId="4058" priority="273" operator="equal">
      <formula>0</formula>
    </cfRule>
  </conditionalFormatting>
  <conditionalFormatting sqref="D88:D89">
    <cfRule type="cellIs" dxfId="4057" priority="271" operator="equal">
      <formula>0</formula>
    </cfRule>
  </conditionalFormatting>
  <conditionalFormatting sqref="D91">
    <cfRule type="cellIs" dxfId="4056" priority="270" operator="equal">
      <formula>0</formula>
    </cfRule>
  </conditionalFormatting>
  <conditionalFormatting sqref="D91">
    <cfRule type="cellIs" dxfId="4055" priority="269" operator="equal">
      <formula>0</formula>
    </cfRule>
  </conditionalFormatting>
  <conditionalFormatting sqref="A80:A92">
    <cfRule type="cellIs" dxfId="4054" priority="268" operator="equal">
      <formula>0</formula>
    </cfRule>
  </conditionalFormatting>
  <conditionalFormatting sqref="A79">
    <cfRule type="cellIs" dxfId="4053" priority="267" operator="equal">
      <formula>0</formula>
    </cfRule>
  </conditionalFormatting>
  <conditionalFormatting sqref="A78">
    <cfRule type="cellIs" dxfId="4052" priority="266" operator="equal">
      <formula>0</formula>
    </cfRule>
  </conditionalFormatting>
  <conditionalFormatting sqref="E79:AO79">
    <cfRule type="cellIs" dxfId="4051" priority="265" operator="equal">
      <formula>0</formula>
    </cfRule>
  </conditionalFormatting>
  <conditionalFormatting sqref="AT79:AW79 BA79:BW79">
    <cfRule type="cellIs" dxfId="4050" priority="264" operator="equal">
      <formula>0</formula>
    </cfRule>
  </conditionalFormatting>
  <conditionalFormatting sqref="CA79 CL79">
    <cfRule type="cellIs" dxfId="4049" priority="263" operator="equal">
      <formula>0</formula>
    </cfRule>
  </conditionalFormatting>
  <conditionalFormatting sqref="CM79:CN79">
    <cfRule type="cellIs" dxfId="4048" priority="262" operator="equal">
      <formula>0</formula>
    </cfRule>
  </conditionalFormatting>
  <conditionalFormatting sqref="CU77:CV77">
    <cfRule type="cellIs" dxfId="4047" priority="259" operator="equal">
      <formula>0</formula>
    </cfRule>
  </conditionalFormatting>
  <conditionalFormatting sqref="CU79:CV79">
    <cfRule type="cellIs" dxfId="4046" priority="258" operator="equal">
      <formula>0</formula>
    </cfRule>
  </conditionalFormatting>
  <conditionalFormatting sqref="CU83:CV83">
    <cfRule type="cellIs" dxfId="4045" priority="256" operator="equal">
      <formula>0</formula>
    </cfRule>
  </conditionalFormatting>
  <conditionalFormatting sqref="CU86:CV86">
    <cfRule type="cellIs" dxfId="4044" priority="254" operator="equal">
      <formula>0</formula>
    </cfRule>
  </conditionalFormatting>
  <conditionalFormatting sqref="CU89:CV89">
    <cfRule type="cellIs" dxfId="4043" priority="252" operator="equal">
      <formula>0</formula>
    </cfRule>
  </conditionalFormatting>
  <conditionalFormatting sqref="CY77">
    <cfRule type="cellIs" dxfId="4042" priority="250" operator="equal">
      <formula>0</formula>
    </cfRule>
  </conditionalFormatting>
  <conditionalFormatting sqref="CY81">
    <cfRule type="cellIs" dxfId="4041" priority="248" operator="equal">
      <formula>0</formula>
    </cfRule>
  </conditionalFormatting>
  <conditionalFormatting sqref="CY84">
    <cfRule type="cellIs" dxfId="4040" priority="246" operator="equal">
      <formula>0</formula>
    </cfRule>
  </conditionalFormatting>
  <conditionalFormatting sqref="CY86">
    <cfRule type="cellIs" dxfId="4039" priority="245" operator="equal">
      <formula>0</formula>
    </cfRule>
  </conditionalFormatting>
  <conditionalFormatting sqref="CY88">
    <cfRule type="cellIs" dxfId="4038" priority="244" operator="equal">
      <formula>0</formula>
    </cfRule>
  </conditionalFormatting>
  <conditionalFormatting sqref="CY89">
    <cfRule type="cellIs" dxfId="4037" priority="243" operator="equal">
      <formula>0</formula>
    </cfRule>
  </conditionalFormatting>
  <conditionalFormatting sqref="BZ14">
    <cfRule type="cellIs" dxfId="4036" priority="242" operator="equal">
      <formula>0</formula>
    </cfRule>
  </conditionalFormatting>
  <conditionalFormatting sqref="BZ14">
    <cfRule type="cellIs" dxfId="4035" priority="241" operator="equal">
      <formula>0</formula>
    </cfRule>
  </conditionalFormatting>
  <conditionalFormatting sqref="BZ75">
    <cfRule type="cellIs" dxfId="4034" priority="240" operator="equal">
      <formula>0</formula>
    </cfRule>
  </conditionalFormatting>
  <conditionalFormatting sqref="BZ75">
    <cfRule type="cellIs" dxfId="4033" priority="239" operator="equal">
      <formula>0</formula>
    </cfRule>
  </conditionalFormatting>
  <conditionalFormatting sqref="BZ77">
    <cfRule type="cellIs" dxfId="4032" priority="238" operator="equal">
      <formula>0</formula>
    </cfRule>
  </conditionalFormatting>
  <conditionalFormatting sqref="BZ77">
    <cfRule type="cellIs" dxfId="4031" priority="237" operator="equal">
      <formula>0</formula>
    </cfRule>
  </conditionalFormatting>
  <conditionalFormatting sqref="BZ79">
    <cfRule type="cellIs" dxfId="4030" priority="236" operator="equal">
      <formula>0</formula>
    </cfRule>
  </conditionalFormatting>
  <conditionalFormatting sqref="BZ79">
    <cfRule type="cellIs" dxfId="4029" priority="235" operator="equal">
      <formula>0</formula>
    </cfRule>
  </conditionalFormatting>
  <conditionalFormatting sqref="BZ81">
    <cfRule type="cellIs" dxfId="4028" priority="234" operator="equal">
      <formula>0</formula>
    </cfRule>
  </conditionalFormatting>
  <conditionalFormatting sqref="BZ81">
    <cfRule type="cellIs" dxfId="4027" priority="233" operator="equal">
      <formula>0</formula>
    </cfRule>
  </conditionalFormatting>
  <conditionalFormatting sqref="BZ83">
    <cfRule type="cellIs" dxfId="4026" priority="232" operator="equal">
      <formula>0</formula>
    </cfRule>
  </conditionalFormatting>
  <conditionalFormatting sqref="BZ83">
    <cfRule type="cellIs" dxfId="4025" priority="231" operator="equal">
      <formula>0</formula>
    </cfRule>
  </conditionalFormatting>
  <conditionalFormatting sqref="BZ84">
    <cfRule type="cellIs" dxfId="4024" priority="230" operator="equal">
      <formula>0</formula>
    </cfRule>
  </conditionalFormatting>
  <conditionalFormatting sqref="BZ84">
    <cfRule type="cellIs" dxfId="4023" priority="229" operator="equal">
      <formula>0</formula>
    </cfRule>
  </conditionalFormatting>
  <conditionalFormatting sqref="BZ86">
    <cfRule type="cellIs" dxfId="4022" priority="228" operator="equal">
      <formula>0</formula>
    </cfRule>
  </conditionalFormatting>
  <conditionalFormatting sqref="BZ86">
    <cfRule type="cellIs" dxfId="4021" priority="227" operator="equal">
      <formula>0</formula>
    </cfRule>
  </conditionalFormatting>
  <conditionalFormatting sqref="BZ88">
    <cfRule type="cellIs" dxfId="4020" priority="226" operator="equal">
      <formula>0</formula>
    </cfRule>
  </conditionalFormatting>
  <conditionalFormatting sqref="BZ88">
    <cfRule type="cellIs" dxfId="4019" priority="225" operator="equal">
      <formula>0</formula>
    </cfRule>
  </conditionalFormatting>
  <conditionalFormatting sqref="BZ89">
    <cfRule type="cellIs" dxfId="4018" priority="224" operator="equal">
      <formula>0</formula>
    </cfRule>
  </conditionalFormatting>
  <conditionalFormatting sqref="BZ89">
    <cfRule type="cellIs" dxfId="4017" priority="223" operator="equal">
      <formula>0</formula>
    </cfRule>
  </conditionalFormatting>
  <conditionalFormatting sqref="AQ14">
    <cfRule type="cellIs" dxfId="4016" priority="222" operator="equal">
      <formula>0</formula>
    </cfRule>
  </conditionalFormatting>
  <conditionalFormatting sqref="AQ14">
    <cfRule type="cellIs" dxfId="4015" priority="221" operator="equal">
      <formula>0</formula>
    </cfRule>
  </conditionalFormatting>
  <conditionalFormatting sqref="AQ75">
    <cfRule type="cellIs" dxfId="4014" priority="220" operator="equal">
      <formula>0</formula>
    </cfRule>
  </conditionalFormatting>
  <conditionalFormatting sqref="AQ75">
    <cfRule type="cellIs" dxfId="4013" priority="219" operator="equal">
      <formula>0</formula>
    </cfRule>
  </conditionalFormatting>
  <conditionalFormatting sqref="AQ77">
    <cfRule type="cellIs" dxfId="4012" priority="218" operator="equal">
      <formula>0</formula>
    </cfRule>
  </conditionalFormatting>
  <conditionalFormatting sqref="AQ77">
    <cfRule type="cellIs" dxfId="4011" priority="217" operator="equal">
      <formula>0</formula>
    </cfRule>
  </conditionalFormatting>
  <conditionalFormatting sqref="AQ79">
    <cfRule type="cellIs" dxfId="4010" priority="216" operator="equal">
      <formula>0</formula>
    </cfRule>
  </conditionalFormatting>
  <conditionalFormatting sqref="AQ79">
    <cfRule type="cellIs" dxfId="4009" priority="215" operator="equal">
      <formula>0</formula>
    </cfRule>
  </conditionalFormatting>
  <conditionalFormatting sqref="AQ81">
    <cfRule type="cellIs" dxfId="4008" priority="214" operator="equal">
      <formula>0</formula>
    </cfRule>
  </conditionalFormatting>
  <conditionalFormatting sqref="AQ81">
    <cfRule type="cellIs" dxfId="4007" priority="213" operator="equal">
      <formula>0</formula>
    </cfRule>
  </conditionalFormatting>
  <conditionalFormatting sqref="AQ83">
    <cfRule type="cellIs" dxfId="4006" priority="212" operator="equal">
      <formula>0</formula>
    </cfRule>
  </conditionalFormatting>
  <conditionalFormatting sqref="AQ83">
    <cfRule type="cellIs" dxfId="4005" priority="211" operator="equal">
      <formula>0</formula>
    </cfRule>
  </conditionalFormatting>
  <conditionalFormatting sqref="AQ84">
    <cfRule type="cellIs" dxfId="4004" priority="210" operator="equal">
      <formula>0</formula>
    </cfRule>
  </conditionalFormatting>
  <conditionalFormatting sqref="AQ84">
    <cfRule type="cellIs" dxfId="4003" priority="209" operator="equal">
      <formula>0</formula>
    </cfRule>
  </conditionalFormatting>
  <conditionalFormatting sqref="AQ86">
    <cfRule type="cellIs" dxfId="4002" priority="208" operator="equal">
      <formula>0</formula>
    </cfRule>
  </conditionalFormatting>
  <conditionalFormatting sqref="AQ86">
    <cfRule type="cellIs" dxfId="4001" priority="207" operator="equal">
      <formula>0</formula>
    </cfRule>
  </conditionalFormatting>
  <conditionalFormatting sqref="AQ88">
    <cfRule type="cellIs" dxfId="4000" priority="206" operator="equal">
      <formula>0</formula>
    </cfRule>
  </conditionalFormatting>
  <conditionalFormatting sqref="AQ88">
    <cfRule type="cellIs" dxfId="3999" priority="205" operator="equal">
      <formula>0</formula>
    </cfRule>
  </conditionalFormatting>
  <conditionalFormatting sqref="AQ89">
    <cfRule type="cellIs" dxfId="3998" priority="204" operator="equal">
      <formula>0</formula>
    </cfRule>
  </conditionalFormatting>
  <conditionalFormatting sqref="AQ89">
    <cfRule type="cellIs" dxfId="3997" priority="203" operator="equal">
      <formula>0</formula>
    </cfRule>
  </conditionalFormatting>
  <conditionalFormatting sqref="BY14">
    <cfRule type="cellIs" dxfId="3996" priority="202" operator="equal">
      <formula>0</formula>
    </cfRule>
  </conditionalFormatting>
  <conditionalFormatting sqref="BY75">
    <cfRule type="cellIs" dxfId="3995" priority="201" operator="equal">
      <formula>0</formula>
    </cfRule>
  </conditionalFormatting>
  <conditionalFormatting sqref="BY75">
    <cfRule type="cellIs" dxfId="3994" priority="200" operator="equal">
      <formula>0</formula>
    </cfRule>
  </conditionalFormatting>
  <conditionalFormatting sqref="BY77">
    <cfRule type="cellIs" dxfId="3993" priority="199" operator="equal">
      <formula>0</formula>
    </cfRule>
  </conditionalFormatting>
  <conditionalFormatting sqref="BY77">
    <cfRule type="cellIs" dxfId="3992" priority="198" operator="equal">
      <formula>0</formula>
    </cfRule>
  </conditionalFormatting>
  <conditionalFormatting sqref="BY79">
    <cfRule type="cellIs" dxfId="3991" priority="197" operator="equal">
      <formula>0</formula>
    </cfRule>
  </conditionalFormatting>
  <conditionalFormatting sqref="BY79">
    <cfRule type="cellIs" dxfId="3990" priority="196" operator="equal">
      <formula>0</formula>
    </cfRule>
  </conditionalFormatting>
  <conditionalFormatting sqref="BY81">
    <cfRule type="cellIs" dxfId="3989" priority="195" operator="equal">
      <formula>0</formula>
    </cfRule>
  </conditionalFormatting>
  <conditionalFormatting sqref="BY81">
    <cfRule type="cellIs" dxfId="3988" priority="194" operator="equal">
      <formula>0</formula>
    </cfRule>
  </conditionalFormatting>
  <conditionalFormatting sqref="BY83">
    <cfRule type="cellIs" dxfId="3987" priority="193" operator="equal">
      <formula>0</formula>
    </cfRule>
  </conditionalFormatting>
  <conditionalFormatting sqref="BY83">
    <cfRule type="cellIs" dxfId="3986" priority="192" operator="equal">
      <formula>0</formula>
    </cfRule>
  </conditionalFormatting>
  <conditionalFormatting sqref="BY84">
    <cfRule type="cellIs" dxfId="3985" priority="191" operator="equal">
      <formula>0</formula>
    </cfRule>
  </conditionalFormatting>
  <conditionalFormatting sqref="BY84">
    <cfRule type="cellIs" dxfId="3984" priority="190" operator="equal">
      <formula>0</formula>
    </cfRule>
  </conditionalFormatting>
  <conditionalFormatting sqref="BY86">
    <cfRule type="cellIs" dxfId="3983" priority="189" operator="equal">
      <formula>0</formula>
    </cfRule>
  </conditionalFormatting>
  <conditionalFormatting sqref="BY86">
    <cfRule type="cellIs" dxfId="3982" priority="188" operator="equal">
      <formula>0</formula>
    </cfRule>
  </conditionalFormatting>
  <conditionalFormatting sqref="BY88">
    <cfRule type="cellIs" dxfId="3981" priority="187" operator="equal">
      <formula>0</formula>
    </cfRule>
  </conditionalFormatting>
  <conditionalFormatting sqref="BY88">
    <cfRule type="cellIs" dxfId="3980" priority="186" operator="equal">
      <formula>0</formula>
    </cfRule>
  </conditionalFormatting>
  <conditionalFormatting sqref="BY89">
    <cfRule type="cellIs" dxfId="3979" priority="185" operator="equal">
      <formula>0</formula>
    </cfRule>
  </conditionalFormatting>
  <conditionalFormatting sqref="BY89">
    <cfRule type="cellIs" dxfId="3978" priority="184" operator="equal">
      <formula>0</formula>
    </cfRule>
  </conditionalFormatting>
  <conditionalFormatting sqref="AX14:AZ73">
    <cfRule type="cellIs" dxfId="3977" priority="183" operator="equal">
      <formula>0</formula>
    </cfRule>
  </conditionalFormatting>
  <conditionalFormatting sqref="CB75">
    <cfRule type="cellIs" dxfId="3976" priority="182" operator="equal">
      <formula>0</formula>
    </cfRule>
  </conditionalFormatting>
  <conditionalFormatting sqref="CB77">
    <cfRule type="cellIs" dxfId="3975" priority="181" operator="equal">
      <formula>0</formula>
    </cfRule>
  </conditionalFormatting>
  <conditionalFormatting sqref="CB79">
    <cfRule type="cellIs" dxfId="3974" priority="180" operator="equal">
      <formula>0</formula>
    </cfRule>
  </conditionalFormatting>
  <conditionalFormatting sqref="CB81">
    <cfRule type="cellIs" dxfId="3973" priority="179" operator="equal">
      <formula>0</formula>
    </cfRule>
  </conditionalFormatting>
  <conditionalFormatting sqref="CB83">
    <cfRule type="cellIs" dxfId="3972" priority="178" operator="equal">
      <formula>0</formula>
    </cfRule>
  </conditionalFormatting>
  <conditionalFormatting sqref="CB84">
    <cfRule type="cellIs" dxfId="3971" priority="177" operator="equal">
      <formula>0</formula>
    </cfRule>
  </conditionalFormatting>
  <conditionalFormatting sqref="CB86">
    <cfRule type="cellIs" dxfId="3970" priority="176" operator="equal">
      <formula>0</formula>
    </cfRule>
  </conditionalFormatting>
  <conditionalFormatting sqref="CB88">
    <cfRule type="cellIs" dxfId="3969" priority="175" operator="equal">
      <formula>0</formula>
    </cfRule>
  </conditionalFormatting>
  <conditionalFormatting sqref="CB89">
    <cfRule type="cellIs" dxfId="3968" priority="174" operator="equal">
      <formula>0</formula>
    </cfRule>
  </conditionalFormatting>
  <conditionalFormatting sqref="CR12:CR13">
    <cfRule type="cellIs" dxfId="3967" priority="173" operator="equal">
      <formula>0</formula>
    </cfRule>
  </conditionalFormatting>
  <conditionalFormatting sqref="CR79">
    <cfRule type="cellIs" dxfId="3966" priority="152" operator="equal">
      <formula>0</formula>
    </cfRule>
  </conditionalFormatting>
  <conditionalFormatting sqref="CR81">
    <cfRule type="cellIs" dxfId="3965" priority="150" operator="equal">
      <formula>0</formula>
    </cfRule>
  </conditionalFormatting>
  <conditionalFormatting sqref="CR86">
    <cfRule type="cellIs" dxfId="3964" priority="148" operator="equal">
      <formula>0</formula>
    </cfRule>
  </conditionalFormatting>
  <conditionalFormatting sqref="CR10:CR11">
    <cfRule type="cellIs" dxfId="3963" priority="172" operator="equal">
      <formula>0</formula>
    </cfRule>
  </conditionalFormatting>
  <conditionalFormatting sqref="CR13">
    <cfRule type="cellIs" dxfId="3962" priority="171" operator="equal">
      <formula>0</formula>
    </cfRule>
  </conditionalFormatting>
  <conditionalFormatting sqref="CR92 CR13 CR90 CR87 CR85 CR82 CR80 CR74 CR76">
    <cfRule type="cellIs" dxfId="3961" priority="170" operator="equal">
      <formula>0</formula>
    </cfRule>
  </conditionalFormatting>
  <conditionalFormatting sqref="CR75 CR81 CR83:CR84 CR86 CR88:CR89 CR91">
    <cfRule type="cellIs" dxfId="3960" priority="169" operator="equal">
      <formula>0</formula>
    </cfRule>
  </conditionalFormatting>
  <conditionalFormatting sqref="CR77">
    <cfRule type="cellIs" dxfId="3959" priority="168" operator="equal">
      <formula>0</formula>
    </cfRule>
  </conditionalFormatting>
  <conditionalFormatting sqref="CR76">
    <cfRule type="cellIs" dxfId="3958" priority="167" operator="equal">
      <formula>0</formula>
    </cfRule>
  </conditionalFormatting>
  <conditionalFormatting sqref="CR74">
    <cfRule type="cellIs" dxfId="3957" priority="166" operator="equal">
      <formula>0</formula>
    </cfRule>
  </conditionalFormatting>
  <conditionalFormatting sqref="CR80">
    <cfRule type="cellIs" dxfId="3956" priority="165" operator="equal">
      <formula>0</formula>
    </cfRule>
  </conditionalFormatting>
  <conditionalFormatting sqref="CR82">
    <cfRule type="cellIs" dxfId="3955" priority="164" operator="equal">
      <formula>0</formula>
    </cfRule>
  </conditionalFormatting>
  <conditionalFormatting sqref="CR85">
    <cfRule type="cellIs" dxfId="3954" priority="163" operator="equal">
      <formula>0</formula>
    </cfRule>
  </conditionalFormatting>
  <conditionalFormatting sqref="CR87">
    <cfRule type="cellIs" dxfId="3953" priority="162" operator="equal">
      <formula>0</formula>
    </cfRule>
  </conditionalFormatting>
  <conditionalFormatting sqref="CR90">
    <cfRule type="cellIs" dxfId="3952" priority="161" operator="equal">
      <formula>0</formula>
    </cfRule>
  </conditionalFormatting>
  <conditionalFormatting sqref="CR92">
    <cfRule type="cellIs" dxfId="3951" priority="160" operator="equal">
      <formula>0</formula>
    </cfRule>
  </conditionalFormatting>
  <conditionalFormatting sqref="CR77">
    <cfRule type="cellIs" dxfId="3950" priority="159" operator="equal">
      <formula>0</formula>
    </cfRule>
  </conditionalFormatting>
  <conditionalFormatting sqref="CR79">
    <cfRule type="cellIs" dxfId="3949" priority="158" operator="equal">
      <formula>0</formula>
    </cfRule>
  </conditionalFormatting>
  <conditionalFormatting sqref="CR79">
    <cfRule type="cellIs" dxfId="3948" priority="157" operator="equal">
      <formula>0</formula>
    </cfRule>
  </conditionalFormatting>
  <conditionalFormatting sqref="CR78">
    <cfRule type="cellIs" dxfId="3947" priority="156" operator="equal">
      <formula>0</formula>
    </cfRule>
  </conditionalFormatting>
  <conditionalFormatting sqref="CR78">
    <cfRule type="cellIs" dxfId="3946" priority="155" operator="equal">
      <formula>0</formula>
    </cfRule>
  </conditionalFormatting>
  <conditionalFormatting sqref="CR75">
    <cfRule type="cellIs" dxfId="3945" priority="154" operator="equal">
      <formula>0</formula>
    </cfRule>
  </conditionalFormatting>
  <conditionalFormatting sqref="CR77">
    <cfRule type="cellIs" dxfId="3944" priority="153" operator="equal">
      <formula>0</formula>
    </cfRule>
  </conditionalFormatting>
  <conditionalFormatting sqref="CR79">
    <cfRule type="cellIs" dxfId="3943" priority="151" operator="equal">
      <formula>0</formula>
    </cfRule>
  </conditionalFormatting>
  <conditionalFormatting sqref="CR83:CR84">
    <cfRule type="cellIs" dxfId="3942" priority="149" operator="equal">
      <formula>0</formula>
    </cfRule>
  </conditionalFormatting>
  <conditionalFormatting sqref="CR88:CR89">
    <cfRule type="cellIs" dxfId="3941" priority="147" operator="equal">
      <formula>0</formula>
    </cfRule>
  </conditionalFormatting>
  <conditionalFormatting sqref="CR91">
    <cfRule type="cellIs" dxfId="3940" priority="146" operator="equal">
      <formula>0</formula>
    </cfRule>
  </conditionalFormatting>
  <conditionalFormatting sqref="AX91:AY91">
    <cfRule type="cellIs" dxfId="3939" priority="145" operator="equal">
      <formula>0</formula>
    </cfRule>
  </conditionalFormatting>
  <conditionalFormatting sqref="CC75">
    <cfRule type="cellIs" dxfId="3938" priority="144" operator="equal">
      <formula>0</formula>
    </cfRule>
  </conditionalFormatting>
  <conditionalFormatting sqref="CC77">
    <cfRule type="cellIs" dxfId="3937" priority="143" operator="equal">
      <formula>0</formula>
    </cfRule>
  </conditionalFormatting>
  <conditionalFormatting sqref="CC79">
    <cfRule type="cellIs" dxfId="3936" priority="142" operator="equal">
      <formula>0</formula>
    </cfRule>
  </conditionalFormatting>
  <conditionalFormatting sqref="CC81">
    <cfRule type="cellIs" dxfId="3935" priority="141" operator="equal">
      <formula>0</formula>
    </cfRule>
  </conditionalFormatting>
  <conditionalFormatting sqref="CC83">
    <cfRule type="cellIs" dxfId="3934" priority="140" operator="equal">
      <formula>0</formula>
    </cfRule>
  </conditionalFormatting>
  <conditionalFormatting sqref="CC84">
    <cfRule type="cellIs" dxfId="3933" priority="139" operator="equal">
      <formula>0</formula>
    </cfRule>
  </conditionalFormatting>
  <conditionalFormatting sqref="CC86">
    <cfRule type="cellIs" dxfId="3932" priority="138" operator="equal">
      <formula>0</formula>
    </cfRule>
  </conditionalFormatting>
  <conditionalFormatting sqref="CC88">
    <cfRule type="cellIs" dxfId="3931" priority="137" operator="equal">
      <formula>0</formula>
    </cfRule>
  </conditionalFormatting>
  <conditionalFormatting sqref="CC89">
    <cfRule type="cellIs" dxfId="3930" priority="136" operator="equal">
      <formula>0</formula>
    </cfRule>
  </conditionalFormatting>
  <conditionalFormatting sqref="CM76">
    <cfRule type="cellIs" dxfId="3929" priority="135" operator="equal">
      <formula>0</formula>
    </cfRule>
  </conditionalFormatting>
  <conditionalFormatting sqref="CM76">
    <cfRule type="cellIs" dxfId="3928" priority="134" operator="equal">
      <formula>0</formula>
    </cfRule>
  </conditionalFormatting>
  <conditionalFormatting sqref="CM74">
    <cfRule type="cellIs" dxfId="3927" priority="133" operator="equal">
      <formula>0</formula>
    </cfRule>
  </conditionalFormatting>
  <conditionalFormatting sqref="CM74">
    <cfRule type="cellIs" dxfId="3926" priority="132" operator="equal">
      <formula>0</formula>
    </cfRule>
  </conditionalFormatting>
  <conditionalFormatting sqref="CM74">
    <cfRule type="cellIs" dxfId="3925" priority="131" operator="equal">
      <formula>0</formula>
    </cfRule>
  </conditionalFormatting>
  <conditionalFormatting sqref="CM74">
    <cfRule type="cellIs" dxfId="3924" priority="130" operator="equal">
      <formula>0</formula>
    </cfRule>
  </conditionalFormatting>
  <conditionalFormatting sqref="CN74">
    <cfRule type="cellIs" dxfId="3923" priority="129" operator="equal">
      <formula>0</formula>
    </cfRule>
  </conditionalFormatting>
  <conditionalFormatting sqref="CN74">
    <cfRule type="cellIs" dxfId="3922" priority="128" operator="equal">
      <formula>0</formula>
    </cfRule>
  </conditionalFormatting>
  <conditionalFormatting sqref="AO11">
    <cfRule type="cellIs" dxfId="3921" priority="127" operator="equal">
      <formula>0</formula>
    </cfRule>
  </conditionalFormatting>
  <conditionalFormatting sqref="CC76">
    <cfRule type="cellIs" dxfId="3920" priority="126" operator="equal">
      <formula>0</formula>
    </cfRule>
  </conditionalFormatting>
  <conditionalFormatting sqref="CC76">
    <cfRule type="cellIs" dxfId="3919" priority="125" operator="equal">
      <formula>0</formula>
    </cfRule>
  </conditionalFormatting>
  <conditionalFormatting sqref="CD76 CK76">
    <cfRule type="cellIs" dxfId="3918" priority="124" operator="equal">
      <formula>0</formula>
    </cfRule>
  </conditionalFormatting>
  <conditionalFormatting sqref="CD76 CK76">
    <cfRule type="cellIs" dxfId="3917" priority="123" operator="equal">
      <formula>0</formula>
    </cfRule>
  </conditionalFormatting>
  <conditionalFormatting sqref="CC78">
    <cfRule type="cellIs" dxfId="3916" priority="122" operator="equal">
      <formula>0</formula>
    </cfRule>
  </conditionalFormatting>
  <conditionalFormatting sqref="CC78">
    <cfRule type="cellIs" dxfId="3915" priority="121" operator="equal">
      <formula>0</formula>
    </cfRule>
  </conditionalFormatting>
  <conditionalFormatting sqref="CD78 CK78">
    <cfRule type="cellIs" dxfId="3914" priority="120" operator="equal">
      <formula>0</formula>
    </cfRule>
  </conditionalFormatting>
  <conditionalFormatting sqref="CD78 CK78">
    <cfRule type="cellIs" dxfId="3913" priority="119" operator="equal">
      <formula>0</formula>
    </cfRule>
  </conditionalFormatting>
  <conditionalFormatting sqref="CC80">
    <cfRule type="cellIs" dxfId="3912" priority="118" operator="equal">
      <formula>0</formula>
    </cfRule>
  </conditionalFormatting>
  <conditionalFormatting sqref="CC80">
    <cfRule type="cellIs" dxfId="3911" priority="117" operator="equal">
      <formula>0</formula>
    </cfRule>
  </conditionalFormatting>
  <conditionalFormatting sqref="CD80 CK80">
    <cfRule type="cellIs" dxfId="3910" priority="116" operator="equal">
      <formula>0</formula>
    </cfRule>
  </conditionalFormatting>
  <conditionalFormatting sqref="CD80 CK80">
    <cfRule type="cellIs" dxfId="3909" priority="115" operator="equal">
      <formula>0</formula>
    </cfRule>
  </conditionalFormatting>
  <conditionalFormatting sqref="CC82">
    <cfRule type="cellIs" dxfId="3908" priority="114" operator="equal">
      <formula>0</formula>
    </cfRule>
  </conditionalFormatting>
  <conditionalFormatting sqref="CC82">
    <cfRule type="cellIs" dxfId="3907" priority="113" operator="equal">
      <formula>0</formula>
    </cfRule>
  </conditionalFormatting>
  <conditionalFormatting sqref="CD82 CK82">
    <cfRule type="cellIs" dxfId="3906" priority="112" operator="equal">
      <formula>0</formula>
    </cfRule>
  </conditionalFormatting>
  <conditionalFormatting sqref="CD82 CK82">
    <cfRule type="cellIs" dxfId="3905" priority="111" operator="equal">
      <formula>0</formula>
    </cfRule>
  </conditionalFormatting>
  <conditionalFormatting sqref="CC85">
    <cfRule type="cellIs" dxfId="3904" priority="110" operator="equal">
      <formula>0</formula>
    </cfRule>
  </conditionalFormatting>
  <conditionalFormatting sqref="CC85">
    <cfRule type="cellIs" dxfId="3903" priority="109" operator="equal">
      <formula>0</formula>
    </cfRule>
  </conditionalFormatting>
  <conditionalFormatting sqref="CD85 CK85">
    <cfRule type="cellIs" dxfId="3902" priority="108" operator="equal">
      <formula>0</formula>
    </cfRule>
  </conditionalFormatting>
  <conditionalFormatting sqref="CD85 CK85">
    <cfRule type="cellIs" dxfId="3901" priority="107" operator="equal">
      <formula>0</formula>
    </cfRule>
  </conditionalFormatting>
  <conditionalFormatting sqref="CC87">
    <cfRule type="cellIs" dxfId="3900" priority="106" operator="equal">
      <formula>0</formula>
    </cfRule>
  </conditionalFormatting>
  <conditionalFormatting sqref="CC87">
    <cfRule type="cellIs" dxfId="3899" priority="105" operator="equal">
      <formula>0</formula>
    </cfRule>
  </conditionalFormatting>
  <conditionalFormatting sqref="CD87 CK87">
    <cfRule type="cellIs" dxfId="3898" priority="104" operator="equal">
      <formula>0</formula>
    </cfRule>
  </conditionalFormatting>
  <conditionalFormatting sqref="CD87 CK87">
    <cfRule type="cellIs" dxfId="3897" priority="103" operator="equal">
      <formula>0</formula>
    </cfRule>
  </conditionalFormatting>
  <conditionalFormatting sqref="CC90">
    <cfRule type="cellIs" dxfId="3896" priority="102" operator="equal">
      <formula>0</formula>
    </cfRule>
  </conditionalFormatting>
  <conditionalFormatting sqref="CC90">
    <cfRule type="cellIs" dxfId="3895" priority="101" operator="equal">
      <formula>0</formula>
    </cfRule>
  </conditionalFormatting>
  <conditionalFormatting sqref="CD90 CK90">
    <cfRule type="cellIs" dxfId="3894" priority="100" operator="equal">
      <formula>0</formula>
    </cfRule>
  </conditionalFormatting>
  <conditionalFormatting sqref="CD90 CK90">
    <cfRule type="cellIs" dxfId="3893" priority="99" operator="equal">
      <formula>0</formula>
    </cfRule>
  </conditionalFormatting>
  <conditionalFormatting sqref="CC92">
    <cfRule type="cellIs" dxfId="3892" priority="98" operator="equal">
      <formula>0</formula>
    </cfRule>
  </conditionalFormatting>
  <conditionalFormatting sqref="CC92">
    <cfRule type="cellIs" dxfId="3891" priority="97" operator="equal">
      <formula>0</formula>
    </cfRule>
  </conditionalFormatting>
  <conditionalFormatting sqref="CD92 CK92">
    <cfRule type="cellIs" dxfId="3890" priority="96" operator="equal">
      <formula>0</formula>
    </cfRule>
  </conditionalFormatting>
  <conditionalFormatting sqref="CD92 CK92">
    <cfRule type="cellIs" dxfId="3889" priority="95" operator="equal">
      <formula>0</formula>
    </cfRule>
  </conditionalFormatting>
  <conditionalFormatting sqref="CD92 CK92">
    <cfRule type="cellIs" dxfId="3888" priority="94" operator="equal">
      <formula>0</formula>
    </cfRule>
  </conditionalFormatting>
  <conditionalFormatting sqref="CD92 CK92">
    <cfRule type="cellIs" dxfId="3887" priority="93" operator="equal">
      <formula>0</formula>
    </cfRule>
  </conditionalFormatting>
  <conditionalFormatting sqref="CD75 CK75">
    <cfRule type="cellIs" dxfId="3886" priority="92" operator="equal">
      <formula>0</formula>
    </cfRule>
  </conditionalFormatting>
  <conditionalFormatting sqref="CD77 CK77">
    <cfRule type="cellIs" dxfId="3885" priority="91" operator="equal">
      <formula>0</formula>
    </cfRule>
  </conditionalFormatting>
  <conditionalFormatting sqref="CD79 CK79">
    <cfRule type="cellIs" dxfId="3884" priority="90" operator="equal">
      <formula>0</formula>
    </cfRule>
  </conditionalFormatting>
  <conditionalFormatting sqref="CD81 CK81">
    <cfRule type="cellIs" dxfId="3883" priority="89" operator="equal">
      <formula>0</formula>
    </cfRule>
  </conditionalFormatting>
  <conditionalFormatting sqref="CD83:CD84 CK83:CK84">
    <cfRule type="cellIs" dxfId="3882" priority="88" operator="equal">
      <formula>0</formula>
    </cfRule>
  </conditionalFormatting>
  <conditionalFormatting sqref="CD86 CK86">
    <cfRule type="cellIs" dxfId="3881" priority="87" operator="equal">
      <formula>0</formula>
    </cfRule>
  </conditionalFormatting>
  <conditionalFormatting sqref="CD88:CD89 CK88:CK89">
    <cfRule type="cellIs" dxfId="3880" priority="86" operator="equal">
      <formula>0</formula>
    </cfRule>
  </conditionalFormatting>
  <conditionalFormatting sqref="CD91 CK91">
    <cfRule type="cellIs" dxfId="3879" priority="85" operator="equal">
      <formula>0</formula>
    </cfRule>
  </conditionalFormatting>
  <conditionalFormatting sqref="C23">
    <cfRule type="cellIs" dxfId="3878" priority="84" operator="equal">
      <formula>0</formula>
    </cfRule>
  </conditionalFormatting>
  <conditionalFormatting sqref="C73">
    <cfRule type="cellIs" dxfId="3877" priority="83" operator="equal">
      <formula>0</formula>
    </cfRule>
  </conditionalFormatting>
  <conditionalFormatting sqref="CR75">
    <cfRule type="cellIs" dxfId="3876" priority="82" operator="equal">
      <formula>0</formula>
    </cfRule>
  </conditionalFormatting>
  <conditionalFormatting sqref="CR77">
    <cfRule type="cellIs" dxfId="3875" priority="81" operator="equal">
      <formula>0</formula>
    </cfRule>
  </conditionalFormatting>
  <conditionalFormatting sqref="CR79">
    <cfRule type="cellIs" dxfId="3874" priority="80" operator="equal">
      <formula>0</formula>
    </cfRule>
  </conditionalFormatting>
  <conditionalFormatting sqref="CR81">
    <cfRule type="cellIs" dxfId="3873" priority="79" operator="equal">
      <formula>0</formula>
    </cfRule>
  </conditionalFormatting>
  <conditionalFormatting sqref="CR83:CR84">
    <cfRule type="cellIs" dxfId="3872" priority="78" operator="equal">
      <formula>0</formula>
    </cfRule>
  </conditionalFormatting>
  <conditionalFormatting sqref="CR86">
    <cfRule type="cellIs" dxfId="3871" priority="77" operator="equal">
      <formula>0</formula>
    </cfRule>
  </conditionalFormatting>
  <conditionalFormatting sqref="CR88:CR89">
    <cfRule type="cellIs" dxfId="3870" priority="76" operator="equal">
      <formula>0</formula>
    </cfRule>
  </conditionalFormatting>
  <conditionalFormatting sqref="CW13:CX73">
    <cfRule type="cellIs" dxfId="3869" priority="75" operator="equal">
      <formula>0</formula>
    </cfRule>
  </conditionalFormatting>
  <conditionalFormatting sqref="CW79">
    <cfRule type="cellIs" dxfId="3868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3867" priority="74" operator="equal">
      <formula>0</formula>
    </cfRule>
  </conditionalFormatting>
  <conditionalFormatting sqref="CW13:CX13">
    <cfRule type="cellIs" dxfId="3866" priority="73" operator="equal">
      <formula>0</formula>
    </cfRule>
  </conditionalFormatting>
  <conditionalFormatting sqref="CW76:CX76 CW74:CX74 CW80:CX80 CW82:CX82 CW85:CX85 CW87:CX87 CW90:CX90 CW13:CX13 CW92:CX92">
    <cfRule type="cellIs" dxfId="3865" priority="72" operator="equal">
      <formula>0</formula>
    </cfRule>
  </conditionalFormatting>
  <conditionalFormatting sqref="CW78:CX78">
    <cfRule type="cellIs" dxfId="3864" priority="71" operator="equal">
      <formula>0</formula>
    </cfRule>
  </conditionalFormatting>
  <conditionalFormatting sqref="CU10:CU11">
    <cfRule type="cellIs" dxfId="3863" priority="69" operator="equal">
      <formula>0</formula>
    </cfRule>
  </conditionalFormatting>
  <conditionalFormatting sqref="CU13">
    <cfRule type="cellIs" dxfId="3862" priority="68" operator="equal">
      <formula>0</formula>
    </cfRule>
  </conditionalFormatting>
  <conditionalFormatting sqref="CV11:CW11 CW12:CX12">
    <cfRule type="cellIs" dxfId="3861" priority="67" operator="equal">
      <formula>0</formula>
    </cfRule>
  </conditionalFormatting>
  <conditionalFormatting sqref="AX75:AZ75">
    <cfRule type="cellIs" dxfId="3860" priority="66" operator="equal">
      <formula>0</formula>
    </cfRule>
  </conditionalFormatting>
  <conditionalFormatting sqref="AX77:AZ77">
    <cfRule type="cellIs" dxfId="3859" priority="65" operator="equal">
      <formula>0</formula>
    </cfRule>
  </conditionalFormatting>
  <conditionalFormatting sqref="AX79:AZ79">
    <cfRule type="cellIs" dxfId="3858" priority="64" operator="equal">
      <formula>0</formula>
    </cfRule>
  </conditionalFormatting>
  <conditionalFormatting sqref="AX81:AZ81">
    <cfRule type="cellIs" dxfId="3857" priority="63" operator="equal">
      <formula>0</formula>
    </cfRule>
  </conditionalFormatting>
  <conditionalFormatting sqref="AX83:AZ84">
    <cfRule type="cellIs" dxfId="3856" priority="62" operator="equal">
      <formula>0</formula>
    </cfRule>
  </conditionalFormatting>
  <conditionalFormatting sqref="AX86:AZ86">
    <cfRule type="cellIs" dxfId="3855" priority="61" operator="equal">
      <formula>0</formula>
    </cfRule>
  </conditionalFormatting>
  <conditionalFormatting sqref="AX88:AZ89">
    <cfRule type="cellIs" dxfId="3854" priority="60" operator="equal">
      <formula>0</formula>
    </cfRule>
  </conditionalFormatting>
  <conditionalFormatting sqref="CK12">
    <cfRule type="cellIs" dxfId="3853" priority="59" operator="equal">
      <formula>0</formula>
    </cfRule>
  </conditionalFormatting>
  <conditionalFormatting sqref="CX75">
    <cfRule type="cellIs" dxfId="3852" priority="58" operator="equal">
      <formula>0</formula>
    </cfRule>
  </conditionalFormatting>
  <conditionalFormatting sqref="CX77">
    <cfRule type="cellIs" dxfId="3851" priority="57" operator="equal">
      <formula>0</formula>
    </cfRule>
  </conditionalFormatting>
  <conditionalFormatting sqref="CX79">
    <cfRule type="cellIs" dxfId="3850" priority="56" operator="equal">
      <formula>0</formula>
    </cfRule>
  </conditionalFormatting>
  <conditionalFormatting sqref="CX81">
    <cfRule type="cellIs" dxfId="3849" priority="55" operator="equal">
      <formula>0</formula>
    </cfRule>
  </conditionalFormatting>
  <conditionalFormatting sqref="CX83:CX84">
    <cfRule type="cellIs" dxfId="3848" priority="54" operator="equal">
      <formula>0</formula>
    </cfRule>
  </conditionalFormatting>
  <conditionalFormatting sqref="CX86">
    <cfRule type="cellIs" dxfId="3847" priority="53" operator="equal">
      <formula>0</formula>
    </cfRule>
  </conditionalFormatting>
  <conditionalFormatting sqref="CX88:CX89">
    <cfRule type="cellIs" dxfId="3846" priority="52" operator="equal">
      <formula>0</formula>
    </cfRule>
  </conditionalFormatting>
  <conditionalFormatting sqref="CX91">
    <cfRule type="cellIs" dxfId="3845" priority="51" operator="equal">
      <formula>0</formula>
    </cfRule>
  </conditionalFormatting>
  <conditionalFormatting sqref="CE12:CI12">
    <cfRule type="cellIs" dxfId="3844" priority="50" operator="equal">
      <formula>0</formula>
    </cfRule>
  </conditionalFormatting>
  <conditionalFormatting sqref="CJ12">
    <cfRule type="cellIs" dxfId="3843" priority="49" operator="equal">
      <formula>0</formula>
    </cfRule>
  </conditionalFormatting>
  <conditionalFormatting sqref="CE13:CJ74 CE76:CJ76 CE78:CJ78 CE80:CJ80 CE82:CJ82 CE85:CJ85 CE87:CJ87 CE90:CJ92">
    <cfRule type="cellIs" dxfId="3842" priority="48" operator="equal">
      <formula>0</formula>
    </cfRule>
  </conditionalFormatting>
  <conditionalFormatting sqref="CE13:CJ13">
    <cfRule type="cellIs" dxfId="3841" priority="47" operator="equal">
      <formula>0</formula>
    </cfRule>
  </conditionalFormatting>
  <conditionalFormatting sqref="CE13:CJ13 CE92:CJ92">
    <cfRule type="cellIs" dxfId="3840" priority="46" operator="equal">
      <formula>0</formula>
    </cfRule>
  </conditionalFormatting>
  <conditionalFormatting sqref="CE92:CJ92">
    <cfRule type="cellIs" dxfId="3839" priority="30" operator="equal">
      <formula>0</formula>
    </cfRule>
  </conditionalFormatting>
  <conditionalFormatting sqref="CE76:CJ76">
    <cfRule type="cellIs" dxfId="3838" priority="45" operator="equal">
      <formula>0</formula>
    </cfRule>
  </conditionalFormatting>
  <conditionalFormatting sqref="CE76:CJ76">
    <cfRule type="cellIs" dxfId="3837" priority="44" operator="equal">
      <formula>0</formula>
    </cfRule>
  </conditionalFormatting>
  <conditionalFormatting sqref="CE74:CJ74">
    <cfRule type="cellIs" dxfId="3836" priority="43" operator="equal">
      <formula>0</formula>
    </cfRule>
  </conditionalFormatting>
  <conditionalFormatting sqref="CE74:CJ74">
    <cfRule type="cellIs" dxfId="3835" priority="42" operator="equal">
      <formula>0</formula>
    </cfRule>
  </conditionalFormatting>
  <conditionalFormatting sqref="CE80:CJ80">
    <cfRule type="cellIs" dxfId="3834" priority="41" operator="equal">
      <formula>0</formula>
    </cfRule>
  </conditionalFormatting>
  <conditionalFormatting sqref="CE80:CJ80">
    <cfRule type="cellIs" dxfId="3833" priority="40" operator="equal">
      <formula>0</formula>
    </cfRule>
  </conditionalFormatting>
  <conditionalFormatting sqref="CE82:CJ82">
    <cfRule type="cellIs" dxfId="3832" priority="39" operator="equal">
      <formula>0</formula>
    </cfRule>
  </conditionalFormatting>
  <conditionalFormatting sqref="CE82:CJ82">
    <cfRule type="cellIs" dxfId="3831" priority="38" operator="equal">
      <formula>0</formula>
    </cfRule>
  </conditionalFormatting>
  <conditionalFormatting sqref="CE85:CJ85">
    <cfRule type="cellIs" dxfId="3830" priority="37" operator="equal">
      <formula>0</formula>
    </cfRule>
  </conditionalFormatting>
  <conditionalFormatting sqref="CE85:CJ85">
    <cfRule type="cellIs" dxfId="3829" priority="36" operator="equal">
      <formula>0</formula>
    </cfRule>
  </conditionalFormatting>
  <conditionalFormatting sqref="CE87:CJ87">
    <cfRule type="cellIs" dxfId="3828" priority="35" operator="equal">
      <formula>0</formula>
    </cfRule>
  </conditionalFormatting>
  <conditionalFormatting sqref="CE87:CJ87">
    <cfRule type="cellIs" dxfId="3827" priority="34" operator="equal">
      <formula>0</formula>
    </cfRule>
  </conditionalFormatting>
  <conditionalFormatting sqref="CE90:CJ90">
    <cfRule type="cellIs" dxfId="3826" priority="33" operator="equal">
      <formula>0</formula>
    </cfRule>
  </conditionalFormatting>
  <conditionalFormatting sqref="CE90:CJ90">
    <cfRule type="cellIs" dxfId="3825" priority="32" operator="equal">
      <formula>0</formula>
    </cfRule>
  </conditionalFormatting>
  <conditionalFormatting sqref="CE92:CJ92">
    <cfRule type="cellIs" dxfId="3824" priority="31" operator="equal">
      <formula>0</formula>
    </cfRule>
  </conditionalFormatting>
  <conditionalFormatting sqref="CE78:CJ78">
    <cfRule type="cellIs" dxfId="3823" priority="29" operator="equal">
      <formula>0</formula>
    </cfRule>
  </conditionalFormatting>
  <conditionalFormatting sqref="CE78:CJ78">
    <cfRule type="cellIs" dxfId="3822" priority="28" operator="equal">
      <formula>0</formula>
    </cfRule>
  </conditionalFormatting>
  <conditionalFormatting sqref="CE76:CJ76">
    <cfRule type="cellIs" dxfId="3821" priority="27" operator="equal">
      <formula>0</formula>
    </cfRule>
  </conditionalFormatting>
  <conditionalFormatting sqref="CE76:CJ76">
    <cfRule type="cellIs" dxfId="3820" priority="26" operator="equal">
      <formula>0</formula>
    </cfRule>
  </conditionalFormatting>
  <conditionalFormatting sqref="CE78:CJ78">
    <cfRule type="cellIs" dxfId="3819" priority="25" operator="equal">
      <formula>0</formula>
    </cfRule>
  </conditionalFormatting>
  <conditionalFormatting sqref="CE78:CJ78">
    <cfRule type="cellIs" dxfId="3818" priority="24" operator="equal">
      <formula>0</formula>
    </cfRule>
  </conditionalFormatting>
  <conditionalFormatting sqref="CE80:CJ80">
    <cfRule type="cellIs" dxfId="3817" priority="23" operator="equal">
      <formula>0</formula>
    </cfRule>
  </conditionalFormatting>
  <conditionalFormatting sqref="CE80:CJ80">
    <cfRule type="cellIs" dxfId="3816" priority="22" operator="equal">
      <formula>0</formula>
    </cfRule>
  </conditionalFormatting>
  <conditionalFormatting sqref="CE82:CJ82">
    <cfRule type="cellIs" dxfId="3815" priority="21" operator="equal">
      <formula>0</formula>
    </cfRule>
  </conditionalFormatting>
  <conditionalFormatting sqref="CE82:CJ82">
    <cfRule type="cellIs" dxfId="3814" priority="20" operator="equal">
      <formula>0</formula>
    </cfRule>
  </conditionalFormatting>
  <conditionalFormatting sqref="CE85:CJ85">
    <cfRule type="cellIs" dxfId="3813" priority="19" operator="equal">
      <formula>0</formula>
    </cfRule>
  </conditionalFormatting>
  <conditionalFormatting sqref="CE85:CJ85">
    <cfRule type="cellIs" dxfId="3812" priority="18" operator="equal">
      <formula>0</formula>
    </cfRule>
  </conditionalFormatting>
  <conditionalFormatting sqref="CE87:CJ87">
    <cfRule type="cellIs" dxfId="3811" priority="17" operator="equal">
      <formula>0</formula>
    </cfRule>
  </conditionalFormatting>
  <conditionalFormatting sqref="CE87:CJ87">
    <cfRule type="cellIs" dxfId="3810" priority="16" operator="equal">
      <formula>0</formula>
    </cfRule>
  </conditionalFormatting>
  <conditionalFormatting sqref="CE90:CJ90">
    <cfRule type="cellIs" dxfId="3809" priority="15" operator="equal">
      <formula>0</formula>
    </cfRule>
  </conditionalFormatting>
  <conditionalFormatting sqref="CE90:CJ90">
    <cfRule type="cellIs" dxfId="3808" priority="14" operator="equal">
      <formula>0</formula>
    </cfRule>
  </conditionalFormatting>
  <conditionalFormatting sqref="CE92:CJ92">
    <cfRule type="cellIs" dxfId="3807" priority="13" operator="equal">
      <formula>0</formula>
    </cfRule>
  </conditionalFormatting>
  <conditionalFormatting sqref="CE92:CJ92">
    <cfRule type="cellIs" dxfId="3806" priority="12" operator="equal">
      <formula>0</formula>
    </cfRule>
  </conditionalFormatting>
  <conditionalFormatting sqref="CE92:CJ92">
    <cfRule type="cellIs" dxfId="3805" priority="11" operator="equal">
      <formula>0</formula>
    </cfRule>
  </conditionalFormatting>
  <conditionalFormatting sqref="CE92:CJ92">
    <cfRule type="cellIs" dxfId="3804" priority="10" operator="equal">
      <formula>0</formula>
    </cfRule>
  </conditionalFormatting>
  <conditionalFormatting sqref="CE75:CJ75">
    <cfRule type="cellIs" dxfId="3803" priority="9" operator="equal">
      <formula>0</formula>
    </cfRule>
  </conditionalFormatting>
  <conditionalFormatting sqref="CE77:CJ77">
    <cfRule type="cellIs" dxfId="3802" priority="8" operator="equal">
      <formula>0</formula>
    </cfRule>
  </conditionalFormatting>
  <conditionalFormatting sqref="CE79:CJ79">
    <cfRule type="cellIs" dxfId="3801" priority="7" operator="equal">
      <formula>0</formula>
    </cfRule>
  </conditionalFormatting>
  <conditionalFormatting sqref="CE81:CJ81">
    <cfRule type="cellIs" dxfId="3800" priority="6" operator="equal">
      <formula>0</formula>
    </cfRule>
  </conditionalFormatting>
  <conditionalFormatting sqref="CE83:CJ83">
    <cfRule type="cellIs" dxfId="3799" priority="5" operator="equal">
      <formula>0</formula>
    </cfRule>
  </conditionalFormatting>
  <conditionalFormatting sqref="CE84:CJ84">
    <cfRule type="cellIs" dxfId="3798" priority="4" operator="equal">
      <formula>0</formula>
    </cfRule>
  </conditionalFormatting>
  <conditionalFormatting sqref="CE86:CJ86">
    <cfRule type="cellIs" dxfId="3797" priority="3" operator="equal">
      <formula>0</formula>
    </cfRule>
  </conditionalFormatting>
  <conditionalFormatting sqref="CE88:CJ88">
    <cfRule type="cellIs" dxfId="3796" priority="2" operator="equal">
      <formula>0</formula>
    </cfRule>
  </conditionalFormatting>
  <conditionalFormatting sqref="CE89:CJ89">
    <cfRule type="cellIs" dxfId="379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BZ13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216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187" t="s">
        <v>217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218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219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CY7</f>
        <v>Продолжение таблицы 7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189</v>
      </c>
      <c r="CW8" s="125" t="s">
        <v>190</v>
      </c>
      <c r="CX8" s="125" t="s">
        <v>191</v>
      </c>
    </row>
    <row r="9" spans="1:105" ht="12" customHeight="1" x14ac:dyDescent="0.2">
      <c r="A9" s="188" t="s">
        <v>9</v>
      </c>
      <c r="B9" s="13"/>
      <c r="C9" s="191" t="s">
        <v>10</v>
      </c>
      <c r="D9" s="193" t="s">
        <v>11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 t="s">
        <v>11</v>
      </c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46"/>
      <c r="CO9" s="209" t="s">
        <v>12</v>
      </c>
      <c r="CP9" s="210"/>
      <c r="CQ9" s="210"/>
      <c r="CR9" s="210"/>
      <c r="CS9" s="210"/>
      <c r="CT9" s="210"/>
      <c r="CU9" s="210"/>
      <c r="CV9" s="210"/>
      <c r="CW9" s="210"/>
      <c r="CX9" s="210"/>
      <c r="CY9" s="211"/>
    </row>
    <row r="10" spans="1:105" s="16" customFormat="1" ht="25.5" customHeight="1" x14ac:dyDescent="0.2">
      <c r="A10" s="189"/>
      <c r="B10" s="15"/>
      <c r="C10" s="192"/>
      <c r="D10" s="198" t="s">
        <v>13</v>
      </c>
      <c r="E10" s="200" t="s">
        <v>14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198" t="s">
        <v>15</v>
      </c>
      <c r="AT10" s="200" t="s">
        <v>16</v>
      </c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1"/>
      <c r="CA10" s="175" t="s">
        <v>17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76"/>
      <c r="CM10" s="175" t="s">
        <v>18</v>
      </c>
      <c r="CN10" s="177"/>
      <c r="CO10" s="180" t="s">
        <v>192</v>
      </c>
      <c r="CP10" s="183" t="s">
        <v>20</v>
      </c>
      <c r="CQ10" s="183"/>
      <c r="CR10" s="185" t="s">
        <v>21</v>
      </c>
      <c r="CS10" s="185" t="s">
        <v>193</v>
      </c>
      <c r="CT10" s="158" t="s">
        <v>20</v>
      </c>
      <c r="CU10" s="202" t="s">
        <v>194</v>
      </c>
      <c r="CV10" s="203"/>
      <c r="CW10" s="203"/>
      <c r="CX10" s="204"/>
      <c r="CY10" s="161" t="s">
        <v>18</v>
      </c>
    </row>
    <row r="11" spans="1:105" s="16" customFormat="1" ht="12" customHeight="1" x14ac:dyDescent="0.2">
      <c r="A11" s="189"/>
      <c r="B11" s="15"/>
      <c r="C11" s="192"/>
      <c r="D11" s="199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6" t="s">
        <v>26</v>
      </c>
      <c r="AQ11" s="17" t="s">
        <v>27</v>
      </c>
      <c r="AR11" s="170" t="s">
        <v>28</v>
      </c>
      <c r="AS11" s="199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50" t="s">
        <v>30</v>
      </c>
      <c r="CA11" s="18"/>
      <c r="CB11" s="19"/>
      <c r="CC11" s="19"/>
      <c r="CD11" s="19"/>
      <c r="CE11" s="152" t="s">
        <v>31</v>
      </c>
      <c r="CF11" s="152"/>
      <c r="CG11" s="152"/>
      <c r="CH11" s="152"/>
      <c r="CI11" s="152"/>
      <c r="CJ11" s="152"/>
      <c r="CK11" s="19"/>
      <c r="CL11" s="20"/>
      <c r="CM11" s="178"/>
      <c r="CN11" s="179"/>
      <c r="CO11" s="181"/>
      <c r="CP11" s="184"/>
      <c r="CQ11" s="184"/>
      <c r="CR11" s="186"/>
      <c r="CS11" s="186"/>
      <c r="CT11" s="159"/>
      <c r="CU11" s="153" t="s">
        <v>195</v>
      </c>
      <c r="CV11" s="153" t="s">
        <v>33</v>
      </c>
      <c r="CW11" s="156" t="s">
        <v>34</v>
      </c>
      <c r="CX11" s="157"/>
      <c r="CY11" s="162"/>
    </row>
    <row r="12" spans="1:105" s="16" customFormat="1" ht="102.75" customHeight="1" x14ac:dyDescent="0.2">
      <c r="A12" s="190"/>
      <c r="B12" s="15"/>
      <c r="C12" s="192"/>
      <c r="D12" s="199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196</v>
      </c>
      <c r="O12" s="21" t="s">
        <v>45</v>
      </c>
      <c r="P12" s="21" t="s">
        <v>46</v>
      </c>
      <c r="Q12" s="21" t="s">
        <v>47</v>
      </c>
      <c r="R12" s="21" t="s">
        <v>197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198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67"/>
      <c r="AP12" s="207"/>
      <c r="AQ12" s="25" t="s">
        <v>71</v>
      </c>
      <c r="AR12" s="171"/>
      <c r="AS12" s="199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67"/>
      <c r="BX12" s="174"/>
      <c r="BY12" s="25" t="s">
        <v>83</v>
      </c>
      <c r="BZ12" s="151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199</v>
      </c>
      <c r="CM12" s="30" t="s">
        <v>96</v>
      </c>
      <c r="CN12" s="31" t="s">
        <v>97</v>
      </c>
      <c r="CO12" s="181"/>
      <c r="CP12" s="32" t="s">
        <v>98</v>
      </c>
      <c r="CQ12" s="32" t="s">
        <v>99</v>
      </c>
      <c r="CR12" s="186"/>
      <c r="CS12" s="186"/>
      <c r="CT12" s="32" t="s">
        <v>100</v>
      </c>
      <c r="CU12" s="154"/>
      <c r="CV12" s="155"/>
      <c r="CW12" s="127" t="s">
        <v>101</v>
      </c>
      <c r="CX12" s="128" t="s">
        <v>102</v>
      </c>
      <c r="CY12" s="205"/>
    </row>
    <row r="13" spans="1:105" s="49" customFormat="1" ht="24" x14ac:dyDescent="0.2">
      <c r="A13" s="36"/>
      <c r="B13" s="51"/>
      <c r="C13" s="38" t="s">
        <v>103</v>
      </c>
      <c r="D13" s="39">
        <f>SUM(D14:D73)</f>
        <v>19045</v>
      </c>
      <c r="E13" s="40">
        <f t="shared" ref="E13:BQ13" si="0">SUM(E14:E73)</f>
        <v>81</v>
      </c>
      <c r="F13" s="40">
        <f t="shared" si="0"/>
        <v>66</v>
      </c>
      <c r="G13" s="40">
        <f t="shared" si="0"/>
        <v>0</v>
      </c>
      <c r="H13" s="40">
        <f t="shared" si="0"/>
        <v>1366</v>
      </c>
      <c r="I13" s="40">
        <f t="shared" si="0"/>
        <v>68</v>
      </c>
      <c r="J13" s="40">
        <f t="shared" si="0"/>
        <v>996</v>
      </c>
      <c r="K13" s="40">
        <f t="shared" si="0"/>
        <v>2387</v>
      </c>
      <c r="L13" s="40">
        <f t="shared" si="0"/>
        <v>499</v>
      </c>
      <c r="M13" s="40">
        <f t="shared" si="0"/>
        <v>646</v>
      </c>
      <c r="N13" s="40">
        <f t="shared" si="0"/>
        <v>175</v>
      </c>
      <c r="O13" s="40">
        <f t="shared" si="0"/>
        <v>519</v>
      </c>
      <c r="P13" s="40">
        <f t="shared" si="0"/>
        <v>984</v>
      </c>
      <c r="Q13" s="40">
        <f t="shared" si="0"/>
        <v>443</v>
      </c>
      <c r="R13" s="40">
        <f t="shared" si="0"/>
        <v>200</v>
      </c>
      <c r="S13" s="40">
        <f t="shared" si="0"/>
        <v>78</v>
      </c>
      <c r="T13" s="40">
        <f t="shared" si="0"/>
        <v>1120</v>
      </c>
      <c r="U13" s="40">
        <f t="shared" si="0"/>
        <v>194</v>
      </c>
      <c r="V13" s="40">
        <f t="shared" si="0"/>
        <v>277</v>
      </c>
      <c r="W13" s="40">
        <f t="shared" si="0"/>
        <v>327</v>
      </c>
      <c r="X13" s="40">
        <f t="shared" si="0"/>
        <v>610</v>
      </c>
      <c r="Y13" s="40">
        <f t="shared" si="0"/>
        <v>118</v>
      </c>
      <c r="Z13" s="40">
        <f t="shared" si="0"/>
        <v>736</v>
      </c>
      <c r="AA13" s="40">
        <f t="shared" si="0"/>
        <v>98</v>
      </c>
      <c r="AB13" s="40">
        <f t="shared" si="0"/>
        <v>242</v>
      </c>
      <c r="AC13" s="40">
        <f t="shared" si="0"/>
        <v>162</v>
      </c>
      <c r="AD13" s="40">
        <f t="shared" si="0"/>
        <v>114</v>
      </c>
      <c r="AE13" s="40">
        <f t="shared" si="0"/>
        <v>2492</v>
      </c>
      <c r="AF13" s="40">
        <f t="shared" si="0"/>
        <v>3</v>
      </c>
      <c r="AG13" s="40">
        <f t="shared" si="0"/>
        <v>5</v>
      </c>
      <c r="AH13" s="40">
        <f t="shared" si="0"/>
        <v>770</v>
      </c>
      <c r="AI13" s="40">
        <f t="shared" si="0"/>
        <v>434</v>
      </c>
      <c r="AJ13" s="40">
        <f t="shared" si="0"/>
        <v>2419</v>
      </c>
      <c r="AK13" s="40">
        <f t="shared" si="0"/>
        <v>81</v>
      </c>
      <c r="AL13" s="40">
        <f t="shared" si="0"/>
        <v>203</v>
      </c>
      <c r="AM13" s="40">
        <f t="shared" si="0"/>
        <v>122</v>
      </c>
      <c r="AN13" s="40">
        <f t="shared" si="0"/>
        <v>10</v>
      </c>
      <c r="AO13" s="40">
        <f t="shared" si="0"/>
        <v>211</v>
      </c>
      <c r="AP13" s="40">
        <f t="shared" si="0"/>
        <v>18410</v>
      </c>
      <c r="AQ13" s="40">
        <f t="shared" si="0"/>
        <v>2721</v>
      </c>
      <c r="AR13" s="41">
        <f t="shared" si="0"/>
        <v>635</v>
      </c>
      <c r="AS13" s="39">
        <f t="shared" si="0"/>
        <v>6035</v>
      </c>
      <c r="AT13" s="40">
        <f t="shared" si="0"/>
        <v>49</v>
      </c>
      <c r="AU13" s="40">
        <f t="shared" si="0"/>
        <v>4</v>
      </c>
      <c r="AV13" s="40">
        <f t="shared" si="0"/>
        <v>0</v>
      </c>
      <c r="AW13" s="40">
        <f t="shared" si="0"/>
        <v>430</v>
      </c>
      <c r="AX13" s="40">
        <f t="shared" si="0"/>
        <v>54</v>
      </c>
      <c r="AY13" s="40">
        <f t="shared" si="0"/>
        <v>6</v>
      </c>
      <c r="AZ13" s="40">
        <f t="shared" si="0"/>
        <v>30</v>
      </c>
      <c r="BA13" s="40">
        <f t="shared" si="0"/>
        <v>7</v>
      </c>
      <c r="BB13" s="40">
        <f t="shared" si="0"/>
        <v>16</v>
      </c>
      <c r="BC13" s="40">
        <f t="shared" si="0"/>
        <v>224</v>
      </c>
      <c r="BD13" s="40">
        <f t="shared" si="0"/>
        <v>796</v>
      </c>
      <c r="BE13" s="40">
        <f t="shared" si="0"/>
        <v>225</v>
      </c>
      <c r="BF13" s="40">
        <f t="shared" si="0"/>
        <v>506</v>
      </c>
      <c r="BG13" s="40">
        <f t="shared" si="0"/>
        <v>126</v>
      </c>
      <c r="BH13" s="40">
        <f t="shared" si="0"/>
        <v>29</v>
      </c>
      <c r="BI13" s="40">
        <f t="shared" si="0"/>
        <v>179</v>
      </c>
      <c r="BJ13" s="40">
        <f t="shared" si="0"/>
        <v>176</v>
      </c>
      <c r="BK13" s="40">
        <f t="shared" si="0"/>
        <v>403</v>
      </c>
      <c r="BL13" s="40">
        <f t="shared" si="0"/>
        <v>20</v>
      </c>
      <c r="BM13" s="40">
        <f t="shared" si="0"/>
        <v>9</v>
      </c>
      <c r="BN13" s="40">
        <f t="shared" si="0"/>
        <v>25</v>
      </c>
      <c r="BO13" s="40">
        <f t="shared" si="0"/>
        <v>0</v>
      </c>
      <c r="BP13" s="40">
        <f t="shared" si="0"/>
        <v>1996</v>
      </c>
      <c r="BQ13" s="40">
        <f t="shared" si="0"/>
        <v>188</v>
      </c>
      <c r="BR13" s="40">
        <f t="shared" ref="BR13:CY13" si="1">SUM(BR14:BR73)</f>
        <v>31</v>
      </c>
      <c r="BS13" s="40">
        <f t="shared" si="1"/>
        <v>496</v>
      </c>
      <c r="BT13" s="40">
        <f t="shared" si="1"/>
        <v>7</v>
      </c>
      <c r="BU13" s="40">
        <f t="shared" si="1"/>
        <v>26</v>
      </c>
      <c r="BV13" s="40">
        <f t="shared" si="1"/>
        <v>67</v>
      </c>
      <c r="BW13" s="40">
        <f t="shared" si="1"/>
        <v>2415</v>
      </c>
      <c r="BX13" s="40">
        <f t="shared" si="1"/>
        <v>6035</v>
      </c>
      <c r="BY13" s="40">
        <f t="shared" si="1"/>
        <v>208</v>
      </c>
      <c r="BZ13" s="41">
        <f t="shared" si="1"/>
        <v>0</v>
      </c>
      <c r="CA13" s="39">
        <f t="shared" si="1"/>
        <v>748300</v>
      </c>
      <c r="CB13" s="42">
        <f t="shared" si="1"/>
        <v>2000</v>
      </c>
      <c r="CC13" s="42">
        <f t="shared" si="1"/>
        <v>233</v>
      </c>
      <c r="CD13" s="42">
        <f t="shared" si="1"/>
        <v>301</v>
      </c>
      <c r="CE13" s="42">
        <f t="shared" si="1"/>
        <v>2915</v>
      </c>
      <c r="CF13" s="42">
        <f t="shared" si="1"/>
        <v>1296</v>
      </c>
      <c r="CG13" s="42">
        <f t="shared" si="1"/>
        <v>12157</v>
      </c>
      <c r="CH13" s="42">
        <f t="shared" si="1"/>
        <v>5173</v>
      </c>
      <c r="CI13" s="42">
        <f t="shared" si="1"/>
        <v>0</v>
      </c>
      <c r="CJ13" s="42">
        <f t="shared" si="1"/>
        <v>5511</v>
      </c>
      <c r="CK13" s="42">
        <f t="shared" si="1"/>
        <v>0</v>
      </c>
      <c r="CL13" s="41">
        <f t="shared" si="1"/>
        <v>185786</v>
      </c>
      <c r="CM13" s="43">
        <f t="shared" si="1"/>
        <v>29454</v>
      </c>
      <c r="CN13" s="44">
        <f t="shared" si="1"/>
        <v>55</v>
      </c>
      <c r="CO13" s="45">
        <f t="shared" si="1"/>
        <v>86</v>
      </c>
      <c r="CP13" s="46">
        <f t="shared" si="1"/>
        <v>8</v>
      </c>
      <c r="CQ13" s="46">
        <f t="shared" si="1"/>
        <v>78</v>
      </c>
      <c r="CR13" s="47">
        <f t="shared" si="1"/>
        <v>87</v>
      </c>
      <c r="CS13" s="47">
        <f t="shared" si="1"/>
        <v>2</v>
      </c>
      <c r="CT13" s="46">
        <f t="shared" si="1"/>
        <v>2</v>
      </c>
      <c r="CU13" s="147">
        <f t="shared" si="1"/>
        <v>20177</v>
      </c>
      <c r="CV13" s="46">
        <f t="shared" si="1"/>
        <v>1653</v>
      </c>
      <c r="CW13" s="48">
        <f t="shared" si="1"/>
        <v>959</v>
      </c>
      <c r="CX13" s="129">
        <f t="shared" si="1"/>
        <v>694</v>
      </c>
      <c r="CY13" s="129">
        <f t="shared" si="1"/>
        <v>306</v>
      </c>
    </row>
    <row r="14" spans="1:105" s="49" customFormat="1" ht="12" customHeight="1" x14ac:dyDescent="0.2">
      <c r="A14" s="50">
        <v>430002</v>
      </c>
      <c r="B14" s="51">
        <f t="shared" ref="B14:B21" si="2">A14-430000</f>
        <v>2</v>
      </c>
      <c r="C14" s="51" t="s">
        <v>104</v>
      </c>
      <c r="D14" s="52">
        <f>SUM(E14:AN14)</f>
        <v>305</v>
      </c>
      <c r="E14" s="53">
        <v>43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99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62</v>
      </c>
      <c r="AC14" s="53">
        <v>0</v>
      </c>
      <c r="AD14" s="53">
        <v>0</v>
      </c>
      <c r="AE14" s="53">
        <v>101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f t="shared" ref="AP14:AP83" si="3">D14-AR14</f>
        <v>305</v>
      </c>
      <c r="AQ14" s="53">
        <v>240</v>
      </c>
      <c r="AR14" s="55">
        <v>0</v>
      </c>
      <c r="AS14" s="52">
        <f t="shared" ref="AS14:AS83" si="4">SUM(AT14:AW14,BA14:BV14)</f>
        <v>91</v>
      </c>
      <c r="AT14" s="56">
        <v>4</v>
      </c>
      <c r="AU14" s="56">
        <v>0</v>
      </c>
      <c r="AV14" s="56">
        <v>0</v>
      </c>
      <c r="AW14" s="56">
        <v>7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11</v>
      </c>
      <c r="BI14" s="56">
        <v>0</v>
      </c>
      <c r="BJ14" s="56">
        <v>29</v>
      </c>
      <c r="BK14" s="56">
        <v>0</v>
      </c>
      <c r="BL14" s="56">
        <v>0</v>
      </c>
      <c r="BM14" s="56">
        <v>7</v>
      </c>
      <c r="BN14" s="56">
        <v>0</v>
      </c>
      <c r="BO14" s="56">
        <v>0</v>
      </c>
      <c r="BP14" s="56">
        <v>33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f t="shared" ref="BX14:BX83" si="5">AS14-BZ14</f>
        <v>91</v>
      </c>
      <c r="BY14" s="53">
        <v>50</v>
      </c>
      <c r="BZ14" s="55">
        <v>0</v>
      </c>
      <c r="CA14" s="58">
        <v>18528</v>
      </c>
      <c r="CB14" s="59">
        <v>0</v>
      </c>
      <c r="CC14" s="59">
        <v>0</v>
      </c>
      <c r="CD14" s="7">
        <v>14</v>
      </c>
      <c r="CE14" s="59">
        <v>7</v>
      </c>
      <c r="CF14" s="59">
        <v>0</v>
      </c>
      <c r="CG14" s="59">
        <v>0</v>
      </c>
      <c r="CH14" s="59">
        <v>88</v>
      </c>
      <c r="CI14" s="59">
        <v>0</v>
      </c>
      <c r="CJ14" s="59">
        <v>0</v>
      </c>
      <c r="CK14" s="59">
        <v>0</v>
      </c>
      <c r="CL14" s="130">
        <v>627</v>
      </c>
      <c r="CM14" s="61">
        <v>0</v>
      </c>
      <c r="CN14" s="62">
        <v>0</v>
      </c>
      <c r="CO14" s="63">
        <f>SUM(CP14:CQ14)</f>
        <v>0</v>
      </c>
      <c r="CP14" s="64">
        <v>0</v>
      </c>
      <c r="CQ14" s="64">
        <v>0</v>
      </c>
      <c r="CR14" s="65">
        <v>0</v>
      </c>
      <c r="CS14" s="65">
        <f t="shared" ref="CS14:CS73" si="6">SUM(CT14:CT14)</f>
        <v>0</v>
      </c>
      <c r="CT14" s="64">
        <v>0</v>
      </c>
      <c r="CU14" s="67">
        <v>0</v>
      </c>
      <c r="CV14" s="65">
        <f>SUM(CW14:CX14)</f>
        <v>469</v>
      </c>
      <c r="CW14" s="70">
        <v>469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f t="shared" si="2"/>
        <v>4</v>
      </c>
      <c r="C15" s="51" t="s">
        <v>105</v>
      </c>
      <c r="D15" s="52">
        <f t="shared" ref="D15:D83" si="7">SUM(E15:AN15)</f>
        <v>178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24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17</v>
      </c>
      <c r="AE15" s="53">
        <v>74</v>
      </c>
      <c r="AF15" s="53">
        <v>0</v>
      </c>
      <c r="AG15" s="53">
        <v>0</v>
      </c>
      <c r="AH15" s="53">
        <v>0</v>
      </c>
      <c r="AI15" s="53">
        <v>0</v>
      </c>
      <c r="AJ15" s="53">
        <v>63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f t="shared" si="3"/>
        <v>178</v>
      </c>
      <c r="AQ15" s="53">
        <v>133</v>
      </c>
      <c r="AR15" s="55">
        <v>0</v>
      </c>
      <c r="AS15" s="52">
        <f t="shared" si="4"/>
        <v>61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11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2</v>
      </c>
      <c r="BL15" s="56">
        <v>0</v>
      </c>
      <c r="BM15" s="56">
        <v>0</v>
      </c>
      <c r="BN15" s="56">
        <v>0</v>
      </c>
      <c r="BO15" s="56">
        <v>0</v>
      </c>
      <c r="BP15" s="56">
        <v>22</v>
      </c>
      <c r="BQ15" s="56">
        <v>0</v>
      </c>
      <c r="BR15" s="56">
        <v>0</v>
      </c>
      <c r="BS15" s="56">
        <v>13</v>
      </c>
      <c r="BT15" s="56">
        <v>0</v>
      </c>
      <c r="BU15" s="56">
        <v>0</v>
      </c>
      <c r="BV15" s="56">
        <v>0</v>
      </c>
      <c r="BW15" s="56">
        <v>0</v>
      </c>
      <c r="BX15" s="54">
        <f t="shared" si="5"/>
        <v>61</v>
      </c>
      <c r="BY15" s="53">
        <v>17</v>
      </c>
      <c r="BZ15" s="55">
        <v>0</v>
      </c>
      <c r="CA15" s="58">
        <v>13049</v>
      </c>
      <c r="CB15" s="59">
        <v>0</v>
      </c>
      <c r="CC15" s="59">
        <v>0</v>
      </c>
      <c r="CD15" s="59">
        <v>2</v>
      </c>
      <c r="CE15" s="59">
        <v>0</v>
      </c>
      <c r="CF15" s="59">
        <v>0</v>
      </c>
      <c r="CG15" s="59">
        <v>315</v>
      </c>
      <c r="CH15" s="59">
        <v>110</v>
      </c>
      <c r="CI15" s="59">
        <v>0</v>
      </c>
      <c r="CJ15" s="59">
        <v>0</v>
      </c>
      <c r="CK15" s="59">
        <v>0</v>
      </c>
      <c r="CL15" s="130">
        <v>5906</v>
      </c>
      <c r="CM15" s="61">
        <v>0</v>
      </c>
      <c r="CN15" s="62">
        <v>0</v>
      </c>
      <c r="CO15" s="63">
        <f t="shared" ref="CO15:CO73" si="8">SUM(CP15:CQ15)</f>
        <v>0</v>
      </c>
      <c r="CP15" s="64">
        <v>0</v>
      </c>
      <c r="CQ15" s="64">
        <v>0</v>
      </c>
      <c r="CR15" s="65">
        <v>26</v>
      </c>
      <c r="CS15" s="65">
        <f t="shared" si="6"/>
        <v>0</v>
      </c>
      <c r="CT15" s="64">
        <v>0</v>
      </c>
      <c r="CU15" s="67">
        <v>129</v>
      </c>
      <c r="CV15" s="65">
        <f t="shared" ref="CV15:CV73" si="9">SUM(CW15:CX15)</f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f t="shared" si="2"/>
        <v>6</v>
      </c>
      <c r="C16" s="51" t="s">
        <v>106</v>
      </c>
      <c r="D16" s="52">
        <f t="shared" si="7"/>
        <v>1470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1470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f t="shared" si="3"/>
        <v>1470</v>
      </c>
      <c r="AQ16" s="53">
        <v>0</v>
      </c>
      <c r="AR16" s="55">
        <v>0</v>
      </c>
      <c r="AS16" s="52">
        <f t="shared" si="4"/>
        <v>65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65</v>
      </c>
      <c r="BW16" s="56">
        <v>0</v>
      </c>
      <c r="BX16" s="54">
        <f t="shared" si="5"/>
        <v>65</v>
      </c>
      <c r="BY16" s="53">
        <v>0</v>
      </c>
      <c r="BZ16" s="55">
        <v>0</v>
      </c>
      <c r="CA16" s="58">
        <v>20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0</v>
      </c>
      <c r="CL16" s="130">
        <v>0</v>
      </c>
      <c r="CM16" s="61">
        <v>0</v>
      </c>
      <c r="CN16" s="62">
        <v>0</v>
      </c>
      <c r="CO16" s="63">
        <f t="shared" si="8"/>
        <v>0</v>
      </c>
      <c r="CP16" s="64">
        <v>0</v>
      </c>
      <c r="CQ16" s="64">
        <v>0</v>
      </c>
      <c r="CR16" s="65">
        <v>0</v>
      </c>
      <c r="CS16" s="65">
        <f t="shared" si="6"/>
        <v>0</v>
      </c>
      <c r="CT16" s="64">
        <v>0</v>
      </c>
      <c r="CU16" s="67">
        <v>0</v>
      </c>
      <c r="CV16" s="65">
        <f t="shared" si="9"/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f t="shared" si="2"/>
        <v>9</v>
      </c>
      <c r="C17" s="51" t="s">
        <v>107</v>
      </c>
      <c r="D17" s="52">
        <f t="shared" si="7"/>
        <v>125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125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f t="shared" si="3"/>
        <v>101</v>
      </c>
      <c r="AQ17" s="53">
        <v>0</v>
      </c>
      <c r="AR17" s="55">
        <v>24</v>
      </c>
      <c r="AS17" s="52">
        <f t="shared" si="4"/>
        <v>85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85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f t="shared" si="5"/>
        <v>85</v>
      </c>
      <c r="BY17" s="53">
        <v>0</v>
      </c>
      <c r="BZ17" s="55">
        <v>0</v>
      </c>
      <c r="CA17" s="58">
        <v>2180</v>
      </c>
      <c r="CB17" s="59">
        <v>0</v>
      </c>
      <c r="CC17" s="59">
        <v>4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f t="shared" si="8"/>
        <v>0</v>
      </c>
      <c r="CP17" s="64">
        <v>0</v>
      </c>
      <c r="CQ17" s="64">
        <v>0</v>
      </c>
      <c r="CR17" s="65">
        <v>0</v>
      </c>
      <c r="CS17" s="65">
        <f t="shared" si="6"/>
        <v>0</v>
      </c>
      <c r="CT17" s="64">
        <v>0</v>
      </c>
      <c r="CU17" s="67">
        <v>0</v>
      </c>
      <c r="CV17" s="65">
        <f t="shared" si="9"/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f t="shared" si="2"/>
        <v>14</v>
      </c>
      <c r="C18" s="51" t="s">
        <v>108</v>
      </c>
      <c r="D18" s="52">
        <f t="shared" si="7"/>
        <v>484</v>
      </c>
      <c r="E18" s="53">
        <v>0</v>
      </c>
      <c r="F18" s="53">
        <v>23</v>
      </c>
      <c r="G18" s="53">
        <v>0</v>
      </c>
      <c r="H18" s="53">
        <v>72</v>
      </c>
      <c r="I18" s="53">
        <v>0</v>
      </c>
      <c r="J18" s="53">
        <v>76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42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35</v>
      </c>
      <c r="Y18" s="53">
        <v>0</v>
      </c>
      <c r="Z18" s="53">
        <v>25</v>
      </c>
      <c r="AA18" s="53">
        <v>0</v>
      </c>
      <c r="AB18" s="53">
        <v>56</v>
      </c>
      <c r="AC18" s="53">
        <v>0</v>
      </c>
      <c r="AD18" s="53">
        <v>0</v>
      </c>
      <c r="AE18" s="53">
        <v>68</v>
      </c>
      <c r="AF18" s="53">
        <v>0</v>
      </c>
      <c r="AG18" s="53">
        <v>0</v>
      </c>
      <c r="AH18" s="53">
        <v>0</v>
      </c>
      <c r="AI18" s="53">
        <v>0</v>
      </c>
      <c r="AJ18" s="53">
        <v>87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4">
        <f t="shared" si="3"/>
        <v>484</v>
      </c>
      <c r="AQ18" s="53">
        <v>237</v>
      </c>
      <c r="AR18" s="55">
        <v>0</v>
      </c>
      <c r="AS18" s="52">
        <f t="shared" si="4"/>
        <v>127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85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f t="shared" si="5"/>
        <v>127</v>
      </c>
      <c r="BY18" s="53">
        <v>17</v>
      </c>
      <c r="BZ18" s="55">
        <v>0</v>
      </c>
      <c r="CA18" s="58">
        <v>25209</v>
      </c>
      <c r="CB18" s="59">
        <v>0</v>
      </c>
      <c r="CC18" s="59">
        <v>1</v>
      </c>
      <c r="CD18" s="59">
        <v>12</v>
      </c>
      <c r="CE18" s="59">
        <v>0</v>
      </c>
      <c r="CF18" s="59">
        <v>0</v>
      </c>
      <c r="CG18" s="59">
        <v>264</v>
      </c>
      <c r="CH18" s="59">
        <v>152</v>
      </c>
      <c r="CI18" s="59">
        <v>0</v>
      </c>
      <c r="CJ18" s="59">
        <v>0</v>
      </c>
      <c r="CK18" s="59">
        <v>0</v>
      </c>
      <c r="CL18" s="130">
        <v>11565</v>
      </c>
      <c r="CM18" s="61">
        <v>0</v>
      </c>
      <c r="CN18" s="62">
        <v>0</v>
      </c>
      <c r="CO18" s="63">
        <f t="shared" si="8"/>
        <v>0</v>
      </c>
      <c r="CP18" s="64">
        <v>0</v>
      </c>
      <c r="CQ18" s="64">
        <v>0</v>
      </c>
      <c r="CR18" s="65">
        <v>0</v>
      </c>
      <c r="CS18" s="65">
        <f t="shared" si="6"/>
        <v>0</v>
      </c>
      <c r="CT18" s="64">
        <v>0</v>
      </c>
      <c r="CU18" s="67">
        <v>598</v>
      </c>
      <c r="CV18" s="65">
        <f t="shared" si="9"/>
        <v>31</v>
      </c>
      <c r="CW18" s="70">
        <v>3</v>
      </c>
      <c r="CX18" s="131">
        <v>28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f t="shared" si="2"/>
        <v>30</v>
      </c>
      <c r="C19" s="51" t="s">
        <v>109</v>
      </c>
      <c r="D19" s="52">
        <f t="shared" si="7"/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f t="shared" si="3"/>
        <v>0</v>
      </c>
      <c r="AQ19" s="53">
        <v>0</v>
      </c>
      <c r="AR19" s="55">
        <v>0</v>
      </c>
      <c r="AS19" s="52">
        <f t="shared" si="4"/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f t="shared" si="5"/>
        <v>0</v>
      </c>
      <c r="BY19" s="53">
        <v>0</v>
      </c>
      <c r="BZ19" s="55">
        <v>0</v>
      </c>
      <c r="CA19" s="58">
        <v>496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29454</v>
      </c>
      <c r="CN19" s="62">
        <v>55</v>
      </c>
      <c r="CO19" s="63">
        <f t="shared" si="8"/>
        <v>0</v>
      </c>
      <c r="CP19" s="64">
        <v>0</v>
      </c>
      <c r="CQ19" s="64">
        <v>0</v>
      </c>
      <c r="CR19" s="65">
        <v>0</v>
      </c>
      <c r="CS19" s="65">
        <f t="shared" si="6"/>
        <v>0</v>
      </c>
      <c r="CT19" s="64">
        <v>0</v>
      </c>
      <c r="CU19" s="67">
        <v>0</v>
      </c>
      <c r="CV19" s="65">
        <f t="shared" si="9"/>
        <v>0</v>
      </c>
      <c r="CW19" s="70">
        <v>0</v>
      </c>
      <c r="CX19" s="131">
        <v>0</v>
      </c>
      <c r="CY19" s="132">
        <v>306</v>
      </c>
      <c r="DA19" s="7"/>
    </row>
    <row r="20" spans="1:105" s="49" customFormat="1" ht="12" customHeight="1" x14ac:dyDescent="0.2">
      <c r="A20" s="50">
        <v>430037</v>
      </c>
      <c r="B20" s="51">
        <f t="shared" si="2"/>
        <v>37</v>
      </c>
      <c r="C20" s="51" t="s">
        <v>110</v>
      </c>
      <c r="D20" s="52">
        <f t="shared" si="7"/>
        <v>1966</v>
      </c>
      <c r="E20" s="53">
        <v>0</v>
      </c>
      <c r="F20" s="53">
        <v>24</v>
      </c>
      <c r="G20" s="53">
        <v>0</v>
      </c>
      <c r="H20" s="53">
        <v>95</v>
      </c>
      <c r="I20" s="53">
        <v>0</v>
      </c>
      <c r="J20" s="53">
        <v>0</v>
      </c>
      <c r="K20" s="53">
        <v>300</v>
      </c>
      <c r="L20" s="53">
        <v>59</v>
      </c>
      <c r="M20" s="53">
        <v>286</v>
      </c>
      <c r="N20" s="53">
        <v>175</v>
      </c>
      <c r="O20" s="53">
        <v>0</v>
      </c>
      <c r="P20" s="53">
        <v>64</v>
      </c>
      <c r="Q20" s="53">
        <v>147</v>
      </c>
      <c r="R20" s="53">
        <v>83</v>
      </c>
      <c r="S20" s="53">
        <v>45</v>
      </c>
      <c r="T20" s="53">
        <v>0</v>
      </c>
      <c r="U20" s="53">
        <v>0</v>
      </c>
      <c r="V20" s="53">
        <v>33</v>
      </c>
      <c r="W20" s="53">
        <v>88</v>
      </c>
      <c r="X20" s="53">
        <v>0</v>
      </c>
      <c r="Y20" s="53">
        <v>0</v>
      </c>
      <c r="Z20" s="53">
        <v>0</v>
      </c>
      <c r="AA20" s="53">
        <v>0</v>
      </c>
      <c r="AB20" s="53">
        <v>50</v>
      </c>
      <c r="AC20" s="53">
        <v>80</v>
      </c>
      <c r="AD20" s="53">
        <v>97</v>
      </c>
      <c r="AE20" s="53">
        <v>0</v>
      </c>
      <c r="AF20" s="53">
        <v>0</v>
      </c>
      <c r="AG20" s="53">
        <v>0</v>
      </c>
      <c r="AH20" s="53">
        <v>0</v>
      </c>
      <c r="AI20" s="53">
        <v>90</v>
      </c>
      <c r="AJ20" s="53">
        <v>98</v>
      </c>
      <c r="AK20" s="53">
        <v>81</v>
      </c>
      <c r="AL20" s="53">
        <v>71</v>
      </c>
      <c r="AM20" s="53">
        <v>0</v>
      </c>
      <c r="AN20" s="53">
        <v>0</v>
      </c>
      <c r="AO20" s="53">
        <v>163</v>
      </c>
      <c r="AP20" s="54">
        <f t="shared" si="3"/>
        <v>1602</v>
      </c>
      <c r="AQ20" s="53">
        <v>0</v>
      </c>
      <c r="AR20" s="55">
        <v>364</v>
      </c>
      <c r="AS20" s="52">
        <f t="shared" si="4"/>
        <v>277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5</v>
      </c>
      <c r="BE20" s="56">
        <v>220</v>
      </c>
      <c r="BF20" s="56">
        <v>0</v>
      </c>
      <c r="BG20" s="56">
        <v>0</v>
      </c>
      <c r="BH20" s="56">
        <v>0</v>
      </c>
      <c r="BI20" s="56">
        <v>45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7</v>
      </c>
      <c r="BU20" s="56">
        <v>0</v>
      </c>
      <c r="BV20" s="56">
        <v>0</v>
      </c>
      <c r="BW20" s="56">
        <v>2415</v>
      </c>
      <c r="BX20" s="54">
        <f t="shared" si="5"/>
        <v>277</v>
      </c>
      <c r="BY20" s="53">
        <v>0</v>
      </c>
      <c r="BZ20" s="55">
        <v>0</v>
      </c>
      <c r="CA20" s="58">
        <v>11166</v>
      </c>
      <c r="CB20" s="59">
        <v>1940</v>
      </c>
      <c r="CC20" s="59">
        <v>32</v>
      </c>
      <c r="CD20" s="59">
        <v>0</v>
      </c>
      <c r="CE20" s="59">
        <v>114</v>
      </c>
      <c r="CF20" s="59">
        <v>397</v>
      </c>
      <c r="CG20" s="59">
        <v>1164</v>
      </c>
      <c r="CH20" s="59">
        <v>274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f t="shared" si="8"/>
        <v>0</v>
      </c>
      <c r="CP20" s="64">
        <v>0</v>
      </c>
      <c r="CQ20" s="64">
        <v>0</v>
      </c>
      <c r="CR20" s="65">
        <v>0</v>
      </c>
      <c r="CS20" s="65">
        <f t="shared" si="6"/>
        <v>0</v>
      </c>
      <c r="CT20" s="64">
        <v>0</v>
      </c>
      <c r="CU20" s="67">
        <v>0</v>
      </c>
      <c r="CV20" s="65">
        <f t="shared" si="9"/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f t="shared" si="2"/>
        <v>38</v>
      </c>
      <c r="C21" s="51" t="s">
        <v>111</v>
      </c>
      <c r="D21" s="52">
        <f t="shared" si="7"/>
        <v>938</v>
      </c>
      <c r="E21" s="53">
        <v>38</v>
      </c>
      <c r="F21" s="53">
        <v>19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18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12</v>
      </c>
      <c r="S21" s="53">
        <v>33</v>
      </c>
      <c r="T21" s="53">
        <v>0</v>
      </c>
      <c r="U21" s="53">
        <v>0</v>
      </c>
      <c r="V21" s="53">
        <v>127</v>
      </c>
      <c r="W21" s="53">
        <v>111</v>
      </c>
      <c r="X21" s="53">
        <v>0</v>
      </c>
      <c r="Y21" s="53">
        <v>42</v>
      </c>
      <c r="Z21" s="53">
        <v>74</v>
      </c>
      <c r="AA21" s="53">
        <v>0</v>
      </c>
      <c r="AB21" s="53">
        <v>38</v>
      </c>
      <c r="AC21" s="53">
        <v>22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94</v>
      </c>
      <c r="AJ21" s="53">
        <v>208</v>
      </c>
      <c r="AK21" s="53">
        <v>0</v>
      </c>
      <c r="AL21" s="53">
        <v>32</v>
      </c>
      <c r="AM21" s="53">
        <v>0</v>
      </c>
      <c r="AN21" s="53">
        <v>0</v>
      </c>
      <c r="AO21" s="53">
        <v>42</v>
      </c>
      <c r="AP21" s="54">
        <f t="shared" si="3"/>
        <v>922</v>
      </c>
      <c r="AQ21" s="53">
        <v>0</v>
      </c>
      <c r="AR21" s="55">
        <v>16</v>
      </c>
      <c r="AS21" s="52">
        <f t="shared" si="4"/>
        <v>53</v>
      </c>
      <c r="AT21" s="56">
        <v>4</v>
      </c>
      <c r="AU21" s="56">
        <v>4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6</v>
      </c>
      <c r="BE21" s="56">
        <v>5</v>
      </c>
      <c r="BF21" s="56">
        <v>0</v>
      </c>
      <c r="BG21" s="56">
        <v>0</v>
      </c>
      <c r="BH21" s="56">
        <v>5</v>
      </c>
      <c r="BI21" s="56">
        <v>11</v>
      </c>
      <c r="BJ21" s="56">
        <v>0</v>
      </c>
      <c r="BK21" s="56">
        <v>7</v>
      </c>
      <c r="BL21" s="56">
        <v>0</v>
      </c>
      <c r="BM21" s="56">
        <v>2</v>
      </c>
      <c r="BN21" s="56">
        <v>0</v>
      </c>
      <c r="BO21" s="56">
        <v>0</v>
      </c>
      <c r="BP21" s="56">
        <v>0</v>
      </c>
      <c r="BQ21" s="56">
        <v>0</v>
      </c>
      <c r="BR21" s="56">
        <v>1</v>
      </c>
      <c r="BS21" s="56">
        <v>5</v>
      </c>
      <c r="BT21" s="56">
        <v>0</v>
      </c>
      <c r="BU21" s="56">
        <v>3</v>
      </c>
      <c r="BV21" s="56">
        <v>0</v>
      </c>
      <c r="BW21" s="56">
        <v>0</v>
      </c>
      <c r="BX21" s="54">
        <f t="shared" si="5"/>
        <v>53</v>
      </c>
      <c r="BY21" s="53">
        <v>0</v>
      </c>
      <c r="BZ21" s="55">
        <v>0</v>
      </c>
      <c r="CA21" s="58">
        <v>13991</v>
      </c>
      <c r="CB21" s="59">
        <v>60</v>
      </c>
      <c r="CC21" s="59">
        <v>0</v>
      </c>
      <c r="CD21" s="59">
        <v>0</v>
      </c>
      <c r="CE21" s="59">
        <v>0</v>
      </c>
      <c r="CF21" s="59">
        <v>70</v>
      </c>
      <c r="CG21" s="59">
        <v>233</v>
      </c>
      <c r="CH21" s="59">
        <v>1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f t="shared" si="8"/>
        <v>0</v>
      </c>
      <c r="CP21" s="64">
        <v>0</v>
      </c>
      <c r="CQ21" s="64">
        <v>0</v>
      </c>
      <c r="CR21" s="65">
        <v>4</v>
      </c>
      <c r="CS21" s="65">
        <f t="shared" si="6"/>
        <v>0</v>
      </c>
      <c r="CT21" s="64">
        <v>0</v>
      </c>
      <c r="CU21" s="67">
        <v>0</v>
      </c>
      <c r="CV21" s="65">
        <f t="shared" si="9"/>
        <v>1</v>
      </c>
      <c r="CW21" s="70">
        <v>0</v>
      </c>
      <c r="CX21" s="131">
        <v>1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f t="shared" si="7"/>
        <v>68</v>
      </c>
      <c r="E22" s="53">
        <v>0</v>
      </c>
      <c r="F22" s="53">
        <v>0</v>
      </c>
      <c r="G22" s="53">
        <v>0</v>
      </c>
      <c r="H22" s="53">
        <v>0</v>
      </c>
      <c r="I22" s="53">
        <v>68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f t="shared" si="3"/>
        <v>68</v>
      </c>
      <c r="AQ22" s="53">
        <v>0</v>
      </c>
      <c r="AR22" s="55">
        <v>0</v>
      </c>
      <c r="AS22" s="52">
        <f t="shared" si="4"/>
        <v>0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0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f t="shared" si="5"/>
        <v>0</v>
      </c>
      <c r="BY22" s="53">
        <v>0</v>
      </c>
      <c r="BZ22" s="55">
        <v>0</v>
      </c>
      <c r="CA22" s="58">
        <v>4200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f t="shared" si="8"/>
        <v>8</v>
      </c>
      <c r="CP22" s="64">
        <v>8</v>
      </c>
      <c r="CQ22" s="64">
        <v>0</v>
      </c>
      <c r="CR22" s="65">
        <v>0</v>
      </c>
      <c r="CS22" s="65">
        <f t="shared" si="6"/>
        <v>0</v>
      </c>
      <c r="CT22" s="64">
        <v>0</v>
      </c>
      <c r="CU22" s="67">
        <v>1041</v>
      </c>
      <c r="CV22" s="65">
        <f t="shared" si="9"/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f t="shared" ref="B23:B71" si="10">A23-430000</f>
        <v>42</v>
      </c>
      <c r="C23" s="51" t="s">
        <v>113</v>
      </c>
      <c r="D23" s="52">
        <f t="shared" si="7"/>
        <v>1125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1120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f t="shared" si="3"/>
        <v>1025</v>
      </c>
      <c r="AQ23" s="53">
        <v>0</v>
      </c>
      <c r="AR23" s="55">
        <v>100</v>
      </c>
      <c r="AS23" s="52">
        <f t="shared" si="4"/>
        <v>506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506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f t="shared" si="5"/>
        <v>506</v>
      </c>
      <c r="BY23" s="53">
        <v>0</v>
      </c>
      <c r="BZ23" s="55">
        <v>0</v>
      </c>
      <c r="CA23" s="58">
        <v>13064</v>
      </c>
      <c r="CB23" s="59">
        <v>0</v>
      </c>
      <c r="CC23" s="59">
        <v>34</v>
      </c>
      <c r="CD23" s="59">
        <v>0</v>
      </c>
      <c r="CE23" s="59">
        <v>175</v>
      </c>
      <c r="CF23" s="59">
        <v>177</v>
      </c>
      <c r="CG23" s="59">
        <v>0</v>
      </c>
      <c r="CH23" s="59">
        <v>366</v>
      </c>
      <c r="CI23" s="59">
        <v>0</v>
      </c>
      <c r="CJ23" s="59">
        <v>2950</v>
      </c>
      <c r="CK23" s="59">
        <v>0</v>
      </c>
      <c r="CL23" s="130">
        <v>0</v>
      </c>
      <c r="CM23" s="61">
        <v>0</v>
      </c>
      <c r="CN23" s="62">
        <v>0</v>
      </c>
      <c r="CO23" s="63">
        <f t="shared" si="8"/>
        <v>0</v>
      </c>
      <c r="CP23" s="64">
        <v>0</v>
      </c>
      <c r="CQ23" s="64">
        <v>0</v>
      </c>
      <c r="CR23" s="65">
        <v>0</v>
      </c>
      <c r="CS23" s="65">
        <f t="shared" si="6"/>
        <v>0</v>
      </c>
      <c r="CT23" s="64">
        <v>0</v>
      </c>
      <c r="CU23" s="67">
        <v>0</v>
      </c>
      <c r="CV23" s="65">
        <f t="shared" si="9"/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f t="shared" si="10"/>
        <v>47</v>
      </c>
      <c r="C24" s="51" t="s">
        <v>114</v>
      </c>
      <c r="D24" s="52">
        <f t="shared" si="7"/>
        <v>385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109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117</v>
      </c>
      <c r="AF24" s="53">
        <v>0</v>
      </c>
      <c r="AG24" s="53">
        <v>0</v>
      </c>
      <c r="AH24" s="53">
        <v>0</v>
      </c>
      <c r="AI24" s="53">
        <v>16</v>
      </c>
      <c r="AJ24" s="53">
        <v>63</v>
      </c>
      <c r="AK24" s="53">
        <v>0</v>
      </c>
      <c r="AL24" s="53">
        <v>0</v>
      </c>
      <c r="AM24" s="53">
        <v>80</v>
      </c>
      <c r="AN24" s="53">
        <v>0</v>
      </c>
      <c r="AO24" s="53">
        <v>0</v>
      </c>
      <c r="AP24" s="54">
        <f t="shared" si="3"/>
        <v>385</v>
      </c>
      <c r="AQ24" s="53">
        <v>0</v>
      </c>
      <c r="AR24" s="55">
        <v>0</v>
      </c>
      <c r="AS24" s="52">
        <f t="shared" si="4"/>
        <v>42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14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f t="shared" si="5"/>
        <v>42</v>
      </c>
      <c r="BY24" s="53">
        <v>0</v>
      </c>
      <c r="BZ24" s="55">
        <v>0</v>
      </c>
      <c r="CA24" s="58">
        <v>1023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f t="shared" si="8"/>
        <v>0</v>
      </c>
      <c r="CP24" s="64">
        <v>0</v>
      </c>
      <c r="CQ24" s="64">
        <v>0</v>
      </c>
      <c r="CR24" s="65">
        <v>0</v>
      </c>
      <c r="CS24" s="65">
        <f t="shared" si="6"/>
        <v>0</v>
      </c>
      <c r="CT24" s="64">
        <v>0</v>
      </c>
      <c r="CU24" s="67">
        <v>0</v>
      </c>
      <c r="CV24" s="65">
        <f t="shared" si="9"/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f t="shared" si="10"/>
        <v>48</v>
      </c>
      <c r="C25" s="51" t="s">
        <v>115</v>
      </c>
      <c r="D25" s="52">
        <f t="shared" si="7"/>
        <v>929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105</v>
      </c>
      <c r="S25" s="53">
        <v>0</v>
      </c>
      <c r="T25" s="53">
        <v>0</v>
      </c>
      <c r="U25" s="53">
        <v>194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630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f t="shared" si="3"/>
        <v>830</v>
      </c>
      <c r="AQ25" s="53">
        <v>0</v>
      </c>
      <c r="AR25" s="55">
        <v>99</v>
      </c>
      <c r="AS25" s="52">
        <f t="shared" si="4"/>
        <v>262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80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182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f t="shared" si="5"/>
        <v>262</v>
      </c>
      <c r="BY25" s="53">
        <v>0</v>
      </c>
      <c r="BZ25" s="55">
        <v>0</v>
      </c>
      <c r="CA25" s="58">
        <v>16441</v>
      </c>
      <c r="CB25" s="59">
        <v>0</v>
      </c>
      <c r="CC25" s="59">
        <v>6</v>
      </c>
      <c r="CD25" s="59">
        <v>0</v>
      </c>
      <c r="CE25" s="59">
        <v>29</v>
      </c>
      <c r="CF25" s="59">
        <v>57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f t="shared" si="8"/>
        <v>0</v>
      </c>
      <c r="CP25" s="64">
        <v>0</v>
      </c>
      <c r="CQ25" s="64">
        <v>0</v>
      </c>
      <c r="CR25" s="65">
        <v>0</v>
      </c>
      <c r="CS25" s="65">
        <f t="shared" si="6"/>
        <v>0</v>
      </c>
      <c r="CT25" s="64">
        <v>0</v>
      </c>
      <c r="CU25" s="67">
        <v>0</v>
      </c>
      <c r="CV25" s="65">
        <f t="shared" si="9"/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f t="shared" si="10"/>
        <v>80</v>
      </c>
      <c r="C26" s="51" t="s">
        <v>116</v>
      </c>
      <c r="D26" s="52">
        <f t="shared" si="7"/>
        <v>53</v>
      </c>
      <c r="E26" s="53">
        <v>0</v>
      </c>
      <c r="F26" s="53">
        <v>0</v>
      </c>
      <c r="G26" s="53">
        <v>0</v>
      </c>
      <c r="H26" s="53">
        <v>1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10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7</v>
      </c>
      <c r="AA26" s="53">
        <v>0</v>
      </c>
      <c r="AB26" s="53">
        <v>0</v>
      </c>
      <c r="AC26" s="53">
        <v>0</v>
      </c>
      <c r="AD26" s="53">
        <v>0</v>
      </c>
      <c r="AE26" s="53">
        <v>27</v>
      </c>
      <c r="AF26" s="53">
        <v>0</v>
      </c>
      <c r="AG26" s="53">
        <v>0</v>
      </c>
      <c r="AH26" s="53">
        <v>0</v>
      </c>
      <c r="AI26" s="53">
        <v>0</v>
      </c>
      <c r="AJ26" s="53">
        <v>8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f t="shared" si="3"/>
        <v>53</v>
      </c>
      <c r="AQ26" s="53">
        <v>0</v>
      </c>
      <c r="AR26" s="55">
        <v>0</v>
      </c>
      <c r="AS26" s="52">
        <f t="shared" si="4"/>
        <v>25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4</v>
      </c>
      <c r="BL26" s="56">
        <v>0</v>
      </c>
      <c r="BM26" s="56">
        <v>0</v>
      </c>
      <c r="BN26" s="56">
        <v>0</v>
      </c>
      <c r="BO26" s="56">
        <v>0</v>
      </c>
      <c r="BP26" s="56">
        <v>15</v>
      </c>
      <c r="BQ26" s="56">
        <v>0</v>
      </c>
      <c r="BR26" s="56">
        <v>0</v>
      </c>
      <c r="BS26" s="56">
        <v>1</v>
      </c>
      <c r="BT26" s="56">
        <v>0</v>
      </c>
      <c r="BU26" s="56">
        <v>0</v>
      </c>
      <c r="BV26" s="56">
        <v>0</v>
      </c>
      <c r="BW26" s="56">
        <v>0</v>
      </c>
      <c r="BX26" s="54">
        <f t="shared" si="5"/>
        <v>25</v>
      </c>
      <c r="BY26" s="53">
        <v>0</v>
      </c>
      <c r="BZ26" s="55">
        <v>0</v>
      </c>
      <c r="CA26" s="58">
        <v>4646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783</v>
      </c>
      <c r="CM26" s="61">
        <v>0</v>
      </c>
      <c r="CN26" s="62">
        <v>0</v>
      </c>
      <c r="CO26" s="63">
        <f t="shared" si="8"/>
        <v>0</v>
      </c>
      <c r="CP26" s="64">
        <v>0</v>
      </c>
      <c r="CQ26" s="64">
        <v>0</v>
      </c>
      <c r="CR26" s="65">
        <v>0</v>
      </c>
      <c r="CS26" s="65">
        <f t="shared" si="6"/>
        <v>0</v>
      </c>
      <c r="CT26" s="64">
        <v>0</v>
      </c>
      <c r="CU26" s="67">
        <v>436</v>
      </c>
      <c r="CV26" s="65">
        <f t="shared" si="9"/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f t="shared" si="10"/>
        <v>83</v>
      </c>
      <c r="C27" s="51" t="s">
        <v>117</v>
      </c>
      <c r="D27" s="52">
        <f t="shared" si="7"/>
        <v>112</v>
      </c>
      <c r="E27" s="53">
        <v>0</v>
      </c>
      <c r="F27" s="53">
        <v>0</v>
      </c>
      <c r="G27" s="53">
        <v>0</v>
      </c>
      <c r="H27" s="53">
        <v>9</v>
      </c>
      <c r="I27" s="53">
        <v>0</v>
      </c>
      <c r="J27" s="53">
        <v>2</v>
      </c>
      <c r="K27" s="53">
        <v>9</v>
      </c>
      <c r="L27" s="53">
        <v>0</v>
      </c>
      <c r="M27" s="53">
        <v>0</v>
      </c>
      <c r="N27" s="53">
        <v>0</v>
      </c>
      <c r="O27" s="53">
        <v>0</v>
      </c>
      <c r="P27" s="53">
        <v>12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5</v>
      </c>
      <c r="Y27" s="53">
        <v>0</v>
      </c>
      <c r="Z27" s="53">
        <v>8</v>
      </c>
      <c r="AA27" s="53">
        <v>0</v>
      </c>
      <c r="AB27" s="53">
        <v>0</v>
      </c>
      <c r="AC27" s="53">
        <v>0</v>
      </c>
      <c r="AD27" s="53">
        <v>0</v>
      </c>
      <c r="AE27" s="53">
        <v>38</v>
      </c>
      <c r="AF27" s="53">
        <v>0</v>
      </c>
      <c r="AG27" s="53">
        <v>0</v>
      </c>
      <c r="AH27" s="53">
        <v>0</v>
      </c>
      <c r="AI27" s="53">
        <v>0</v>
      </c>
      <c r="AJ27" s="53">
        <v>29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f t="shared" si="3"/>
        <v>112</v>
      </c>
      <c r="AQ27" s="53">
        <v>0</v>
      </c>
      <c r="AR27" s="55">
        <v>0</v>
      </c>
      <c r="AS27" s="52">
        <f t="shared" si="4"/>
        <v>24</v>
      </c>
      <c r="AT27" s="56">
        <v>0</v>
      </c>
      <c r="AU27" s="56">
        <v>0</v>
      </c>
      <c r="AV27" s="56">
        <v>0</v>
      </c>
      <c r="AW27" s="56">
        <v>1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1</v>
      </c>
      <c r="BI27" s="56">
        <v>0</v>
      </c>
      <c r="BJ27" s="56">
        <v>1</v>
      </c>
      <c r="BK27" s="56">
        <v>0</v>
      </c>
      <c r="BL27" s="56">
        <v>0</v>
      </c>
      <c r="BM27" s="56">
        <v>0</v>
      </c>
      <c r="BN27" s="56">
        <v>0</v>
      </c>
      <c r="BO27" s="56">
        <v>0</v>
      </c>
      <c r="BP27" s="56">
        <v>12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f t="shared" si="5"/>
        <v>24</v>
      </c>
      <c r="BY27" s="53">
        <v>0</v>
      </c>
      <c r="BZ27" s="55">
        <v>0</v>
      </c>
      <c r="CA27" s="58">
        <v>8387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60</v>
      </c>
      <c r="CH27" s="59">
        <v>22</v>
      </c>
      <c r="CI27" s="59">
        <v>0</v>
      </c>
      <c r="CJ27" s="59">
        <v>0</v>
      </c>
      <c r="CK27" s="59">
        <v>0</v>
      </c>
      <c r="CL27" s="130">
        <v>1332</v>
      </c>
      <c r="CM27" s="61">
        <v>0</v>
      </c>
      <c r="CN27" s="62">
        <v>0</v>
      </c>
      <c r="CO27" s="63">
        <f t="shared" si="8"/>
        <v>0</v>
      </c>
      <c r="CP27" s="64">
        <v>0</v>
      </c>
      <c r="CQ27" s="64">
        <v>0</v>
      </c>
      <c r="CR27" s="65">
        <v>0</v>
      </c>
      <c r="CS27" s="65">
        <f t="shared" si="6"/>
        <v>0</v>
      </c>
      <c r="CT27" s="64">
        <v>0</v>
      </c>
      <c r="CU27" s="67">
        <v>290</v>
      </c>
      <c r="CV27" s="65">
        <f t="shared" si="9"/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f t="shared" si="10"/>
        <v>88</v>
      </c>
      <c r="C28" s="51" t="s">
        <v>118</v>
      </c>
      <c r="D28" s="52">
        <f t="shared" si="7"/>
        <v>116</v>
      </c>
      <c r="E28" s="53">
        <v>0</v>
      </c>
      <c r="F28" s="53">
        <v>0</v>
      </c>
      <c r="G28" s="53">
        <v>0</v>
      </c>
      <c r="H28" s="53">
        <v>6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18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21</v>
      </c>
      <c r="AA28" s="53">
        <v>0</v>
      </c>
      <c r="AB28" s="53">
        <v>0</v>
      </c>
      <c r="AC28" s="53">
        <v>0</v>
      </c>
      <c r="AD28" s="53">
        <v>0</v>
      </c>
      <c r="AE28" s="53">
        <v>34</v>
      </c>
      <c r="AF28" s="53">
        <v>0</v>
      </c>
      <c r="AG28" s="53">
        <v>0</v>
      </c>
      <c r="AH28" s="53">
        <v>0</v>
      </c>
      <c r="AI28" s="53">
        <v>0</v>
      </c>
      <c r="AJ28" s="53">
        <v>37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f t="shared" si="3"/>
        <v>116</v>
      </c>
      <c r="AQ28" s="53">
        <v>0</v>
      </c>
      <c r="AR28" s="55">
        <v>0</v>
      </c>
      <c r="AS28" s="52">
        <f t="shared" si="4"/>
        <v>41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6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3</v>
      </c>
      <c r="BL28" s="56">
        <v>0</v>
      </c>
      <c r="BM28" s="56">
        <v>0</v>
      </c>
      <c r="BN28" s="56">
        <v>0</v>
      </c>
      <c r="BO28" s="56">
        <v>0</v>
      </c>
      <c r="BP28" s="56">
        <v>32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f t="shared" si="5"/>
        <v>41</v>
      </c>
      <c r="BY28" s="53">
        <v>0</v>
      </c>
      <c r="BZ28" s="55">
        <v>0</v>
      </c>
      <c r="CA28" s="58">
        <v>10270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5616</v>
      </c>
      <c r="CM28" s="61">
        <v>0</v>
      </c>
      <c r="CN28" s="62">
        <v>0</v>
      </c>
      <c r="CO28" s="63">
        <f t="shared" si="8"/>
        <v>0</v>
      </c>
      <c r="CP28" s="64">
        <v>0</v>
      </c>
      <c r="CQ28" s="64">
        <v>0</v>
      </c>
      <c r="CR28" s="65">
        <v>0</v>
      </c>
      <c r="CS28" s="65">
        <f t="shared" si="6"/>
        <v>0</v>
      </c>
      <c r="CT28" s="64">
        <v>0</v>
      </c>
      <c r="CU28" s="67">
        <v>229</v>
      </c>
      <c r="CV28" s="65">
        <f t="shared" si="9"/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f t="shared" si="10"/>
        <v>96</v>
      </c>
      <c r="C29" s="51" t="s">
        <v>119</v>
      </c>
      <c r="D29" s="52">
        <f t="shared" si="7"/>
        <v>158</v>
      </c>
      <c r="E29" s="53">
        <v>0</v>
      </c>
      <c r="F29" s="53">
        <v>0</v>
      </c>
      <c r="G29" s="53">
        <v>0</v>
      </c>
      <c r="H29" s="53">
        <v>24</v>
      </c>
      <c r="I29" s="53">
        <v>0</v>
      </c>
      <c r="J29" s="53">
        <v>3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7</v>
      </c>
      <c r="Y29" s="53">
        <v>0</v>
      </c>
      <c r="Z29" s="53">
        <v>26</v>
      </c>
      <c r="AA29" s="53">
        <v>0</v>
      </c>
      <c r="AB29" s="53">
        <v>0</v>
      </c>
      <c r="AC29" s="53">
        <v>0</v>
      </c>
      <c r="AD29" s="53">
        <v>0</v>
      </c>
      <c r="AE29" s="53">
        <v>71</v>
      </c>
      <c r="AF29" s="53">
        <v>0</v>
      </c>
      <c r="AG29" s="53">
        <v>0</v>
      </c>
      <c r="AH29" s="53">
        <v>0</v>
      </c>
      <c r="AI29" s="53">
        <v>0</v>
      </c>
      <c r="AJ29" s="53">
        <v>27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f t="shared" si="3"/>
        <v>158</v>
      </c>
      <c r="AQ29" s="53">
        <v>0</v>
      </c>
      <c r="AR29" s="55">
        <v>0</v>
      </c>
      <c r="AS29" s="52">
        <f t="shared" si="4"/>
        <v>74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71</v>
      </c>
      <c r="BQ29" s="56">
        <v>0</v>
      </c>
      <c r="BR29" s="56">
        <v>0</v>
      </c>
      <c r="BS29" s="56">
        <v>2</v>
      </c>
      <c r="BT29" s="56">
        <v>0</v>
      </c>
      <c r="BU29" s="56">
        <v>0</v>
      </c>
      <c r="BV29" s="56">
        <v>0</v>
      </c>
      <c r="BW29" s="56">
        <v>0</v>
      </c>
      <c r="BX29" s="54">
        <f t="shared" si="5"/>
        <v>74</v>
      </c>
      <c r="BY29" s="53">
        <v>0</v>
      </c>
      <c r="BZ29" s="55">
        <v>0</v>
      </c>
      <c r="CA29" s="58">
        <v>12100</v>
      </c>
      <c r="CB29" s="59">
        <v>0</v>
      </c>
      <c r="CC29" s="59">
        <v>0</v>
      </c>
      <c r="CD29" s="59">
        <v>17</v>
      </c>
      <c r="CE29" s="59">
        <v>0</v>
      </c>
      <c r="CF29" s="59">
        <v>0</v>
      </c>
      <c r="CG29" s="59">
        <v>79</v>
      </c>
      <c r="CH29" s="59">
        <v>70</v>
      </c>
      <c r="CI29" s="59">
        <v>0</v>
      </c>
      <c r="CJ29" s="59">
        <v>0</v>
      </c>
      <c r="CK29" s="59">
        <v>0</v>
      </c>
      <c r="CL29" s="130">
        <v>3522</v>
      </c>
      <c r="CM29" s="61">
        <v>0</v>
      </c>
      <c r="CN29" s="62">
        <v>0</v>
      </c>
      <c r="CO29" s="63">
        <f t="shared" si="8"/>
        <v>0</v>
      </c>
      <c r="CP29" s="64">
        <v>0</v>
      </c>
      <c r="CQ29" s="64">
        <v>0</v>
      </c>
      <c r="CR29" s="65">
        <v>0</v>
      </c>
      <c r="CS29" s="65">
        <f t="shared" si="6"/>
        <v>0</v>
      </c>
      <c r="CT29" s="64">
        <v>0</v>
      </c>
      <c r="CU29" s="67">
        <v>593</v>
      </c>
      <c r="CV29" s="65">
        <f t="shared" si="9"/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f t="shared" si="10"/>
        <v>105</v>
      </c>
      <c r="C30" s="51" t="s">
        <v>120</v>
      </c>
      <c r="D30" s="52">
        <f t="shared" si="7"/>
        <v>49</v>
      </c>
      <c r="E30" s="53">
        <v>0</v>
      </c>
      <c r="F30" s="53">
        <v>0</v>
      </c>
      <c r="G30" s="53">
        <v>0</v>
      </c>
      <c r="H30" s="53">
        <v>4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14</v>
      </c>
      <c r="AF30" s="53">
        <v>0</v>
      </c>
      <c r="AG30" s="53">
        <v>0</v>
      </c>
      <c r="AH30" s="53">
        <v>0</v>
      </c>
      <c r="AI30" s="53">
        <v>0</v>
      </c>
      <c r="AJ30" s="53">
        <v>15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f t="shared" si="3"/>
        <v>49</v>
      </c>
      <c r="AQ30" s="53">
        <v>0</v>
      </c>
      <c r="AR30" s="55">
        <v>0</v>
      </c>
      <c r="AS30" s="52">
        <f t="shared" si="4"/>
        <v>24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4</v>
      </c>
      <c r="BT30" s="56">
        <v>0</v>
      </c>
      <c r="BU30" s="56">
        <v>0</v>
      </c>
      <c r="BV30" s="56">
        <v>0</v>
      </c>
      <c r="BW30" s="56">
        <v>0</v>
      </c>
      <c r="BX30" s="54">
        <f t="shared" si="5"/>
        <v>24</v>
      </c>
      <c r="BY30" s="53">
        <v>0</v>
      </c>
      <c r="BZ30" s="55">
        <v>0</v>
      </c>
      <c r="CA30" s="58">
        <v>4178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93</v>
      </c>
      <c r="CH30" s="59">
        <v>37</v>
      </c>
      <c r="CI30" s="59">
        <v>0</v>
      </c>
      <c r="CJ30" s="59">
        <v>0</v>
      </c>
      <c r="CK30" s="59">
        <v>0</v>
      </c>
      <c r="CL30" s="130">
        <v>2088</v>
      </c>
      <c r="CM30" s="61">
        <v>0</v>
      </c>
      <c r="CN30" s="62">
        <v>0</v>
      </c>
      <c r="CO30" s="63">
        <f t="shared" si="8"/>
        <v>0</v>
      </c>
      <c r="CP30" s="64">
        <v>0</v>
      </c>
      <c r="CQ30" s="64">
        <v>0</v>
      </c>
      <c r="CR30" s="65">
        <v>0</v>
      </c>
      <c r="CS30" s="65">
        <f t="shared" si="6"/>
        <v>0</v>
      </c>
      <c r="CT30" s="64">
        <v>0</v>
      </c>
      <c r="CU30" s="67">
        <v>141</v>
      </c>
      <c r="CV30" s="65">
        <f t="shared" si="9"/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f t="shared" si="10"/>
        <v>116</v>
      </c>
      <c r="C31" s="51" t="s">
        <v>121</v>
      </c>
      <c r="D31" s="52">
        <f t="shared" si="7"/>
        <v>65</v>
      </c>
      <c r="E31" s="53">
        <v>0</v>
      </c>
      <c r="F31" s="53">
        <v>0</v>
      </c>
      <c r="G31" s="53">
        <v>0</v>
      </c>
      <c r="H31" s="53">
        <v>4</v>
      </c>
      <c r="I31" s="53">
        <v>0</v>
      </c>
      <c r="J31" s="53">
        <v>0</v>
      </c>
      <c r="K31" s="53">
        <v>4</v>
      </c>
      <c r="L31" s="53">
        <v>0</v>
      </c>
      <c r="M31" s="53">
        <v>0</v>
      </c>
      <c r="N31" s="53">
        <v>0</v>
      </c>
      <c r="O31" s="53">
        <v>0</v>
      </c>
      <c r="P31" s="53">
        <v>8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10</v>
      </c>
      <c r="AA31" s="53">
        <v>0</v>
      </c>
      <c r="AB31" s="53">
        <v>0</v>
      </c>
      <c r="AC31" s="53">
        <v>0</v>
      </c>
      <c r="AD31" s="53">
        <v>0</v>
      </c>
      <c r="AE31" s="53">
        <v>29</v>
      </c>
      <c r="AF31" s="53">
        <v>0</v>
      </c>
      <c r="AG31" s="53">
        <v>0</v>
      </c>
      <c r="AH31" s="53">
        <v>0</v>
      </c>
      <c r="AI31" s="53">
        <v>0</v>
      </c>
      <c r="AJ31" s="53">
        <v>10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f t="shared" si="3"/>
        <v>65</v>
      </c>
      <c r="AQ31" s="53">
        <v>0</v>
      </c>
      <c r="AR31" s="55">
        <v>0</v>
      </c>
      <c r="AS31" s="52">
        <f t="shared" si="4"/>
        <v>32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13</v>
      </c>
      <c r="BE31" s="56">
        <v>0</v>
      </c>
      <c r="BF31" s="56">
        <v>0</v>
      </c>
      <c r="BG31" s="56">
        <v>0</v>
      </c>
      <c r="BH31" s="56">
        <v>1</v>
      </c>
      <c r="BI31" s="56">
        <v>0</v>
      </c>
      <c r="BJ31" s="56">
        <v>0</v>
      </c>
      <c r="BK31" s="56">
        <v>1</v>
      </c>
      <c r="BL31" s="56">
        <v>0</v>
      </c>
      <c r="BM31" s="56">
        <v>0</v>
      </c>
      <c r="BN31" s="56">
        <v>0</v>
      </c>
      <c r="BO31" s="56">
        <v>0</v>
      </c>
      <c r="BP31" s="56">
        <v>17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f t="shared" si="5"/>
        <v>32</v>
      </c>
      <c r="BY31" s="53">
        <v>0</v>
      </c>
      <c r="BZ31" s="55">
        <v>0</v>
      </c>
      <c r="CA31" s="58">
        <v>6494</v>
      </c>
      <c r="CB31" s="59">
        <v>0</v>
      </c>
      <c r="CC31" s="59">
        <v>0</v>
      </c>
      <c r="CD31" s="59">
        <v>3</v>
      </c>
      <c r="CE31" s="59">
        <v>0</v>
      </c>
      <c r="CF31" s="59">
        <v>0</v>
      </c>
      <c r="CG31" s="59">
        <v>33</v>
      </c>
      <c r="CH31" s="59">
        <v>33</v>
      </c>
      <c r="CI31" s="59">
        <v>0</v>
      </c>
      <c r="CJ31" s="59">
        <v>0</v>
      </c>
      <c r="CK31" s="59">
        <v>0</v>
      </c>
      <c r="CL31" s="130">
        <v>819</v>
      </c>
      <c r="CM31" s="61">
        <v>0</v>
      </c>
      <c r="CN31" s="62">
        <v>0</v>
      </c>
      <c r="CO31" s="63">
        <f t="shared" si="8"/>
        <v>0</v>
      </c>
      <c r="CP31" s="64">
        <v>0</v>
      </c>
      <c r="CQ31" s="64">
        <v>0</v>
      </c>
      <c r="CR31" s="65">
        <v>0</v>
      </c>
      <c r="CS31" s="65">
        <f t="shared" si="6"/>
        <v>0</v>
      </c>
      <c r="CT31" s="64">
        <v>0</v>
      </c>
      <c r="CU31" s="67">
        <v>304</v>
      </c>
      <c r="CV31" s="65">
        <f t="shared" si="9"/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f t="shared" si="10"/>
        <v>121</v>
      </c>
      <c r="C32" s="51" t="s">
        <v>122</v>
      </c>
      <c r="D32" s="52">
        <f t="shared" si="7"/>
        <v>198</v>
      </c>
      <c r="E32" s="53">
        <v>0</v>
      </c>
      <c r="F32" s="53">
        <v>0</v>
      </c>
      <c r="G32" s="53">
        <v>0</v>
      </c>
      <c r="H32" s="53">
        <v>12</v>
      </c>
      <c r="I32" s="53">
        <v>0</v>
      </c>
      <c r="J32" s="53">
        <v>8</v>
      </c>
      <c r="K32" s="53">
        <v>30</v>
      </c>
      <c r="L32" s="53">
        <v>0</v>
      </c>
      <c r="M32" s="53">
        <v>0</v>
      </c>
      <c r="N32" s="53">
        <v>0</v>
      </c>
      <c r="O32" s="53">
        <v>0</v>
      </c>
      <c r="P32" s="53">
        <v>13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6</v>
      </c>
      <c r="Y32" s="53">
        <v>0</v>
      </c>
      <c r="Z32" s="53">
        <v>25</v>
      </c>
      <c r="AA32" s="53">
        <v>0</v>
      </c>
      <c r="AB32" s="53">
        <v>0</v>
      </c>
      <c r="AC32" s="53">
        <v>0</v>
      </c>
      <c r="AD32" s="53">
        <v>0</v>
      </c>
      <c r="AE32" s="53">
        <v>48</v>
      </c>
      <c r="AF32" s="53">
        <v>0</v>
      </c>
      <c r="AG32" s="53">
        <v>0</v>
      </c>
      <c r="AH32" s="53">
        <v>0</v>
      </c>
      <c r="AI32" s="53">
        <v>0</v>
      </c>
      <c r="AJ32" s="53">
        <v>55</v>
      </c>
      <c r="AK32" s="53">
        <v>0</v>
      </c>
      <c r="AL32" s="53">
        <v>0</v>
      </c>
      <c r="AM32" s="53">
        <v>0</v>
      </c>
      <c r="AN32" s="53">
        <v>1</v>
      </c>
      <c r="AO32" s="53">
        <v>0</v>
      </c>
      <c r="AP32" s="54">
        <f t="shared" si="3"/>
        <v>198</v>
      </c>
      <c r="AQ32" s="53">
        <v>0</v>
      </c>
      <c r="AR32" s="55">
        <v>0</v>
      </c>
      <c r="AS32" s="52">
        <f t="shared" si="4"/>
        <v>47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0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34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f t="shared" si="5"/>
        <v>47</v>
      </c>
      <c r="BY32" s="53">
        <v>0</v>
      </c>
      <c r="BZ32" s="55">
        <v>0</v>
      </c>
      <c r="CA32" s="58">
        <v>11730</v>
      </c>
      <c r="CB32" s="59">
        <v>0</v>
      </c>
      <c r="CC32" s="59">
        <v>0</v>
      </c>
      <c r="CD32" s="59">
        <v>8</v>
      </c>
      <c r="CE32" s="59">
        <v>0</v>
      </c>
      <c r="CF32" s="59">
        <v>0</v>
      </c>
      <c r="CG32" s="59">
        <v>51</v>
      </c>
      <c r="CH32" s="59">
        <v>41</v>
      </c>
      <c r="CI32" s="59">
        <v>0</v>
      </c>
      <c r="CJ32" s="59">
        <v>0</v>
      </c>
      <c r="CK32" s="59">
        <v>0</v>
      </c>
      <c r="CL32" s="130">
        <v>5285</v>
      </c>
      <c r="CM32" s="61">
        <v>0</v>
      </c>
      <c r="CN32" s="62">
        <v>0</v>
      </c>
      <c r="CO32" s="63">
        <f t="shared" si="8"/>
        <v>0</v>
      </c>
      <c r="CP32" s="64">
        <v>0</v>
      </c>
      <c r="CQ32" s="64">
        <v>0</v>
      </c>
      <c r="CR32" s="65">
        <v>0</v>
      </c>
      <c r="CS32" s="65">
        <f t="shared" si="6"/>
        <v>0</v>
      </c>
      <c r="CT32" s="64">
        <v>0</v>
      </c>
      <c r="CU32" s="67">
        <v>772</v>
      </c>
      <c r="CV32" s="65">
        <f t="shared" si="9"/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f t="shared" si="10"/>
        <v>129</v>
      </c>
      <c r="C33" s="51" t="s">
        <v>123</v>
      </c>
      <c r="D33" s="52">
        <f t="shared" si="7"/>
        <v>53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5</v>
      </c>
      <c r="Y33" s="53">
        <v>0</v>
      </c>
      <c r="Z33" s="53">
        <v>6</v>
      </c>
      <c r="AA33" s="53">
        <v>0</v>
      </c>
      <c r="AB33" s="53">
        <v>0</v>
      </c>
      <c r="AC33" s="53">
        <v>0</v>
      </c>
      <c r="AD33" s="53">
        <v>0</v>
      </c>
      <c r="AE33" s="53">
        <v>28</v>
      </c>
      <c r="AF33" s="53">
        <v>0</v>
      </c>
      <c r="AG33" s="53">
        <v>0</v>
      </c>
      <c r="AH33" s="53">
        <v>0</v>
      </c>
      <c r="AI33" s="53">
        <v>0</v>
      </c>
      <c r="AJ33" s="53">
        <v>4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f t="shared" si="3"/>
        <v>53</v>
      </c>
      <c r="AQ33" s="53">
        <v>0</v>
      </c>
      <c r="AR33" s="55">
        <v>0</v>
      </c>
      <c r="AS33" s="52">
        <f t="shared" si="4"/>
        <v>17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5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12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f t="shared" si="5"/>
        <v>17</v>
      </c>
      <c r="BY33" s="53">
        <v>0</v>
      </c>
      <c r="BZ33" s="55">
        <v>0</v>
      </c>
      <c r="CA33" s="58">
        <v>3504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2200</v>
      </c>
      <c r="CM33" s="61">
        <v>0</v>
      </c>
      <c r="CN33" s="62">
        <v>0</v>
      </c>
      <c r="CO33" s="63">
        <f t="shared" si="8"/>
        <v>0</v>
      </c>
      <c r="CP33" s="64">
        <v>0</v>
      </c>
      <c r="CQ33" s="64">
        <v>0</v>
      </c>
      <c r="CR33" s="65">
        <v>0</v>
      </c>
      <c r="CS33" s="65">
        <f t="shared" si="6"/>
        <v>0</v>
      </c>
      <c r="CT33" s="64">
        <v>0</v>
      </c>
      <c r="CU33" s="67">
        <v>100</v>
      </c>
      <c r="CV33" s="65">
        <f t="shared" si="9"/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f t="shared" si="10"/>
        <v>132</v>
      </c>
      <c r="C34" s="51" t="s">
        <v>124</v>
      </c>
      <c r="D34" s="52">
        <f t="shared" si="7"/>
        <v>92</v>
      </c>
      <c r="E34" s="53">
        <v>0</v>
      </c>
      <c r="F34" s="53">
        <v>0</v>
      </c>
      <c r="G34" s="53">
        <v>0</v>
      </c>
      <c r="H34" s="53">
        <v>5</v>
      </c>
      <c r="I34" s="53">
        <v>0</v>
      </c>
      <c r="J34" s="53">
        <v>3</v>
      </c>
      <c r="K34" s="53">
        <v>7</v>
      </c>
      <c r="L34" s="53">
        <v>0</v>
      </c>
      <c r="M34" s="53">
        <v>0</v>
      </c>
      <c r="N34" s="53">
        <v>0</v>
      </c>
      <c r="O34" s="53">
        <v>0</v>
      </c>
      <c r="P34" s="53">
        <v>8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4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34</v>
      </c>
      <c r="AF34" s="53">
        <v>0</v>
      </c>
      <c r="AG34" s="53">
        <v>0</v>
      </c>
      <c r="AH34" s="53">
        <v>0</v>
      </c>
      <c r="AI34" s="53">
        <v>0</v>
      </c>
      <c r="AJ34" s="53">
        <v>23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f t="shared" si="3"/>
        <v>92</v>
      </c>
      <c r="AQ34" s="53">
        <v>0</v>
      </c>
      <c r="AR34" s="55">
        <v>0</v>
      </c>
      <c r="AS34" s="52">
        <f t="shared" si="4"/>
        <v>29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2</v>
      </c>
      <c r="BK34" s="56">
        <v>2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f t="shared" si="5"/>
        <v>29</v>
      </c>
      <c r="BY34" s="53">
        <v>0</v>
      </c>
      <c r="BZ34" s="55">
        <v>0</v>
      </c>
      <c r="CA34" s="58">
        <v>7084</v>
      </c>
      <c r="CB34" s="59">
        <v>0</v>
      </c>
      <c r="CC34" s="59">
        <v>0</v>
      </c>
      <c r="CD34" s="59">
        <v>6</v>
      </c>
      <c r="CE34" s="59">
        <v>0</v>
      </c>
      <c r="CF34" s="59">
        <v>0</v>
      </c>
      <c r="CG34" s="59">
        <v>0</v>
      </c>
      <c r="CH34" s="59">
        <v>108</v>
      </c>
      <c r="CI34" s="59">
        <v>0</v>
      </c>
      <c r="CJ34" s="59">
        <v>0</v>
      </c>
      <c r="CK34" s="59">
        <v>0</v>
      </c>
      <c r="CL34" s="130">
        <v>2065</v>
      </c>
      <c r="CM34" s="61">
        <v>0</v>
      </c>
      <c r="CN34" s="62">
        <v>0</v>
      </c>
      <c r="CO34" s="63">
        <f t="shared" si="8"/>
        <v>0</v>
      </c>
      <c r="CP34" s="64">
        <v>0</v>
      </c>
      <c r="CQ34" s="64">
        <v>0</v>
      </c>
      <c r="CR34" s="65">
        <v>0</v>
      </c>
      <c r="CS34" s="65">
        <f t="shared" si="6"/>
        <v>0</v>
      </c>
      <c r="CT34" s="64">
        <v>0</v>
      </c>
      <c r="CU34" s="67">
        <v>246</v>
      </c>
      <c r="CV34" s="65">
        <f t="shared" si="9"/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f t="shared" si="10"/>
        <v>135</v>
      </c>
      <c r="C35" s="51" t="s">
        <v>125</v>
      </c>
      <c r="D35" s="52">
        <f t="shared" si="7"/>
        <v>524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30</v>
      </c>
      <c r="K35" s="53">
        <v>67</v>
      </c>
      <c r="L35" s="53">
        <v>18</v>
      </c>
      <c r="M35" s="53">
        <v>49</v>
      </c>
      <c r="N35" s="53">
        <v>0</v>
      </c>
      <c r="O35" s="53">
        <v>0</v>
      </c>
      <c r="P35" s="53">
        <v>16</v>
      </c>
      <c r="Q35" s="53">
        <v>44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23</v>
      </c>
      <c r="Y35" s="53">
        <v>0</v>
      </c>
      <c r="Z35" s="53">
        <v>38</v>
      </c>
      <c r="AA35" s="53">
        <v>0</v>
      </c>
      <c r="AB35" s="53">
        <v>36</v>
      </c>
      <c r="AC35" s="53">
        <v>0</v>
      </c>
      <c r="AD35" s="53">
        <v>0</v>
      </c>
      <c r="AE35" s="53">
        <v>89</v>
      </c>
      <c r="AF35" s="53">
        <v>0</v>
      </c>
      <c r="AG35" s="53">
        <v>0</v>
      </c>
      <c r="AH35" s="53">
        <v>38</v>
      </c>
      <c r="AI35" s="53">
        <v>0</v>
      </c>
      <c r="AJ35" s="53">
        <v>75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f t="shared" si="3"/>
        <v>524</v>
      </c>
      <c r="AQ35" s="53">
        <v>54</v>
      </c>
      <c r="AR35" s="55">
        <v>0</v>
      </c>
      <c r="AS35" s="52">
        <f t="shared" si="4"/>
        <v>299</v>
      </c>
      <c r="AT35" s="56">
        <v>0</v>
      </c>
      <c r="AU35" s="56">
        <v>0</v>
      </c>
      <c r="AV35" s="56">
        <v>0</v>
      </c>
      <c r="AW35" s="56">
        <v>27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46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26</v>
      </c>
      <c r="BK35" s="56">
        <v>22</v>
      </c>
      <c r="BL35" s="56">
        <v>0</v>
      </c>
      <c r="BM35" s="56">
        <v>0</v>
      </c>
      <c r="BN35" s="56">
        <v>0</v>
      </c>
      <c r="BO35" s="56">
        <v>0</v>
      </c>
      <c r="BP35" s="56">
        <v>138</v>
      </c>
      <c r="BQ35" s="56">
        <v>0</v>
      </c>
      <c r="BR35" s="56">
        <v>0</v>
      </c>
      <c r="BS35" s="56">
        <v>36</v>
      </c>
      <c r="BT35" s="56">
        <v>0</v>
      </c>
      <c r="BU35" s="56">
        <v>0</v>
      </c>
      <c r="BV35" s="56">
        <v>0</v>
      </c>
      <c r="BW35" s="56">
        <v>0</v>
      </c>
      <c r="BX35" s="54">
        <f t="shared" si="5"/>
        <v>299</v>
      </c>
      <c r="BY35" s="53">
        <v>0</v>
      </c>
      <c r="BZ35" s="55">
        <v>0</v>
      </c>
      <c r="CA35" s="58">
        <v>36749</v>
      </c>
      <c r="CB35" s="59">
        <v>0</v>
      </c>
      <c r="CC35" s="59">
        <v>0</v>
      </c>
      <c r="CD35" s="59">
        <v>17</v>
      </c>
      <c r="CE35" s="59">
        <v>172</v>
      </c>
      <c r="CF35" s="59">
        <v>0</v>
      </c>
      <c r="CG35" s="59">
        <v>687</v>
      </c>
      <c r="CH35" s="59">
        <v>156</v>
      </c>
      <c r="CI35" s="59">
        <v>0</v>
      </c>
      <c r="CJ35" s="59">
        <v>0</v>
      </c>
      <c r="CK35" s="59">
        <v>0</v>
      </c>
      <c r="CL35" s="130">
        <v>1677</v>
      </c>
      <c r="CM35" s="61">
        <v>0</v>
      </c>
      <c r="CN35" s="62">
        <v>0</v>
      </c>
      <c r="CO35" s="63">
        <f t="shared" si="8"/>
        <v>0</v>
      </c>
      <c r="CP35" s="64">
        <v>0</v>
      </c>
      <c r="CQ35" s="64">
        <v>0</v>
      </c>
      <c r="CR35" s="65">
        <v>18</v>
      </c>
      <c r="CS35" s="65">
        <f t="shared" si="6"/>
        <v>0</v>
      </c>
      <c r="CT35" s="64">
        <v>0</v>
      </c>
      <c r="CU35" s="67">
        <v>1755</v>
      </c>
      <c r="CV35" s="65">
        <f t="shared" si="9"/>
        <v>368</v>
      </c>
      <c r="CW35" s="70">
        <v>29</v>
      </c>
      <c r="CX35" s="131">
        <v>339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f t="shared" si="10"/>
        <v>162</v>
      </c>
      <c r="C36" s="51" t="s">
        <v>126</v>
      </c>
      <c r="D36" s="52">
        <f t="shared" si="7"/>
        <v>88</v>
      </c>
      <c r="E36" s="53">
        <v>0</v>
      </c>
      <c r="F36" s="53">
        <v>0</v>
      </c>
      <c r="G36" s="53">
        <v>0</v>
      </c>
      <c r="H36" s="53">
        <v>8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20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5</v>
      </c>
      <c r="Y36" s="53">
        <v>0</v>
      </c>
      <c r="Z36" s="53">
        <v>14</v>
      </c>
      <c r="AA36" s="53">
        <v>0</v>
      </c>
      <c r="AB36" s="53">
        <v>0</v>
      </c>
      <c r="AC36" s="53">
        <v>0</v>
      </c>
      <c r="AD36" s="53">
        <v>0</v>
      </c>
      <c r="AE36" s="53">
        <v>16</v>
      </c>
      <c r="AF36" s="53">
        <v>0</v>
      </c>
      <c r="AG36" s="53">
        <v>0</v>
      </c>
      <c r="AH36" s="53">
        <v>0</v>
      </c>
      <c r="AI36" s="53">
        <v>0</v>
      </c>
      <c r="AJ36" s="53">
        <v>25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f t="shared" si="3"/>
        <v>88</v>
      </c>
      <c r="AQ36" s="53">
        <v>0</v>
      </c>
      <c r="AR36" s="55">
        <v>0</v>
      </c>
      <c r="AS36" s="52">
        <f t="shared" si="4"/>
        <v>33</v>
      </c>
      <c r="AT36" s="56">
        <v>0</v>
      </c>
      <c r="AU36" s="56">
        <v>0</v>
      </c>
      <c r="AV36" s="56">
        <v>0</v>
      </c>
      <c r="AW36" s="56">
        <v>8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9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3</v>
      </c>
      <c r="BL36" s="56">
        <v>0</v>
      </c>
      <c r="BM36" s="56">
        <v>0</v>
      </c>
      <c r="BN36" s="56">
        <v>0</v>
      </c>
      <c r="BO36" s="56">
        <v>0</v>
      </c>
      <c r="BP36" s="56">
        <v>13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f t="shared" si="5"/>
        <v>33</v>
      </c>
      <c r="BY36" s="53">
        <v>0</v>
      </c>
      <c r="BZ36" s="55">
        <v>0</v>
      </c>
      <c r="CA36" s="58">
        <v>9123</v>
      </c>
      <c r="CB36" s="59">
        <v>0</v>
      </c>
      <c r="CC36" s="59">
        <v>0</v>
      </c>
      <c r="CD36" s="59">
        <v>2</v>
      </c>
      <c r="CE36" s="59">
        <v>0</v>
      </c>
      <c r="CF36" s="59">
        <v>0</v>
      </c>
      <c r="CG36" s="59">
        <v>0</v>
      </c>
      <c r="CH36" s="59">
        <v>2</v>
      </c>
      <c r="CI36" s="59">
        <v>0</v>
      </c>
      <c r="CJ36" s="59">
        <v>0</v>
      </c>
      <c r="CK36" s="59">
        <v>0</v>
      </c>
      <c r="CL36" s="130">
        <v>3676</v>
      </c>
      <c r="CM36" s="61">
        <v>0</v>
      </c>
      <c r="CN36" s="62">
        <v>0</v>
      </c>
      <c r="CO36" s="63">
        <f t="shared" si="8"/>
        <v>0</v>
      </c>
      <c r="CP36" s="64">
        <v>0</v>
      </c>
      <c r="CQ36" s="64">
        <v>0</v>
      </c>
      <c r="CR36" s="65">
        <v>0</v>
      </c>
      <c r="CS36" s="65">
        <f t="shared" si="6"/>
        <v>0</v>
      </c>
      <c r="CT36" s="64">
        <v>0</v>
      </c>
      <c r="CU36" s="67">
        <v>476</v>
      </c>
      <c r="CV36" s="65">
        <f t="shared" si="9"/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f t="shared" si="10"/>
        <v>165</v>
      </c>
      <c r="C37" s="51" t="s">
        <v>127</v>
      </c>
      <c r="D37" s="52">
        <f t="shared" si="7"/>
        <v>81</v>
      </c>
      <c r="E37" s="53">
        <v>0</v>
      </c>
      <c r="F37" s="53">
        <v>0</v>
      </c>
      <c r="G37" s="53">
        <v>0</v>
      </c>
      <c r="H37" s="53">
        <v>5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9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17</v>
      </c>
      <c r="AA37" s="53">
        <v>0</v>
      </c>
      <c r="AB37" s="53">
        <v>0</v>
      </c>
      <c r="AC37" s="53">
        <v>0</v>
      </c>
      <c r="AD37" s="53">
        <v>0</v>
      </c>
      <c r="AE37" s="53">
        <v>27</v>
      </c>
      <c r="AF37" s="53">
        <v>0</v>
      </c>
      <c r="AG37" s="53">
        <v>0</v>
      </c>
      <c r="AH37" s="53">
        <v>0</v>
      </c>
      <c r="AI37" s="53">
        <v>0</v>
      </c>
      <c r="AJ37" s="53">
        <v>23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f t="shared" si="3"/>
        <v>81</v>
      </c>
      <c r="AQ37" s="53">
        <v>0</v>
      </c>
      <c r="AR37" s="55">
        <v>0</v>
      </c>
      <c r="AS37" s="52">
        <f t="shared" si="4"/>
        <v>45</v>
      </c>
      <c r="AT37" s="56">
        <v>0</v>
      </c>
      <c r="AU37" s="56">
        <v>0</v>
      </c>
      <c r="AV37" s="56">
        <v>0</v>
      </c>
      <c r="AW37" s="56">
        <v>1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9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0</v>
      </c>
      <c r="BK37" s="56">
        <v>4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9</v>
      </c>
      <c r="BT37" s="56">
        <v>0</v>
      </c>
      <c r="BU37" s="56">
        <v>0</v>
      </c>
      <c r="BV37" s="56">
        <v>0</v>
      </c>
      <c r="BW37" s="56">
        <v>0</v>
      </c>
      <c r="BX37" s="54">
        <f t="shared" si="5"/>
        <v>45</v>
      </c>
      <c r="BY37" s="53">
        <v>0</v>
      </c>
      <c r="BZ37" s="55">
        <v>0</v>
      </c>
      <c r="CA37" s="58">
        <v>6384</v>
      </c>
      <c r="CB37" s="59">
        <v>0</v>
      </c>
      <c r="CC37" s="59">
        <v>0</v>
      </c>
      <c r="CD37" s="59">
        <v>1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3599</v>
      </c>
      <c r="CM37" s="61">
        <v>0</v>
      </c>
      <c r="CN37" s="62">
        <v>0</v>
      </c>
      <c r="CO37" s="63">
        <f t="shared" si="8"/>
        <v>0</v>
      </c>
      <c r="CP37" s="64">
        <v>0</v>
      </c>
      <c r="CQ37" s="64">
        <v>0</v>
      </c>
      <c r="CR37" s="65">
        <v>0</v>
      </c>
      <c r="CS37" s="65">
        <f t="shared" si="6"/>
        <v>0</v>
      </c>
      <c r="CT37" s="64">
        <v>0</v>
      </c>
      <c r="CU37" s="67">
        <v>352</v>
      </c>
      <c r="CV37" s="65">
        <f t="shared" si="9"/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f t="shared" si="10"/>
        <v>167</v>
      </c>
      <c r="C38" s="51" t="s">
        <v>128</v>
      </c>
      <c r="D38" s="52">
        <f t="shared" si="7"/>
        <v>152</v>
      </c>
      <c r="E38" s="53">
        <v>0</v>
      </c>
      <c r="F38" s="53">
        <v>0</v>
      </c>
      <c r="G38" s="53">
        <v>0</v>
      </c>
      <c r="H38" s="53">
        <v>15</v>
      </c>
      <c r="I38" s="53">
        <v>0</v>
      </c>
      <c r="J38" s="53">
        <v>2</v>
      </c>
      <c r="K38" s="53">
        <v>21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15</v>
      </c>
      <c r="AA38" s="53">
        <v>0</v>
      </c>
      <c r="AB38" s="53">
        <v>0</v>
      </c>
      <c r="AC38" s="53">
        <v>0</v>
      </c>
      <c r="AD38" s="53">
        <v>0</v>
      </c>
      <c r="AE38" s="53">
        <v>60</v>
      </c>
      <c r="AF38" s="53">
        <v>0</v>
      </c>
      <c r="AG38" s="53">
        <v>0</v>
      </c>
      <c r="AH38" s="53">
        <v>0</v>
      </c>
      <c r="AI38" s="53">
        <v>0</v>
      </c>
      <c r="AJ38" s="53">
        <v>31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f t="shared" si="3"/>
        <v>152</v>
      </c>
      <c r="AQ38" s="53">
        <v>0</v>
      </c>
      <c r="AR38" s="55">
        <v>0</v>
      </c>
      <c r="AS38" s="52">
        <f t="shared" si="4"/>
        <v>40</v>
      </c>
      <c r="AT38" s="56">
        <v>0</v>
      </c>
      <c r="AU38" s="56">
        <v>0</v>
      </c>
      <c r="AV38" s="56">
        <v>0</v>
      </c>
      <c r="AW38" s="56">
        <v>3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3</v>
      </c>
      <c r="BK38" s="56">
        <v>2</v>
      </c>
      <c r="BL38" s="56">
        <v>0</v>
      </c>
      <c r="BM38" s="56">
        <v>0</v>
      </c>
      <c r="BN38" s="56">
        <v>0</v>
      </c>
      <c r="BO38" s="56">
        <v>0</v>
      </c>
      <c r="BP38" s="56">
        <v>30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f t="shared" si="5"/>
        <v>40</v>
      </c>
      <c r="BY38" s="53">
        <v>0</v>
      </c>
      <c r="BZ38" s="55">
        <v>0</v>
      </c>
      <c r="CA38" s="58">
        <v>6799</v>
      </c>
      <c r="CB38" s="59">
        <v>0</v>
      </c>
      <c r="CC38" s="59">
        <v>0</v>
      </c>
      <c r="CD38" s="59">
        <v>5</v>
      </c>
      <c r="CE38" s="59">
        <v>70</v>
      </c>
      <c r="CF38" s="59">
        <v>0</v>
      </c>
      <c r="CG38" s="59">
        <v>46</v>
      </c>
      <c r="CH38" s="59">
        <v>59</v>
      </c>
      <c r="CI38" s="59">
        <v>0</v>
      </c>
      <c r="CJ38" s="59">
        <v>0</v>
      </c>
      <c r="CK38" s="59">
        <v>0</v>
      </c>
      <c r="CL38" s="130">
        <v>1577</v>
      </c>
      <c r="CM38" s="61">
        <v>0</v>
      </c>
      <c r="CN38" s="62">
        <v>0</v>
      </c>
      <c r="CO38" s="63">
        <f t="shared" si="8"/>
        <v>5</v>
      </c>
      <c r="CP38" s="64">
        <v>0</v>
      </c>
      <c r="CQ38" s="64">
        <v>5</v>
      </c>
      <c r="CR38" s="65">
        <v>0</v>
      </c>
      <c r="CS38" s="65">
        <f t="shared" si="6"/>
        <v>0</v>
      </c>
      <c r="CT38" s="64">
        <v>0</v>
      </c>
      <c r="CU38" s="67">
        <v>330</v>
      </c>
      <c r="CV38" s="65">
        <f t="shared" si="9"/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f t="shared" si="10"/>
        <v>173</v>
      </c>
      <c r="C39" s="51" t="s">
        <v>129</v>
      </c>
      <c r="D39" s="52">
        <f t="shared" si="7"/>
        <v>189</v>
      </c>
      <c r="E39" s="53">
        <v>0</v>
      </c>
      <c r="F39" s="53">
        <v>0</v>
      </c>
      <c r="G39" s="53">
        <v>0</v>
      </c>
      <c r="H39" s="53">
        <v>26</v>
      </c>
      <c r="I39" s="53">
        <v>0</v>
      </c>
      <c r="J39" s="53">
        <v>6</v>
      </c>
      <c r="K39" s="53">
        <v>21</v>
      </c>
      <c r="L39" s="53">
        <v>0</v>
      </c>
      <c r="M39" s="53">
        <v>0</v>
      </c>
      <c r="N39" s="53">
        <v>0</v>
      </c>
      <c r="O39" s="53">
        <v>0</v>
      </c>
      <c r="P39" s="53">
        <v>15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7</v>
      </c>
      <c r="Y39" s="53">
        <v>0</v>
      </c>
      <c r="Z39" s="53">
        <v>23</v>
      </c>
      <c r="AA39" s="53">
        <v>0</v>
      </c>
      <c r="AB39" s="53">
        <v>0</v>
      </c>
      <c r="AC39" s="53">
        <v>0</v>
      </c>
      <c r="AD39" s="53">
        <v>0</v>
      </c>
      <c r="AE39" s="53">
        <v>58</v>
      </c>
      <c r="AF39" s="53">
        <v>0</v>
      </c>
      <c r="AG39" s="53">
        <v>0</v>
      </c>
      <c r="AH39" s="53">
        <v>0</v>
      </c>
      <c r="AI39" s="53">
        <v>0</v>
      </c>
      <c r="AJ39" s="53">
        <v>33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f t="shared" si="3"/>
        <v>189</v>
      </c>
      <c r="AQ39" s="53">
        <v>0</v>
      </c>
      <c r="AR39" s="55">
        <v>0</v>
      </c>
      <c r="AS39" s="52">
        <f t="shared" si="4"/>
        <v>29</v>
      </c>
      <c r="AT39" s="56">
        <v>0</v>
      </c>
      <c r="AU39" s="56">
        <v>0</v>
      </c>
      <c r="AV39" s="56">
        <v>0</v>
      </c>
      <c r="AW39" s="56">
        <v>2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1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f t="shared" si="5"/>
        <v>29</v>
      </c>
      <c r="BY39" s="53">
        <v>0</v>
      </c>
      <c r="BZ39" s="55">
        <v>0</v>
      </c>
      <c r="CA39" s="58">
        <v>11618</v>
      </c>
      <c r="CB39" s="59">
        <v>0</v>
      </c>
      <c r="CC39" s="59">
        <v>0</v>
      </c>
      <c r="CD39" s="59">
        <v>8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2721</v>
      </c>
      <c r="CM39" s="61">
        <v>0</v>
      </c>
      <c r="CN39" s="62">
        <v>0</v>
      </c>
      <c r="CO39" s="63">
        <f t="shared" si="8"/>
        <v>0</v>
      </c>
      <c r="CP39" s="64">
        <v>0</v>
      </c>
      <c r="CQ39" s="64">
        <v>0</v>
      </c>
      <c r="CR39" s="65">
        <v>0</v>
      </c>
      <c r="CS39" s="65">
        <f t="shared" si="6"/>
        <v>0</v>
      </c>
      <c r="CT39" s="64">
        <v>0</v>
      </c>
      <c r="CU39" s="67">
        <v>447</v>
      </c>
      <c r="CV39" s="65">
        <f t="shared" si="9"/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f t="shared" si="10"/>
        <v>179</v>
      </c>
      <c r="C40" s="51" t="s">
        <v>130</v>
      </c>
      <c r="D40" s="52">
        <f t="shared" si="7"/>
        <v>74</v>
      </c>
      <c r="E40" s="53">
        <v>0</v>
      </c>
      <c r="F40" s="53">
        <v>0</v>
      </c>
      <c r="G40" s="53">
        <v>0</v>
      </c>
      <c r="H40" s="53">
        <v>13</v>
      </c>
      <c r="I40" s="53">
        <v>0</v>
      </c>
      <c r="J40" s="53">
        <v>0</v>
      </c>
      <c r="K40" s="53">
        <v>1</v>
      </c>
      <c r="L40" s="53">
        <v>0</v>
      </c>
      <c r="M40" s="53">
        <v>0</v>
      </c>
      <c r="N40" s="53">
        <v>0</v>
      </c>
      <c r="O40" s="53">
        <v>0</v>
      </c>
      <c r="P40" s="53">
        <v>1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3</v>
      </c>
      <c r="X40" s="53">
        <v>1</v>
      </c>
      <c r="Y40" s="53">
        <v>0</v>
      </c>
      <c r="Z40" s="53">
        <v>11</v>
      </c>
      <c r="AA40" s="53">
        <v>0</v>
      </c>
      <c r="AB40" s="53">
        <v>0</v>
      </c>
      <c r="AC40" s="53">
        <v>0</v>
      </c>
      <c r="AD40" s="53">
        <v>0</v>
      </c>
      <c r="AE40" s="53">
        <v>26</v>
      </c>
      <c r="AF40" s="53">
        <v>0</v>
      </c>
      <c r="AG40" s="53">
        <v>0</v>
      </c>
      <c r="AH40" s="53">
        <v>0</v>
      </c>
      <c r="AI40" s="53">
        <v>0</v>
      </c>
      <c r="AJ40" s="53">
        <v>18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f t="shared" si="3"/>
        <v>74</v>
      </c>
      <c r="AQ40" s="53">
        <v>0</v>
      </c>
      <c r="AR40" s="55">
        <v>0</v>
      </c>
      <c r="AS40" s="52">
        <f t="shared" si="4"/>
        <v>29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0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5</v>
      </c>
      <c r="BL40" s="56">
        <v>0</v>
      </c>
      <c r="BM40" s="56">
        <v>0</v>
      </c>
      <c r="BN40" s="56">
        <v>0</v>
      </c>
      <c r="BO40" s="56">
        <v>0</v>
      </c>
      <c r="BP40" s="56">
        <v>15</v>
      </c>
      <c r="BQ40" s="56">
        <v>0</v>
      </c>
      <c r="BR40" s="56">
        <v>0</v>
      </c>
      <c r="BS40" s="56">
        <v>9</v>
      </c>
      <c r="BT40" s="56">
        <v>0</v>
      </c>
      <c r="BU40" s="56">
        <v>0</v>
      </c>
      <c r="BV40" s="56">
        <v>0</v>
      </c>
      <c r="BW40" s="56">
        <v>0</v>
      </c>
      <c r="BX40" s="54">
        <f t="shared" si="5"/>
        <v>29</v>
      </c>
      <c r="BY40" s="53">
        <v>0</v>
      </c>
      <c r="BZ40" s="55">
        <v>0</v>
      </c>
      <c r="CA40" s="58">
        <v>4966</v>
      </c>
      <c r="CB40" s="59">
        <v>0</v>
      </c>
      <c r="CC40" s="59">
        <v>0</v>
      </c>
      <c r="CD40" s="59">
        <v>3</v>
      </c>
      <c r="CE40" s="59">
        <v>0</v>
      </c>
      <c r="CF40" s="59">
        <v>0</v>
      </c>
      <c r="CG40" s="59">
        <v>13</v>
      </c>
      <c r="CH40" s="59">
        <v>28</v>
      </c>
      <c r="CI40" s="59">
        <v>0</v>
      </c>
      <c r="CJ40" s="59">
        <v>0</v>
      </c>
      <c r="CK40" s="59">
        <v>0</v>
      </c>
      <c r="CL40" s="130">
        <v>1902</v>
      </c>
      <c r="CM40" s="61">
        <v>0</v>
      </c>
      <c r="CN40" s="62">
        <v>0</v>
      </c>
      <c r="CO40" s="63">
        <f t="shared" si="8"/>
        <v>0</v>
      </c>
      <c r="CP40" s="64">
        <v>0</v>
      </c>
      <c r="CQ40" s="64">
        <v>0</v>
      </c>
      <c r="CR40" s="65">
        <v>0</v>
      </c>
      <c r="CS40" s="65">
        <f t="shared" si="6"/>
        <v>0</v>
      </c>
      <c r="CT40" s="64">
        <v>0</v>
      </c>
      <c r="CU40" s="67">
        <v>112</v>
      </c>
      <c r="CV40" s="65">
        <f t="shared" si="9"/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f t="shared" si="10"/>
        <v>183</v>
      </c>
      <c r="C41" s="51" t="s">
        <v>131</v>
      </c>
      <c r="D41" s="52">
        <f t="shared" si="7"/>
        <v>55</v>
      </c>
      <c r="E41" s="53">
        <v>0</v>
      </c>
      <c r="F41" s="53">
        <v>0</v>
      </c>
      <c r="G41" s="53">
        <v>0</v>
      </c>
      <c r="H41" s="53">
        <v>6</v>
      </c>
      <c r="I41" s="53">
        <v>0</v>
      </c>
      <c r="J41" s="53">
        <v>1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6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1</v>
      </c>
      <c r="Y41" s="53">
        <v>0</v>
      </c>
      <c r="Z41" s="53">
        <v>11</v>
      </c>
      <c r="AA41" s="53">
        <v>0</v>
      </c>
      <c r="AB41" s="53">
        <v>0</v>
      </c>
      <c r="AC41" s="53">
        <v>0</v>
      </c>
      <c r="AD41" s="53">
        <v>0</v>
      </c>
      <c r="AE41" s="53">
        <v>18</v>
      </c>
      <c r="AF41" s="53">
        <v>0</v>
      </c>
      <c r="AG41" s="53">
        <v>0</v>
      </c>
      <c r="AH41" s="53">
        <v>0</v>
      </c>
      <c r="AI41" s="53">
        <v>0</v>
      </c>
      <c r="AJ41" s="53">
        <v>12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f t="shared" si="3"/>
        <v>55</v>
      </c>
      <c r="AQ41" s="53">
        <v>0</v>
      </c>
      <c r="AR41" s="55">
        <v>0</v>
      </c>
      <c r="AS41" s="52">
        <f t="shared" si="4"/>
        <v>33</v>
      </c>
      <c r="AT41" s="56">
        <v>0</v>
      </c>
      <c r="AU41" s="56">
        <v>0</v>
      </c>
      <c r="AV41" s="56">
        <v>0</v>
      </c>
      <c r="AW41" s="56">
        <v>1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2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0</v>
      </c>
      <c r="BK41" s="56">
        <v>9</v>
      </c>
      <c r="BL41" s="56">
        <v>0</v>
      </c>
      <c r="BM41" s="56">
        <v>0</v>
      </c>
      <c r="BN41" s="56">
        <v>0</v>
      </c>
      <c r="BO41" s="56">
        <v>0</v>
      </c>
      <c r="BP41" s="56">
        <v>15</v>
      </c>
      <c r="BQ41" s="56">
        <v>0</v>
      </c>
      <c r="BR41" s="56">
        <v>0</v>
      </c>
      <c r="BS41" s="56">
        <v>6</v>
      </c>
      <c r="BT41" s="56">
        <v>0</v>
      </c>
      <c r="BU41" s="56">
        <v>0</v>
      </c>
      <c r="BV41" s="56">
        <v>0</v>
      </c>
      <c r="BW41" s="56">
        <v>0</v>
      </c>
      <c r="BX41" s="54">
        <f t="shared" si="5"/>
        <v>33</v>
      </c>
      <c r="BY41" s="53">
        <v>0</v>
      </c>
      <c r="BZ41" s="55">
        <v>0</v>
      </c>
      <c r="CA41" s="58">
        <v>5403</v>
      </c>
      <c r="CB41" s="59">
        <v>0</v>
      </c>
      <c r="CC41" s="59">
        <v>0</v>
      </c>
      <c r="CD41" s="59">
        <v>2</v>
      </c>
      <c r="CE41" s="59">
        <v>0</v>
      </c>
      <c r="CF41" s="59">
        <v>0</v>
      </c>
      <c r="CG41" s="59">
        <v>60</v>
      </c>
      <c r="CH41" s="59">
        <v>32</v>
      </c>
      <c r="CI41" s="59">
        <v>0</v>
      </c>
      <c r="CJ41" s="59">
        <v>0</v>
      </c>
      <c r="CK41" s="59">
        <v>0</v>
      </c>
      <c r="CL41" s="130">
        <v>3087</v>
      </c>
      <c r="CM41" s="61">
        <v>0</v>
      </c>
      <c r="CN41" s="62">
        <v>0</v>
      </c>
      <c r="CO41" s="63">
        <f t="shared" si="8"/>
        <v>0</v>
      </c>
      <c r="CP41" s="64">
        <v>0</v>
      </c>
      <c r="CQ41" s="64">
        <v>0</v>
      </c>
      <c r="CR41" s="65">
        <v>0</v>
      </c>
      <c r="CS41" s="65">
        <f t="shared" si="6"/>
        <v>0</v>
      </c>
      <c r="CT41" s="64">
        <v>0</v>
      </c>
      <c r="CU41" s="67">
        <v>452</v>
      </c>
      <c r="CV41" s="65">
        <f t="shared" si="9"/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f t="shared" si="10"/>
        <v>187</v>
      </c>
      <c r="C42" s="51" t="s">
        <v>132</v>
      </c>
      <c r="D42" s="52">
        <f t="shared" si="7"/>
        <v>49</v>
      </c>
      <c r="E42" s="53">
        <v>0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15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1</v>
      </c>
      <c r="Y42" s="53">
        <v>0</v>
      </c>
      <c r="Z42" s="53">
        <v>9</v>
      </c>
      <c r="AA42" s="53">
        <v>0</v>
      </c>
      <c r="AB42" s="53">
        <v>0</v>
      </c>
      <c r="AC42" s="53">
        <v>0</v>
      </c>
      <c r="AD42" s="53">
        <v>0</v>
      </c>
      <c r="AE42" s="53">
        <v>24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f t="shared" si="3"/>
        <v>49</v>
      </c>
      <c r="AQ42" s="53">
        <v>0</v>
      </c>
      <c r="AR42" s="55">
        <v>0</v>
      </c>
      <c r="AS42" s="52">
        <f t="shared" si="4"/>
        <v>38</v>
      </c>
      <c r="AT42" s="56">
        <v>0</v>
      </c>
      <c r="AU42" s="56">
        <v>0</v>
      </c>
      <c r="AV42" s="56">
        <v>0</v>
      </c>
      <c r="AW42" s="56">
        <v>1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12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5</v>
      </c>
      <c r="BL42" s="56">
        <v>0</v>
      </c>
      <c r="BM42" s="56">
        <v>0</v>
      </c>
      <c r="BN42" s="56">
        <v>0</v>
      </c>
      <c r="BO42" s="56">
        <v>0</v>
      </c>
      <c r="BP42" s="56">
        <v>20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f t="shared" si="5"/>
        <v>38</v>
      </c>
      <c r="BY42" s="53">
        <v>0</v>
      </c>
      <c r="BZ42" s="55">
        <v>0</v>
      </c>
      <c r="CA42" s="58">
        <v>3954</v>
      </c>
      <c r="CB42" s="59">
        <v>0</v>
      </c>
      <c r="CC42" s="59">
        <v>0</v>
      </c>
      <c r="CD42" s="59">
        <v>0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1142</v>
      </c>
      <c r="CM42" s="61">
        <v>0</v>
      </c>
      <c r="CN42" s="62">
        <v>0</v>
      </c>
      <c r="CO42" s="63">
        <f t="shared" si="8"/>
        <v>0</v>
      </c>
      <c r="CP42" s="64">
        <v>0</v>
      </c>
      <c r="CQ42" s="64">
        <v>0</v>
      </c>
      <c r="CR42" s="65">
        <v>0</v>
      </c>
      <c r="CS42" s="65">
        <f t="shared" si="6"/>
        <v>0</v>
      </c>
      <c r="CT42" s="64">
        <v>0</v>
      </c>
      <c r="CU42" s="67">
        <v>50</v>
      </c>
      <c r="CV42" s="65">
        <f t="shared" si="9"/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f t="shared" si="10"/>
        <v>189</v>
      </c>
      <c r="C43" s="51" t="s">
        <v>133</v>
      </c>
      <c r="D43" s="52">
        <f t="shared" si="7"/>
        <v>164</v>
      </c>
      <c r="E43" s="53">
        <v>0</v>
      </c>
      <c r="F43" s="53">
        <v>0</v>
      </c>
      <c r="G43" s="53">
        <v>0</v>
      </c>
      <c r="H43" s="53">
        <v>17</v>
      </c>
      <c r="I43" s="53">
        <v>0</v>
      </c>
      <c r="J43" s="53">
        <v>7</v>
      </c>
      <c r="K43" s="53">
        <v>16</v>
      </c>
      <c r="L43" s="53">
        <v>0</v>
      </c>
      <c r="M43" s="53">
        <v>0</v>
      </c>
      <c r="N43" s="53">
        <v>0</v>
      </c>
      <c r="O43" s="53">
        <v>0</v>
      </c>
      <c r="P43" s="53">
        <v>16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9</v>
      </c>
      <c r="AA43" s="53">
        <v>0</v>
      </c>
      <c r="AB43" s="53">
        <v>0</v>
      </c>
      <c r="AC43" s="53">
        <v>0</v>
      </c>
      <c r="AD43" s="53">
        <v>0</v>
      </c>
      <c r="AE43" s="53">
        <v>40</v>
      </c>
      <c r="AF43" s="53">
        <v>0</v>
      </c>
      <c r="AG43" s="53">
        <v>0</v>
      </c>
      <c r="AH43" s="53">
        <v>0</v>
      </c>
      <c r="AI43" s="53">
        <v>0</v>
      </c>
      <c r="AJ43" s="53">
        <v>52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f t="shared" si="3"/>
        <v>164</v>
      </c>
      <c r="AQ43" s="53">
        <v>0</v>
      </c>
      <c r="AR43" s="55">
        <v>0</v>
      </c>
      <c r="AS43" s="52">
        <f t="shared" si="4"/>
        <v>49</v>
      </c>
      <c r="AT43" s="56">
        <v>0</v>
      </c>
      <c r="AU43" s="56">
        <v>0</v>
      </c>
      <c r="AV43" s="56">
        <v>0</v>
      </c>
      <c r="AW43" s="56">
        <v>6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2</v>
      </c>
      <c r="BK43" s="56">
        <v>2</v>
      </c>
      <c r="BL43" s="56">
        <v>0</v>
      </c>
      <c r="BM43" s="56">
        <v>0</v>
      </c>
      <c r="BN43" s="56">
        <v>0</v>
      </c>
      <c r="BO43" s="56">
        <v>0</v>
      </c>
      <c r="BP43" s="56">
        <v>25</v>
      </c>
      <c r="BQ43" s="56">
        <v>0</v>
      </c>
      <c r="BR43" s="56">
        <v>0</v>
      </c>
      <c r="BS43" s="56">
        <v>7</v>
      </c>
      <c r="BT43" s="56">
        <v>0</v>
      </c>
      <c r="BU43" s="56">
        <v>0</v>
      </c>
      <c r="BV43" s="56">
        <v>0</v>
      </c>
      <c r="BW43" s="56">
        <v>0</v>
      </c>
      <c r="BX43" s="54">
        <f t="shared" si="5"/>
        <v>49</v>
      </c>
      <c r="BY43" s="53">
        <v>0</v>
      </c>
      <c r="BZ43" s="55">
        <v>0</v>
      </c>
      <c r="CA43" s="58">
        <v>10491</v>
      </c>
      <c r="CB43" s="59">
        <v>0</v>
      </c>
      <c r="CC43" s="59">
        <v>0</v>
      </c>
      <c r="CD43" s="59">
        <v>4</v>
      </c>
      <c r="CE43" s="59">
        <v>6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3356</v>
      </c>
      <c r="CM43" s="61">
        <v>0</v>
      </c>
      <c r="CN43" s="62">
        <v>0</v>
      </c>
      <c r="CO43" s="63">
        <f t="shared" si="8"/>
        <v>0</v>
      </c>
      <c r="CP43" s="64">
        <v>0</v>
      </c>
      <c r="CQ43" s="64">
        <v>0</v>
      </c>
      <c r="CR43" s="65">
        <v>0</v>
      </c>
      <c r="CS43" s="65">
        <f t="shared" si="6"/>
        <v>0</v>
      </c>
      <c r="CT43" s="64">
        <v>0</v>
      </c>
      <c r="CU43" s="67">
        <v>395</v>
      </c>
      <c r="CV43" s="65">
        <f t="shared" si="9"/>
        <v>12</v>
      </c>
      <c r="CW43" s="70">
        <v>12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f t="shared" si="10"/>
        <v>195</v>
      </c>
      <c r="C44" s="51" t="s">
        <v>134</v>
      </c>
      <c r="D44" s="52">
        <f t="shared" si="7"/>
        <v>307</v>
      </c>
      <c r="E44" s="53">
        <v>0</v>
      </c>
      <c r="F44" s="53">
        <v>0</v>
      </c>
      <c r="G44" s="53">
        <v>0</v>
      </c>
      <c r="H44" s="53">
        <v>40</v>
      </c>
      <c r="I44" s="53">
        <v>0</v>
      </c>
      <c r="J44" s="53">
        <v>18</v>
      </c>
      <c r="K44" s="53">
        <v>15</v>
      </c>
      <c r="L44" s="53">
        <v>27</v>
      </c>
      <c r="M44" s="53">
        <v>0</v>
      </c>
      <c r="N44" s="53">
        <v>0</v>
      </c>
      <c r="O44" s="53">
        <v>0</v>
      </c>
      <c r="P44" s="53">
        <v>29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5</v>
      </c>
      <c r="Y44" s="53">
        <v>0</v>
      </c>
      <c r="Z44" s="53">
        <v>40</v>
      </c>
      <c r="AA44" s="53">
        <v>0</v>
      </c>
      <c r="AB44" s="53">
        <v>0</v>
      </c>
      <c r="AC44" s="53">
        <v>0</v>
      </c>
      <c r="AD44" s="53">
        <v>0</v>
      </c>
      <c r="AE44" s="53">
        <v>38</v>
      </c>
      <c r="AF44" s="53">
        <v>0</v>
      </c>
      <c r="AG44" s="53">
        <v>0</v>
      </c>
      <c r="AH44" s="53">
        <v>24</v>
      </c>
      <c r="AI44" s="53">
        <v>0</v>
      </c>
      <c r="AJ44" s="53">
        <v>70</v>
      </c>
      <c r="AK44" s="53">
        <v>0</v>
      </c>
      <c r="AL44" s="53">
        <v>0</v>
      </c>
      <c r="AM44" s="53">
        <v>0</v>
      </c>
      <c r="AN44" s="53">
        <v>1</v>
      </c>
      <c r="AO44" s="53">
        <v>0</v>
      </c>
      <c r="AP44" s="54">
        <f t="shared" si="3"/>
        <v>307</v>
      </c>
      <c r="AQ44" s="53">
        <v>0</v>
      </c>
      <c r="AR44" s="55">
        <v>0</v>
      </c>
      <c r="AS44" s="52">
        <f t="shared" si="4"/>
        <v>178</v>
      </c>
      <c r="AT44" s="56">
        <v>0</v>
      </c>
      <c r="AU44" s="56">
        <v>0</v>
      </c>
      <c r="AV44" s="56">
        <v>0</v>
      </c>
      <c r="AW44" s="56">
        <v>7</v>
      </c>
      <c r="AX44" s="57">
        <v>0</v>
      </c>
      <c r="AY44" s="57">
        <v>0</v>
      </c>
      <c r="AZ44" s="57">
        <v>0</v>
      </c>
      <c r="BA44" s="56">
        <v>0</v>
      </c>
      <c r="BB44" s="56">
        <v>5</v>
      </c>
      <c r="BC44" s="56">
        <v>0</v>
      </c>
      <c r="BD44" s="56">
        <v>15</v>
      </c>
      <c r="BE44" s="56">
        <v>0</v>
      </c>
      <c r="BF44" s="56">
        <v>0</v>
      </c>
      <c r="BG44" s="56">
        <v>0</v>
      </c>
      <c r="BH44" s="56">
        <v>1</v>
      </c>
      <c r="BI44" s="56">
        <v>6</v>
      </c>
      <c r="BJ44" s="56">
        <v>0</v>
      </c>
      <c r="BK44" s="56">
        <v>14</v>
      </c>
      <c r="BL44" s="56">
        <v>0</v>
      </c>
      <c r="BM44" s="56">
        <v>0</v>
      </c>
      <c r="BN44" s="56">
        <v>0</v>
      </c>
      <c r="BO44" s="56">
        <v>0</v>
      </c>
      <c r="BP44" s="56">
        <v>117</v>
      </c>
      <c r="BQ44" s="56">
        <v>0</v>
      </c>
      <c r="BR44" s="56">
        <v>0</v>
      </c>
      <c r="BS44" s="56">
        <v>13</v>
      </c>
      <c r="BT44" s="56">
        <v>0</v>
      </c>
      <c r="BU44" s="56">
        <v>0</v>
      </c>
      <c r="BV44" s="56">
        <v>0</v>
      </c>
      <c r="BW44" s="56">
        <v>0</v>
      </c>
      <c r="BX44" s="54">
        <f t="shared" si="5"/>
        <v>178</v>
      </c>
      <c r="BY44" s="53">
        <v>0</v>
      </c>
      <c r="BZ44" s="55">
        <v>0</v>
      </c>
      <c r="CA44" s="58">
        <v>18341</v>
      </c>
      <c r="CB44" s="59">
        <v>0</v>
      </c>
      <c r="CC44" s="59">
        <v>0</v>
      </c>
      <c r="CD44" s="59">
        <v>26</v>
      </c>
      <c r="CE44" s="59">
        <v>178</v>
      </c>
      <c r="CF44" s="59">
        <v>0</v>
      </c>
      <c r="CG44" s="59">
        <v>60</v>
      </c>
      <c r="CH44" s="59">
        <v>123</v>
      </c>
      <c r="CI44" s="59">
        <v>0</v>
      </c>
      <c r="CJ44" s="59">
        <v>0</v>
      </c>
      <c r="CK44" s="59">
        <v>0</v>
      </c>
      <c r="CL44" s="130">
        <v>13744</v>
      </c>
      <c r="CM44" s="61">
        <v>0</v>
      </c>
      <c r="CN44" s="62">
        <v>0</v>
      </c>
      <c r="CO44" s="63">
        <f t="shared" si="8"/>
        <v>28</v>
      </c>
      <c r="CP44" s="64">
        <v>0</v>
      </c>
      <c r="CQ44" s="64">
        <v>28</v>
      </c>
      <c r="CR44" s="65">
        <v>0</v>
      </c>
      <c r="CS44" s="65">
        <f t="shared" si="6"/>
        <v>0</v>
      </c>
      <c r="CT44" s="64">
        <v>0</v>
      </c>
      <c r="CU44" s="67">
        <v>893</v>
      </c>
      <c r="CV44" s="65">
        <f t="shared" si="9"/>
        <v>53</v>
      </c>
      <c r="CW44" s="70">
        <v>39</v>
      </c>
      <c r="CX44" s="131">
        <v>14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f t="shared" si="10"/>
        <v>208</v>
      </c>
      <c r="C45" s="51" t="s">
        <v>135</v>
      </c>
      <c r="D45" s="52">
        <f t="shared" si="7"/>
        <v>71</v>
      </c>
      <c r="E45" s="53">
        <v>0</v>
      </c>
      <c r="F45" s="53">
        <v>0</v>
      </c>
      <c r="G45" s="53">
        <v>0</v>
      </c>
      <c r="H45" s="53">
        <v>5</v>
      </c>
      <c r="I45" s="53">
        <v>0</v>
      </c>
      <c r="J45" s="53">
        <v>0</v>
      </c>
      <c r="K45" s="53">
        <v>20</v>
      </c>
      <c r="L45" s="53">
        <v>0</v>
      </c>
      <c r="M45" s="53">
        <v>0</v>
      </c>
      <c r="N45" s="53">
        <v>0</v>
      </c>
      <c r="O45" s="53">
        <v>0</v>
      </c>
      <c r="P45" s="53">
        <v>10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4</v>
      </c>
      <c r="AA45" s="53">
        <v>0</v>
      </c>
      <c r="AB45" s="53">
        <v>0</v>
      </c>
      <c r="AC45" s="53">
        <v>0</v>
      </c>
      <c r="AD45" s="53">
        <v>0</v>
      </c>
      <c r="AE45" s="53">
        <v>26</v>
      </c>
      <c r="AF45" s="53">
        <v>0</v>
      </c>
      <c r="AG45" s="53">
        <v>0</v>
      </c>
      <c r="AH45" s="53">
        <v>0</v>
      </c>
      <c r="AI45" s="53">
        <v>0</v>
      </c>
      <c r="AJ45" s="53">
        <v>5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f t="shared" si="3"/>
        <v>71</v>
      </c>
      <c r="AQ45" s="53">
        <v>0</v>
      </c>
      <c r="AR45" s="55">
        <v>0</v>
      </c>
      <c r="AS45" s="52">
        <f t="shared" si="4"/>
        <v>10</v>
      </c>
      <c r="AT45" s="56">
        <v>0</v>
      </c>
      <c r="AU45" s="56">
        <v>0</v>
      </c>
      <c r="AV45" s="56">
        <v>0</v>
      </c>
      <c r="AW45" s="56">
        <v>0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2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6</v>
      </c>
      <c r="BQ45" s="56">
        <v>0</v>
      </c>
      <c r="BR45" s="56">
        <v>0</v>
      </c>
      <c r="BS45" s="56">
        <v>1</v>
      </c>
      <c r="BT45" s="56">
        <v>0</v>
      </c>
      <c r="BU45" s="56">
        <v>0</v>
      </c>
      <c r="BV45" s="56">
        <v>0</v>
      </c>
      <c r="BW45" s="56">
        <v>0</v>
      </c>
      <c r="BX45" s="54">
        <f t="shared" si="5"/>
        <v>10</v>
      </c>
      <c r="BY45" s="53">
        <v>0</v>
      </c>
      <c r="BZ45" s="55">
        <v>0</v>
      </c>
      <c r="CA45" s="58">
        <v>3970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1343</v>
      </c>
      <c r="CM45" s="61">
        <v>0</v>
      </c>
      <c r="CN45" s="62">
        <v>0</v>
      </c>
      <c r="CO45" s="63">
        <f t="shared" si="8"/>
        <v>0</v>
      </c>
      <c r="CP45" s="64">
        <v>0</v>
      </c>
      <c r="CQ45" s="64">
        <v>0</v>
      </c>
      <c r="CR45" s="65">
        <v>0</v>
      </c>
      <c r="CS45" s="65">
        <f t="shared" si="6"/>
        <v>0</v>
      </c>
      <c r="CT45" s="64">
        <v>0</v>
      </c>
      <c r="CU45" s="67">
        <v>258</v>
      </c>
      <c r="CV45" s="65">
        <f t="shared" si="9"/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f t="shared" si="10"/>
        <v>212</v>
      </c>
      <c r="C46" s="51" t="s">
        <v>136</v>
      </c>
      <c r="D46" s="52">
        <f t="shared" si="7"/>
        <v>258</v>
      </c>
      <c r="E46" s="53">
        <v>0</v>
      </c>
      <c r="F46" s="53">
        <v>0</v>
      </c>
      <c r="G46" s="53">
        <v>0</v>
      </c>
      <c r="H46" s="53">
        <v>16</v>
      </c>
      <c r="I46" s="53">
        <v>0</v>
      </c>
      <c r="J46" s="53">
        <v>4</v>
      </c>
      <c r="K46" s="53">
        <v>30</v>
      </c>
      <c r="L46" s="53">
        <v>0</v>
      </c>
      <c r="M46" s="53">
        <v>0</v>
      </c>
      <c r="N46" s="53">
        <v>0</v>
      </c>
      <c r="O46" s="53">
        <v>0</v>
      </c>
      <c r="P46" s="53">
        <v>24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9</v>
      </c>
      <c r="Y46" s="53">
        <v>0</v>
      </c>
      <c r="Z46" s="53">
        <v>34</v>
      </c>
      <c r="AA46" s="53">
        <v>0</v>
      </c>
      <c r="AB46" s="53">
        <v>0</v>
      </c>
      <c r="AC46" s="53">
        <v>0</v>
      </c>
      <c r="AD46" s="53">
        <v>0</v>
      </c>
      <c r="AE46" s="53">
        <v>73</v>
      </c>
      <c r="AF46" s="53">
        <v>0</v>
      </c>
      <c r="AG46" s="53">
        <v>0</v>
      </c>
      <c r="AH46" s="53">
        <v>0</v>
      </c>
      <c r="AI46" s="53">
        <v>0</v>
      </c>
      <c r="AJ46" s="53">
        <v>68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f t="shared" si="3"/>
        <v>258</v>
      </c>
      <c r="AQ46" s="53">
        <v>0</v>
      </c>
      <c r="AR46" s="55">
        <v>0</v>
      </c>
      <c r="AS46" s="52">
        <f t="shared" si="4"/>
        <v>80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10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58</v>
      </c>
      <c r="BQ46" s="56">
        <v>0</v>
      </c>
      <c r="BR46" s="56">
        <v>0</v>
      </c>
      <c r="BS46" s="56">
        <v>9</v>
      </c>
      <c r="BT46" s="56">
        <v>0</v>
      </c>
      <c r="BU46" s="56">
        <v>0</v>
      </c>
      <c r="BV46" s="56">
        <v>0</v>
      </c>
      <c r="BW46" s="56">
        <v>0</v>
      </c>
      <c r="BX46" s="54">
        <f t="shared" si="5"/>
        <v>80</v>
      </c>
      <c r="BY46" s="53">
        <v>0</v>
      </c>
      <c r="BZ46" s="55">
        <v>0</v>
      </c>
      <c r="CA46" s="58">
        <v>16811</v>
      </c>
      <c r="CB46" s="59">
        <v>0</v>
      </c>
      <c r="CC46" s="59">
        <v>0</v>
      </c>
      <c r="CD46" s="59">
        <v>9</v>
      </c>
      <c r="CE46" s="59">
        <v>0</v>
      </c>
      <c r="CF46" s="59">
        <v>0</v>
      </c>
      <c r="CG46" s="59">
        <v>260</v>
      </c>
      <c r="CH46" s="59">
        <v>159</v>
      </c>
      <c r="CI46" s="59">
        <v>0</v>
      </c>
      <c r="CJ46" s="59">
        <v>0</v>
      </c>
      <c r="CK46" s="59">
        <v>0</v>
      </c>
      <c r="CL46" s="130">
        <v>7786</v>
      </c>
      <c r="CM46" s="61">
        <v>0</v>
      </c>
      <c r="CN46" s="62">
        <v>0</v>
      </c>
      <c r="CO46" s="63">
        <f t="shared" si="8"/>
        <v>0</v>
      </c>
      <c r="CP46" s="64">
        <v>0</v>
      </c>
      <c r="CQ46" s="64">
        <v>0</v>
      </c>
      <c r="CR46" s="65">
        <v>0</v>
      </c>
      <c r="CS46" s="65">
        <f t="shared" si="6"/>
        <v>0</v>
      </c>
      <c r="CT46" s="64">
        <v>0</v>
      </c>
      <c r="CU46" s="67">
        <v>819</v>
      </c>
      <c r="CV46" s="65">
        <f t="shared" si="9"/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f t="shared" si="10"/>
        <v>220</v>
      </c>
      <c r="C47" s="51" t="s">
        <v>137</v>
      </c>
      <c r="D47" s="52">
        <f t="shared" si="7"/>
        <v>62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7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15</v>
      </c>
      <c r="AA47" s="53">
        <v>0</v>
      </c>
      <c r="AB47" s="53">
        <v>0</v>
      </c>
      <c r="AC47" s="53">
        <v>0</v>
      </c>
      <c r="AD47" s="53">
        <v>0</v>
      </c>
      <c r="AE47" s="53">
        <v>27</v>
      </c>
      <c r="AF47" s="53">
        <v>0</v>
      </c>
      <c r="AG47" s="53">
        <v>0</v>
      </c>
      <c r="AH47" s="53">
        <v>0</v>
      </c>
      <c r="AI47" s="53">
        <v>0</v>
      </c>
      <c r="AJ47" s="53">
        <v>13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f t="shared" si="3"/>
        <v>62</v>
      </c>
      <c r="AQ47" s="53">
        <v>0</v>
      </c>
      <c r="AR47" s="55">
        <v>0</v>
      </c>
      <c r="AS47" s="52">
        <f t="shared" si="4"/>
        <v>40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17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3</v>
      </c>
      <c r="BL47" s="56">
        <v>0</v>
      </c>
      <c r="BM47" s="56">
        <v>0</v>
      </c>
      <c r="BN47" s="56">
        <v>0</v>
      </c>
      <c r="BO47" s="56">
        <v>0</v>
      </c>
      <c r="BP47" s="56">
        <v>14</v>
      </c>
      <c r="BQ47" s="56">
        <v>0</v>
      </c>
      <c r="BR47" s="56">
        <v>0</v>
      </c>
      <c r="BS47" s="56">
        <v>6</v>
      </c>
      <c r="BT47" s="56">
        <v>0</v>
      </c>
      <c r="BU47" s="56">
        <v>0</v>
      </c>
      <c r="BV47" s="56">
        <v>0</v>
      </c>
      <c r="BW47" s="56">
        <v>0</v>
      </c>
      <c r="BX47" s="54">
        <f t="shared" si="5"/>
        <v>40</v>
      </c>
      <c r="BY47" s="53">
        <v>0</v>
      </c>
      <c r="BZ47" s="55">
        <v>0</v>
      </c>
      <c r="CA47" s="58">
        <v>7536</v>
      </c>
      <c r="CB47" s="59">
        <v>0</v>
      </c>
      <c r="CC47" s="59">
        <v>0</v>
      </c>
      <c r="CD47" s="59">
        <v>4</v>
      </c>
      <c r="CE47" s="59">
        <v>0</v>
      </c>
      <c r="CF47" s="59">
        <v>0</v>
      </c>
      <c r="CG47" s="59">
        <v>0</v>
      </c>
      <c r="CH47" s="59">
        <v>18</v>
      </c>
      <c r="CI47" s="59">
        <v>0</v>
      </c>
      <c r="CJ47" s="59">
        <v>0</v>
      </c>
      <c r="CK47" s="59">
        <v>0</v>
      </c>
      <c r="CL47" s="130">
        <v>2604</v>
      </c>
      <c r="CM47" s="61">
        <v>0</v>
      </c>
      <c r="CN47" s="62">
        <v>0</v>
      </c>
      <c r="CO47" s="63">
        <f t="shared" si="8"/>
        <v>0</v>
      </c>
      <c r="CP47" s="64">
        <v>0</v>
      </c>
      <c r="CQ47" s="64">
        <v>0</v>
      </c>
      <c r="CR47" s="65">
        <v>0</v>
      </c>
      <c r="CS47" s="65">
        <f t="shared" si="6"/>
        <v>0</v>
      </c>
      <c r="CT47" s="64">
        <v>0</v>
      </c>
      <c r="CU47" s="67">
        <v>211</v>
      </c>
      <c r="CV47" s="65">
        <f t="shared" si="9"/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f t="shared" si="10"/>
        <v>221</v>
      </c>
      <c r="C48" s="51" t="s">
        <v>138</v>
      </c>
      <c r="D48" s="52">
        <f t="shared" si="7"/>
        <v>82</v>
      </c>
      <c r="E48" s="53">
        <v>0</v>
      </c>
      <c r="F48" s="53">
        <v>0</v>
      </c>
      <c r="G48" s="53">
        <v>0</v>
      </c>
      <c r="H48" s="53">
        <v>2</v>
      </c>
      <c r="I48" s="53">
        <v>0</v>
      </c>
      <c r="J48" s="53">
        <v>0</v>
      </c>
      <c r="K48" s="53">
        <v>16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36</v>
      </c>
      <c r="AF48" s="53">
        <v>0</v>
      </c>
      <c r="AG48" s="53">
        <v>0</v>
      </c>
      <c r="AH48" s="53">
        <v>0</v>
      </c>
      <c r="AI48" s="53">
        <v>0</v>
      </c>
      <c r="AJ48" s="53">
        <v>28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f t="shared" si="3"/>
        <v>82</v>
      </c>
      <c r="AQ48" s="53">
        <v>0</v>
      </c>
      <c r="AR48" s="55">
        <v>0</v>
      </c>
      <c r="AS48" s="52">
        <f t="shared" si="4"/>
        <v>33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30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f t="shared" si="5"/>
        <v>33</v>
      </c>
      <c r="BY48" s="53">
        <v>0</v>
      </c>
      <c r="BZ48" s="55">
        <v>0</v>
      </c>
      <c r="CA48" s="58">
        <v>4384</v>
      </c>
      <c r="CB48" s="59">
        <v>0</v>
      </c>
      <c r="CC48" s="59">
        <v>0</v>
      </c>
      <c r="CD48" s="59">
        <v>1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2034</v>
      </c>
      <c r="CM48" s="61">
        <v>0</v>
      </c>
      <c r="CN48" s="62">
        <v>0</v>
      </c>
      <c r="CO48" s="63">
        <f t="shared" si="8"/>
        <v>0</v>
      </c>
      <c r="CP48" s="64">
        <v>0</v>
      </c>
      <c r="CQ48" s="64">
        <v>0</v>
      </c>
      <c r="CR48" s="65">
        <v>0</v>
      </c>
      <c r="CS48" s="65">
        <f t="shared" si="6"/>
        <v>0</v>
      </c>
      <c r="CT48" s="64">
        <v>0</v>
      </c>
      <c r="CU48" s="67">
        <v>293</v>
      </c>
      <c r="CV48" s="65">
        <f t="shared" si="9"/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f t="shared" si="10"/>
        <v>224</v>
      </c>
      <c r="C49" s="51" t="s">
        <v>139</v>
      </c>
      <c r="D49" s="52">
        <f t="shared" si="7"/>
        <v>135</v>
      </c>
      <c r="E49" s="53">
        <v>0</v>
      </c>
      <c r="F49" s="53">
        <v>0</v>
      </c>
      <c r="G49" s="53">
        <v>0</v>
      </c>
      <c r="H49" s="53">
        <v>21</v>
      </c>
      <c r="I49" s="53">
        <v>0</v>
      </c>
      <c r="J49" s="53">
        <v>4</v>
      </c>
      <c r="K49" s="53">
        <v>4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7</v>
      </c>
      <c r="AA49" s="53">
        <v>0</v>
      </c>
      <c r="AB49" s="53">
        <v>0</v>
      </c>
      <c r="AC49" s="53">
        <v>0</v>
      </c>
      <c r="AD49" s="53">
        <v>0</v>
      </c>
      <c r="AE49" s="53">
        <v>48</v>
      </c>
      <c r="AF49" s="53">
        <v>0</v>
      </c>
      <c r="AG49" s="53">
        <v>0</v>
      </c>
      <c r="AH49" s="53">
        <v>0</v>
      </c>
      <c r="AI49" s="53">
        <v>0</v>
      </c>
      <c r="AJ49" s="53">
        <v>35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f t="shared" si="3"/>
        <v>135</v>
      </c>
      <c r="AQ49" s="53">
        <v>0</v>
      </c>
      <c r="AR49" s="55">
        <v>0</v>
      </c>
      <c r="AS49" s="52">
        <f t="shared" si="4"/>
        <v>45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1</v>
      </c>
      <c r="BL49" s="56">
        <v>0</v>
      </c>
      <c r="BM49" s="56">
        <v>0</v>
      </c>
      <c r="BN49" s="56">
        <v>0</v>
      </c>
      <c r="BO49" s="56">
        <v>0</v>
      </c>
      <c r="BP49" s="56">
        <v>34</v>
      </c>
      <c r="BQ49" s="56">
        <v>0</v>
      </c>
      <c r="BR49" s="56">
        <v>0</v>
      </c>
      <c r="BS49" s="56">
        <v>1</v>
      </c>
      <c r="BT49" s="56">
        <v>0</v>
      </c>
      <c r="BU49" s="56">
        <v>0</v>
      </c>
      <c r="BV49" s="56">
        <v>0</v>
      </c>
      <c r="BW49" s="56">
        <v>0</v>
      </c>
      <c r="BX49" s="54">
        <f t="shared" si="5"/>
        <v>45</v>
      </c>
      <c r="BY49" s="53">
        <v>0</v>
      </c>
      <c r="BZ49" s="55">
        <v>0</v>
      </c>
      <c r="CA49" s="58">
        <v>9794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32</v>
      </c>
      <c r="CI49" s="59">
        <v>0</v>
      </c>
      <c r="CJ49" s="59">
        <v>0</v>
      </c>
      <c r="CK49" s="59">
        <v>0</v>
      </c>
      <c r="CL49" s="130">
        <v>3925</v>
      </c>
      <c r="CM49" s="61">
        <v>0</v>
      </c>
      <c r="CN49" s="62">
        <v>0</v>
      </c>
      <c r="CO49" s="63">
        <f t="shared" si="8"/>
        <v>0</v>
      </c>
      <c r="CP49" s="64">
        <v>0</v>
      </c>
      <c r="CQ49" s="64">
        <v>0</v>
      </c>
      <c r="CR49" s="65">
        <v>0</v>
      </c>
      <c r="CS49" s="65">
        <f t="shared" si="6"/>
        <v>0</v>
      </c>
      <c r="CT49" s="64">
        <v>0</v>
      </c>
      <c r="CU49" s="67">
        <v>313</v>
      </c>
      <c r="CV49" s="65">
        <f t="shared" si="9"/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f t="shared" si="10"/>
        <v>228</v>
      </c>
      <c r="C50" s="51" t="s">
        <v>140</v>
      </c>
      <c r="D50" s="52">
        <f t="shared" si="7"/>
        <v>54</v>
      </c>
      <c r="E50" s="53">
        <v>0</v>
      </c>
      <c r="F50" s="53">
        <v>0</v>
      </c>
      <c r="G50" s="53">
        <v>0</v>
      </c>
      <c r="H50" s="53">
        <v>3</v>
      </c>
      <c r="I50" s="53">
        <v>0</v>
      </c>
      <c r="J50" s="53">
        <v>2</v>
      </c>
      <c r="K50" s="53">
        <v>7</v>
      </c>
      <c r="L50" s="53">
        <v>0</v>
      </c>
      <c r="M50" s="53">
        <v>0</v>
      </c>
      <c r="N50" s="53">
        <v>0</v>
      </c>
      <c r="O50" s="53">
        <v>0</v>
      </c>
      <c r="P50" s="53">
        <v>6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1</v>
      </c>
      <c r="Y50" s="53">
        <v>0</v>
      </c>
      <c r="Z50" s="53">
        <v>7</v>
      </c>
      <c r="AA50" s="53">
        <v>0</v>
      </c>
      <c r="AB50" s="53">
        <v>0</v>
      </c>
      <c r="AC50" s="53">
        <v>0</v>
      </c>
      <c r="AD50" s="53">
        <v>0</v>
      </c>
      <c r="AE50" s="53">
        <v>11</v>
      </c>
      <c r="AF50" s="53">
        <v>0</v>
      </c>
      <c r="AG50" s="53">
        <v>0</v>
      </c>
      <c r="AH50" s="53">
        <v>0</v>
      </c>
      <c r="AI50" s="53">
        <v>0</v>
      </c>
      <c r="AJ50" s="53">
        <v>17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f t="shared" si="3"/>
        <v>54</v>
      </c>
      <c r="AQ50" s="53">
        <v>0</v>
      </c>
      <c r="AR50" s="55">
        <v>0</v>
      </c>
      <c r="AS50" s="52">
        <f t="shared" si="4"/>
        <v>31</v>
      </c>
      <c r="AT50" s="56">
        <v>0</v>
      </c>
      <c r="AU50" s="56">
        <v>0</v>
      </c>
      <c r="AV50" s="56">
        <v>0</v>
      </c>
      <c r="AW50" s="56">
        <v>7</v>
      </c>
      <c r="AX50" s="57">
        <v>0</v>
      </c>
      <c r="AY50" s="57">
        <v>0</v>
      </c>
      <c r="AZ50" s="57">
        <v>0</v>
      </c>
      <c r="BA50" s="56">
        <v>2</v>
      </c>
      <c r="BB50" s="56">
        <v>0</v>
      </c>
      <c r="BC50" s="56">
        <v>0</v>
      </c>
      <c r="BD50" s="56">
        <v>6</v>
      </c>
      <c r="BE50" s="56">
        <v>0</v>
      </c>
      <c r="BF50" s="56">
        <v>0</v>
      </c>
      <c r="BG50" s="56">
        <v>0</v>
      </c>
      <c r="BH50" s="56">
        <v>3</v>
      </c>
      <c r="BI50" s="56">
        <v>0</v>
      </c>
      <c r="BJ50" s="56">
        <v>1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4</v>
      </c>
      <c r="BQ50" s="56">
        <v>0</v>
      </c>
      <c r="BR50" s="56">
        <v>0</v>
      </c>
      <c r="BS50" s="56">
        <v>7</v>
      </c>
      <c r="BT50" s="56">
        <v>0</v>
      </c>
      <c r="BU50" s="56">
        <v>0</v>
      </c>
      <c r="BV50" s="56">
        <v>0</v>
      </c>
      <c r="BW50" s="56">
        <v>0</v>
      </c>
      <c r="BX50" s="54">
        <f t="shared" si="5"/>
        <v>31</v>
      </c>
      <c r="BY50" s="53">
        <v>0</v>
      </c>
      <c r="BZ50" s="55">
        <v>0</v>
      </c>
      <c r="CA50" s="58">
        <v>5316</v>
      </c>
      <c r="CB50" s="59">
        <v>0</v>
      </c>
      <c r="CC50" s="59">
        <v>0</v>
      </c>
      <c r="CD50" s="59">
        <v>3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2074</v>
      </c>
      <c r="CM50" s="61">
        <v>0</v>
      </c>
      <c r="CN50" s="62">
        <v>0</v>
      </c>
      <c r="CO50" s="63">
        <f t="shared" si="8"/>
        <v>0</v>
      </c>
      <c r="CP50" s="64">
        <v>0</v>
      </c>
      <c r="CQ50" s="64">
        <v>0</v>
      </c>
      <c r="CR50" s="65">
        <v>0</v>
      </c>
      <c r="CS50" s="65">
        <f t="shared" si="6"/>
        <v>0</v>
      </c>
      <c r="CT50" s="64">
        <v>0</v>
      </c>
      <c r="CU50" s="67">
        <v>227</v>
      </c>
      <c r="CV50" s="65">
        <f t="shared" si="9"/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f t="shared" si="10"/>
        <v>232</v>
      </c>
      <c r="C51" s="51" t="s">
        <v>141</v>
      </c>
      <c r="D51" s="52">
        <f t="shared" si="7"/>
        <v>52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8</v>
      </c>
      <c r="AA51" s="53">
        <v>0</v>
      </c>
      <c r="AB51" s="53">
        <v>0</v>
      </c>
      <c r="AC51" s="53">
        <v>0</v>
      </c>
      <c r="AD51" s="53">
        <v>0</v>
      </c>
      <c r="AE51" s="53">
        <v>33</v>
      </c>
      <c r="AF51" s="53">
        <v>0</v>
      </c>
      <c r="AG51" s="53">
        <v>0</v>
      </c>
      <c r="AH51" s="53">
        <v>0</v>
      </c>
      <c r="AI51" s="53">
        <v>0</v>
      </c>
      <c r="AJ51" s="53">
        <v>11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f t="shared" si="3"/>
        <v>52</v>
      </c>
      <c r="AQ51" s="53">
        <v>0</v>
      </c>
      <c r="AR51" s="55">
        <v>0</v>
      </c>
      <c r="AS51" s="52">
        <f t="shared" si="4"/>
        <v>25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1</v>
      </c>
      <c r="BL51" s="56">
        <v>0</v>
      </c>
      <c r="BM51" s="56">
        <v>0</v>
      </c>
      <c r="BN51" s="56">
        <v>0</v>
      </c>
      <c r="BO51" s="56">
        <v>0</v>
      </c>
      <c r="BP51" s="56">
        <v>20</v>
      </c>
      <c r="BQ51" s="56">
        <v>0</v>
      </c>
      <c r="BR51" s="56">
        <v>0</v>
      </c>
      <c r="BS51" s="56">
        <v>4</v>
      </c>
      <c r="BT51" s="56">
        <v>0</v>
      </c>
      <c r="BU51" s="56">
        <v>0</v>
      </c>
      <c r="BV51" s="56">
        <v>0</v>
      </c>
      <c r="BW51" s="56">
        <v>0</v>
      </c>
      <c r="BX51" s="54">
        <f t="shared" si="5"/>
        <v>25</v>
      </c>
      <c r="BY51" s="53">
        <v>0</v>
      </c>
      <c r="BZ51" s="55">
        <v>0</v>
      </c>
      <c r="CA51" s="58">
        <v>2594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1361</v>
      </c>
      <c r="CM51" s="61">
        <v>0</v>
      </c>
      <c r="CN51" s="62">
        <v>0</v>
      </c>
      <c r="CO51" s="63">
        <f t="shared" si="8"/>
        <v>0</v>
      </c>
      <c r="CP51" s="64">
        <v>0</v>
      </c>
      <c r="CQ51" s="64">
        <v>0</v>
      </c>
      <c r="CR51" s="65">
        <v>0</v>
      </c>
      <c r="CS51" s="65">
        <f t="shared" si="6"/>
        <v>0</v>
      </c>
      <c r="CT51" s="64">
        <v>0</v>
      </c>
      <c r="CU51" s="67">
        <v>85</v>
      </c>
      <c r="CV51" s="65">
        <f t="shared" si="9"/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f t="shared" si="10"/>
        <v>249</v>
      </c>
      <c r="C52" s="51" t="s">
        <v>142</v>
      </c>
      <c r="D52" s="52">
        <f t="shared" si="7"/>
        <v>309</v>
      </c>
      <c r="E52" s="53">
        <v>0</v>
      </c>
      <c r="F52" s="53">
        <v>0</v>
      </c>
      <c r="G52" s="53">
        <v>0</v>
      </c>
      <c r="H52" s="53">
        <v>28</v>
      </c>
      <c r="I52" s="53">
        <v>0</v>
      </c>
      <c r="J52" s="53">
        <v>13</v>
      </c>
      <c r="K52" s="53">
        <v>0</v>
      </c>
      <c r="L52" s="53">
        <v>0</v>
      </c>
      <c r="M52" s="53">
        <v>60</v>
      </c>
      <c r="N52" s="53">
        <v>0</v>
      </c>
      <c r="O52" s="53">
        <v>0</v>
      </c>
      <c r="P52" s="53">
        <v>9</v>
      </c>
      <c r="Q52" s="53">
        <v>63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9</v>
      </c>
      <c r="Y52" s="53">
        <v>1</v>
      </c>
      <c r="Z52" s="53">
        <v>24</v>
      </c>
      <c r="AA52" s="53">
        <v>0</v>
      </c>
      <c r="AB52" s="53">
        <v>0</v>
      </c>
      <c r="AC52" s="53">
        <v>0</v>
      </c>
      <c r="AD52" s="53">
        <v>0</v>
      </c>
      <c r="AE52" s="53">
        <v>40</v>
      </c>
      <c r="AF52" s="53">
        <v>0</v>
      </c>
      <c r="AG52" s="53">
        <v>0</v>
      </c>
      <c r="AH52" s="53">
        <v>0</v>
      </c>
      <c r="AI52" s="53">
        <v>12</v>
      </c>
      <c r="AJ52" s="53">
        <v>49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f t="shared" si="3"/>
        <v>309</v>
      </c>
      <c r="AQ52" s="53">
        <v>79</v>
      </c>
      <c r="AR52" s="55">
        <v>0</v>
      </c>
      <c r="AS52" s="52">
        <f t="shared" si="4"/>
        <v>63</v>
      </c>
      <c r="AT52" s="56">
        <v>0</v>
      </c>
      <c r="AU52" s="56">
        <v>0</v>
      </c>
      <c r="AV52" s="56">
        <v>0</v>
      </c>
      <c r="AW52" s="56">
        <v>2</v>
      </c>
      <c r="AX52" s="57">
        <v>0</v>
      </c>
      <c r="AY52" s="57">
        <v>0</v>
      </c>
      <c r="AZ52" s="57">
        <v>0</v>
      </c>
      <c r="BA52" s="56">
        <v>0</v>
      </c>
      <c r="BB52" s="56">
        <v>5</v>
      </c>
      <c r="BC52" s="56">
        <v>0</v>
      </c>
      <c r="BD52" s="56">
        <v>21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1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28</v>
      </c>
      <c r="BQ52" s="56">
        <v>0</v>
      </c>
      <c r="BR52" s="56">
        <v>0</v>
      </c>
      <c r="BS52" s="56">
        <v>6</v>
      </c>
      <c r="BT52" s="56">
        <v>0</v>
      </c>
      <c r="BU52" s="56">
        <v>0</v>
      </c>
      <c r="BV52" s="56">
        <v>0</v>
      </c>
      <c r="BW52" s="56">
        <v>0</v>
      </c>
      <c r="BX52" s="54">
        <f t="shared" si="5"/>
        <v>63</v>
      </c>
      <c r="BY52" s="53">
        <v>0</v>
      </c>
      <c r="BZ52" s="55">
        <v>0</v>
      </c>
      <c r="CA52" s="58">
        <v>12243</v>
      </c>
      <c r="CB52" s="59">
        <v>0</v>
      </c>
      <c r="CC52" s="59">
        <v>0</v>
      </c>
      <c r="CD52" s="59">
        <v>7</v>
      </c>
      <c r="CE52" s="59">
        <v>269</v>
      </c>
      <c r="CF52" s="59">
        <v>0</v>
      </c>
      <c r="CG52" s="59">
        <v>602</v>
      </c>
      <c r="CH52" s="59">
        <v>129</v>
      </c>
      <c r="CI52" s="59">
        <v>0</v>
      </c>
      <c r="CJ52" s="59">
        <v>0</v>
      </c>
      <c r="CK52" s="59">
        <v>0</v>
      </c>
      <c r="CL52" s="130">
        <v>4064</v>
      </c>
      <c r="CM52" s="61">
        <v>0</v>
      </c>
      <c r="CN52" s="62">
        <v>0</v>
      </c>
      <c r="CO52" s="63">
        <f t="shared" si="8"/>
        <v>0</v>
      </c>
      <c r="CP52" s="64">
        <v>0</v>
      </c>
      <c r="CQ52" s="64">
        <v>0</v>
      </c>
      <c r="CR52" s="65">
        <v>19</v>
      </c>
      <c r="CS52" s="65">
        <f t="shared" si="6"/>
        <v>0</v>
      </c>
      <c r="CT52" s="64">
        <v>0</v>
      </c>
      <c r="CU52" s="67">
        <v>387</v>
      </c>
      <c r="CV52" s="65">
        <f t="shared" si="9"/>
        <v>38</v>
      </c>
      <c r="CW52" s="70">
        <v>4</v>
      </c>
      <c r="CX52" s="131">
        <v>34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f t="shared" si="10"/>
        <v>254</v>
      </c>
      <c r="C53" s="51" t="s">
        <v>143</v>
      </c>
      <c r="D53" s="52">
        <f t="shared" si="7"/>
        <v>46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1</v>
      </c>
      <c r="Y53" s="53">
        <v>0</v>
      </c>
      <c r="Z53" s="53">
        <v>8</v>
      </c>
      <c r="AA53" s="53">
        <v>0</v>
      </c>
      <c r="AB53" s="53">
        <v>0</v>
      </c>
      <c r="AC53" s="53">
        <v>0</v>
      </c>
      <c r="AD53" s="53">
        <v>0</v>
      </c>
      <c r="AE53" s="53">
        <v>29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f t="shared" si="3"/>
        <v>46</v>
      </c>
      <c r="AQ53" s="53">
        <v>0</v>
      </c>
      <c r="AR53" s="55">
        <v>0</v>
      </c>
      <c r="AS53" s="52">
        <f t="shared" si="4"/>
        <v>13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3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f t="shared" si="5"/>
        <v>13</v>
      </c>
      <c r="BY53" s="53">
        <v>0</v>
      </c>
      <c r="BZ53" s="55">
        <v>0</v>
      </c>
      <c r="CA53" s="58">
        <v>3862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1068</v>
      </c>
      <c r="CM53" s="61">
        <v>0</v>
      </c>
      <c r="CN53" s="62">
        <v>0</v>
      </c>
      <c r="CO53" s="63">
        <f t="shared" si="8"/>
        <v>0</v>
      </c>
      <c r="CP53" s="64">
        <v>0</v>
      </c>
      <c r="CQ53" s="64">
        <v>0</v>
      </c>
      <c r="CR53" s="65">
        <v>0</v>
      </c>
      <c r="CS53" s="65">
        <f t="shared" si="6"/>
        <v>0</v>
      </c>
      <c r="CT53" s="64">
        <v>0</v>
      </c>
      <c r="CU53" s="67">
        <v>302</v>
      </c>
      <c r="CV53" s="65">
        <f t="shared" si="9"/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f t="shared" si="10"/>
        <v>256</v>
      </c>
      <c r="C54" s="51" t="s">
        <v>144</v>
      </c>
      <c r="D54" s="52">
        <f t="shared" si="7"/>
        <v>44</v>
      </c>
      <c r="E54" s="53">
        <v>0</v>
      </c>
      <c r="F54" s="53">
        <v>0</v>
      </c>
      <c r="G54" s="53">
        <v>0</v>
      </c>
      <c r="H54" s="53">
        <v>2</v>
      </c>
      <c r="I54" s="53">
        <v>0</v>
      </c>
      <c r="J54" s="53">
        <v>0</v>
      </c>
      <c r="K54" s="53">
        <v>1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7</v>
      </c>
      <c r="AA54" s="53">
        <v>0</v>
      </c>
      <c r="AB54" s="53">
        <v>0</v>
      </c>
      <c r="AC54" s="53">
        <v>0</v>
      </c>
      <c r="AD54" s="53">
        <v>0</v>
      </c>
      <c r="AE54" s="53">
        <v>21</v>
      </c>
      <c r="AF54" s="53">
        <v>0</v>
      </c>
      <c r="AG54" s="53">
        <v>0</v>
      </c>
      <c r="AH54" s="53">
        <v>0</v>
      </c>
      <c r="AI54" s="53">
        <v>0</v>
      </c>
      <c r="AJ54" s="53">
        <v>13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f t="shared" si="3"/>
        <v>44</v>
      </c>
      <c r="AQ54" s="53">
        <v>0</v>
      </c>
      <c r="AR54" s="55">
        <v>0</v>
      </c>
      <c r="AS54" s="52">
        <f t="shared" si="4"/>
        <v>19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2</v>
      </c>
      <c r="BK54" s="56">
        <v>2</v>
      </c>
      <c r="BL54" s="56">
        <v>0</v>
      </c>
      <c r="BM54" s="56">
        <v>0</v>
      </c>
      <c r="BN54" s="56">
        <v>0</v>
      </c>
      <c r="BO54" s="56">
        <v>0</v>
      </c>
      <c r="BP54" s="56">
        <v>9</v>
      </c>
      <c r="BQ54" s="56">
        <v>0</v>
      </c>
      <c r="BR54" s="56">
        <v>0</v>
      </c>
      <c r="BS54" s="56">
        <v>6</v>
      </c>
      <c r="BT54" s="56">
        <v>0</v>
      </c>
      <c r="BU54" s="56">
        <v>0</v>
      </c>
      <c r="BV54" s="56">
        <v>0</v>
      </c>
      <c r="BW54" s="56">
        <v>0</v>
      </c>
      <c r="BX54" s="54">
        <f t="shared" si="5"/>
        <v>19</v>
      </c>
      <c r="BY54" s="53">
        <v>0</v>
      </c>
      <c r="BZ54" s="55">
        <v>0</v>
      </c>
      <c r="CA54" s="58">
        <v>4394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35</v>
      </c>
      <c r="CH54" s="59">
        <v>30</v>
      </c>
      <c r="CI54" s="59">
        <v>0</v>
      </c>
      <c r="CJ54" s="59">
        <v>0</v>
      </c>
      <c r="CK54" s="59">
        <v>0</v>
      </c>
      <c r="CL54" s="130">
        <v>1540</v>
      </c>
      <c r="CM54" s="61">
        <v>0</v>
      </c>
      <c r="CN54" s="62">
        <v>0</v>
      </c>
      <c r="CO54" s="63">
        <f t="shared" si="8"/>
        <v>0</v>
      </c>
      <c r="CP54" s="64">
        <v>0</v>
      </c>
      <c r="CQ54" s="64">
        <v>0</v>
      </c>
      <c r="CR54" s="65">
        <v>0</v>
      </c>
      <c r="CS54" s="65">
        <f t="shared" si="6"/>
        <v>0</v>
      </c>
      <c r="CT54" s="64">
        <v>0</v>
      </c>
      <c r="CU54" s="67">
        <v>145</v>
      </c>
      <c r="CV54" s="65">
        <f t="shared" si="9"/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f t="shared" si="10"/>
        <v>257</v>
      </c>
      <c r="C55" s="51" t="s">
        <v>145</v>
      </c>
      <c r="D55" s="52">
        <f t="shared" si="7"/>
        <v>76</v>
      </c>
      <c r="E55" s="53">
        <v>0</v>
      </c>
      <c r="F55" s="53">
        <v>0</v>
      </c>
      <c r="G55" s="53">
        <v>0</v>
      </c>
      <c r="H55" s="53">
        <v>18</v>
      </c>
      <c r="I55" s="53">
        <v>0</v>
      </c>
      <c r="J55" s="53">
        <v>0</v>
      </c>
      <c r="K55" s="53">
        <v>1</v>
      </c>
      <c r="L55" s="53">
        <v>0</v>
      </c>
      <c r="M55" s="53">
        <v>0</v>
      </c>
      <c r="N55" s="53">
        <v>0</v>
      </c>
      <c r="O55" s="53">
        <v>0</v>
      </c>
      <c r="P55" s="53">
        <v>10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4</v>
      </c>
      <c r="Y55" s="53">
        <v>0</v>
      </c>
      <c r="Z55" s="53">
        <v>8</v>
      </c>
      <c r="AA55" s="53">
        <v>0</v>
      </c>
      <c r="AB55" s="53">
        <v>0</v>
      </c>
      <c r="AC55" s="53">
        <v>0</v>
      </c>
      <c r="AD55" s="53">
        <v>0</v>
      </c>
      <c r="AE55" s="53">
        <v>10</v>
      </c>
      <c r="AF55" s="53">
        <v>0</v>
      </c>
      <c r="AG55" s="53">
        <v>0</v>
      </c>
      <c r="AH55" s="53">
        <v>0</v>
      </c>
      <c r="AI55" s="53">
        <v>0</v>
      </c>
      <c r="AJ55" s="53">
        <v>25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f t="shared" si="3"/>
        <v>76</v>
      </c>
      <c r="AQ55" s="53">
        <v>0</v>
      </c>
      <c r="AR55" s="55">
        <v>0</v>
      </c>
      <c r="AS55" s="52">
        <f t="shared" si="4"/>
        <v>14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7</v>
      </c>
      <c r="BL55" s="56">
        <v>0</v>
      </c>
      <c r="BM55" s="56">
        <v>0</v>
      </c>
      <c r="BN55" s="56">
        <v>0</v>
      </c>
      <c r="BO55" s="56">
        <v>0</v>
      </c>
      <c r="BP55" s="56">
        <v>4</v>
      </c>
      <c r="BQ55" s="56">
        <v>0</v>
      </c>
      <c r="BR55" s="56">
        <v>0</v>
      </c>
      <c r="BS55" s="56">
        <v>3</v>
      </c>
      <c r="BT55" s="56">
        <v>0</v>
      </c>
      <c r="BU55" s="56">
        <v>0</v>
      </c>
      <c r="BV55" s="56">
        <v>0</v>
      </c>
      <c r="BW55" s="56">
        <v>0</v>
      </c>
      <c r="BX55" s="54">
        <f t="shared" si="5"/>
        <v>14</v>
      </c>
      <c r="BY55" s="53">
        <v>0</v>
      </c>
      <c r="BZ55" s="55">
        <v>0</v>
      </c>
      <c r="CA55" s="58">
        <v>6045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11</v>
      </c>
      <c r="CH55" s="59">
        <v>73</v>
      </c>
      <c r="CI55" s="59">
        <v>0</v>
      </c>
      <c r="CJ55" s="59">
        <v>0</v>
      </c>
      <c r="CK55" s="59">
        <v>0</v>
      </c>
      <c r="CL55" s="130">
        <v>2253</v>
      </c>
      <c r="CM55" s="61">
        <v>0</v>
      </c>
      <c r="CN55" s="62">
        <v>0</v>
      </c>
      <c r="CO55" s="63">
        <f t="shared" si="8"/>
        <v>0</v>
      </c>
      <c r="CP55" s="64">
        <v>0</v>
      </c>
      <c r="CQ55" s="64">
        <v>0</v>
      </c>
      <c r="CR55" s="65">
        <v>0</v>
      </c>
      <c r="CS55" s="65">
        <f t="shared" si="6"/>
        <v>0</v>
      </c>
      <c r="CT55" s="64">
        <v>0</v>
      </c>
      <c r="CU55" s="67">
        <v>135</v>
      </c>
      <c r="CV55" s="65">
        <f t="shared" si="9"/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f t="shared" si="10"/>
        <v>260</v>
      </c>
      <c r="C56" s="51" t="s">
        <v>146</v>
      </c>
      <c r="D56" s="52">
        <f t="shared" si="7"/>
        <v>206</v>
      </c>
      <c r="E56" s="53">
        <v>0</v>
      </c>
      <c r="F56" s="53">
        <v>0</v>
      </c>
      <c r="G56" s="53">
        <v>0</v>
      </c>
      <c r="H56" s="53">
        <v>26</v>
      </c>
      <c r="I56" s="53">
        <v>0</v>
      </c>
      <c r="J56" s="53">
        <v>11</v>
      </c>
      <c r="K56" s="53">
        <v>0</v>
      </c>
      <c r="L56" s="53">
        <v>0</v>
      </c>
      <c r="M56" s="53">
        <v>0</v>
      </c>
      <c r="N56" s="53">
        <v>0</v>
      </c>
      <c r="O56" s="53">
        <v>0</v>
      </c>
      <c r="P56" s="53">
        <v>15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10</v>
      </c>
      <c r="Y56" s="53">
        <v>0</v>
      </c>
      <c r="Z56" s="53">
        <v>37</v>
      </c>
      <c r="AA56" s="53">
        <v>0</v>
      </c>
      <c r="AB56" s="53">
        <v>0</v>
      </c>
      <c r="AC56" s="53">
        <v>0</v>
      </c>
      <c r="AD56" s="53">
        <v>0</v>
      </c>
      <c r="AE56" s="53">
        <v>53</v>
      </c>
      <c r="AF56" s="53">
        <v>0</v>
      </c>
      <c r="AG56" s="53">
        <v>0</v>
      </c>
      <c r="AH56" s="53">
        <v>0</v>
      </c>
      <c r="AI56" s="53">
        <v>0</v>
      </c>
      <c r="AJ56" s="53">
        <v>54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f t="shared" si="3"/>
        <v>206</v>
      </c>
      <c r="AQ56" s="53">
        <v>0</v>
      </c>
      <c r="AR56" s="55">
        <v>0</v>
      </c>
      <c r="AS56" s="52">
        <f t="shared" si="4"/>
        <v>105</v>
      </c>
      <c r="AT56" s="56">
        <v>0</v>
      </c>
      <c r="AU56" s="56">
        <v>0</v>
      </c>
      <c r="AV56" s="56">
        <v>0</v>
      </c>
      <c r="AW56" s="56">
        <v>9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8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20</v>
      </c>
      <c r="BL56" s="56">
        <v>0</v>
      </c>
      <c r="BM56" s="56">
        <v>0</v>
      </c>
      <c r="BN56" s="56">
        <v>0</v>
      </c>
      <c r="BO56" s="56">
        <v>0</v>
      </c>
      <c r="BP56" s="56">
        <v>55</v>
      </c>
      <c r="BQ56" s="56">
        <v>0</v>
      </c>
      <c r="BR56" s="56">
        <v>0</v>
      </c>
      <c r="BS56" s="56">
        <v>12</v>
      </c>
      <c r="BT56" s="56">
        <v>0</v>
      </c>
      <c r="BU56" s="56">
        <v>0</v>
      </c>
      <c r="BV56" s="56">
        <v>1</v>
      </c>
      <c r="BW56" s="56">
        <v>0</v>
      </c>
      <c r="BX56" s="54">
        <f t="shared" si="5"/>
        <v>105</v>
      </c>
      <c r="BY56" s="53">
        <v>0</v>
      </c>
      <c r="BZ56" s="55">
        <v>0</v>
      </c>
      <c r="CA56" s="58">
        <v>11714</v>
      </c>
      <c r="CB56" s="59">
        <v>0</v>
      </c>
      <c r="CC56" s="59">
        <v>0</v>
      </c>
      <c r="CD56" s="59">
        <v>8</v>
      </c>
      <c r="CE56" s="59">
        <v>307</v>
      </c>
      <c r="CF56" s="59">
        <v>0</v>
      </c>
      <c r="CG56" s="59">
        <v>573</v>
      </c>
      <c r="CH56" s="59">
        <v>313</v>
      </c>
      <c r="CI56" s="59">
        <v>0</v>
      </c>
      <c r="CJ56" s="59">
        <v>0</v>
      </c>
      <c r="CK56" s="59">
        <v>0</v>
      </c>
      <c r="CL56" s="130">
        <v>5900</v>
      </c>
      <c r="CM56" s="61">
        <v>0</v>
      </c>
      <c r="CN56" s="62">
        <v>0</v>
      </c>
      <c r="CO56" s="63">
        <f t="shared" si="8"/>
        <v>0</v>
      </c>
      <c r="CP56" s="64">
        <v>0</v>
      </c>
      <c r="CQ56" s="64">
        <v>0</v>
      </c>
      <c r="CR56" s="65">
        <v>0</v>
      </c>
      <c r="CS56" s="65">
        <f t="shared" si="6"/>
        <v>0</v>
      </c>
      <c r="CT56" s="64">
        <v>0</v>
      </c>
      <c r="CU56" s="67">
        <v>515</v>
      </c>
      <c r="CV56" s="65">
        <f t="shared" si="9"/>
        <v>50</v>
      </c>
      <c r="CW56" s="70">
        <v>50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f t="shared" si="10"/>
        <v>273</v>
      </c>
      <c r="C57" s="51" t="s">
        <v>147</v>
      </c>
      <c r="D57" s="52">
        <f t="shared" si="7"/>
        <v>68</v>
      </c>
      <c r="E57" s="53">
        <v>0</v>
      </c>
      <c r="F57" s="53">
        <v>0</v>
      </c>
      <c r="G57" s="53">
        <v>0</v>
      </c>
      <c r="H57" s="53">
        <v>4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4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1</v>
      </c>
      <c r="Y57" s="53">
        <v>0</v>
      </c>
      <c r="Z57" s="53">
        <v>9</v>
      </c>
      <c r="AA57" s="53">
        <v>0</v>
      </c>
      <c r="AB57" s="53">
        <v>0</v>
      </c>
      <c r="AC57" s="53">
        <v>0</v>
      </c>
      <c r="AD57" s="53">
        <v>0</v>
      </c>
      <c r="AE57" s="53">
        <v>27</v>
      </c>
      <c r="AF57" s="53">
        <v>0</v>
      </c>
      <c r="AG57" s="53">
        <v>0</v>
      </c>
      <c r="AH57" s="53">
        <v>0</v>
      </c>
      <c r="AI57" s="53">
        <v>0</v>
      </c>
      <c r="AJ57" s="53">
        <v>23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f t="shared" si="3"/>
        <v>68</v>
      </c>
      <c r="AQ57" s="53">
        <v>0</v>
      </c>
      <c r="AR57" s="55">
        <v>0</v>
      </c>
      <c r="AS57" s="52">
        <f t="shared" si="4"/>
        <v>27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7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16</v>
      </c>
      <c r="BQ57" s="56">
        <v>0</v>
      </c>
      <c r="BR57" s="56">
        <v>0</v>
      </c>
      <c r="BS57" s="56">
        <v>4</v>
      </c>
      <c r="BT57" s="56">
        <v>0</v>
      </c>
      <c r="BU57" s="56">
        <v>0</v>
      </c>
      <c r="BV57" s="56">
        <v>0</v>
      </c>
      <c r="BW57" s="56">
        <v>0</v>
      </c>
      <c r="BX57" s="54">
        <f t="shared" si="5"/>
        <v>27</v>
      </c>
      <c r="BY57" s="53">
        <v>0</v>
      </c>
      <c r="BZ57" s="55">
        <v>0</v>
      </c>
      <c r="CA57" s="58">
        <v>5001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1063</v>
      </c>
      <c r="CM57" s="61">
        <v>0</v>
      </c>
      <c r="CN57" s="62">
        <v>0</v>
      </c>
      <c r="CO57" s="63">
        <f t="shared" si="8"/>
        <v>0</v>
      </c>
      <c r="CP57" s="64">
        <v>0</v>
      </c>
      <c r="CQ57" s="64">
        <v>0</v>
      </c>
      <c r="CR57" s="65">
        <v>0</v>
      </c>
      <c r="CS57" s="65">
        <f t="shared" si="6"/>
        <v>0</v>
      </c>
      <c r="CT57" s="64">
        <v>0</v>
      </c>
      <c r="CU57" s="67">
        <v>39</v>
      </c>
      <c r="CV57" s="65">
        <f t="shared" si="9"/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f t="shared" si="10"/>
        <v>276</v>
      </c>
      <c r="C58" s="51" t="s">
        <v>148</v>
      </c>
      <c r="D58" s="52">
        <f t="shared" si="7"/>
        <v>74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12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6</v>
      </c>
      <c r="AA58" s="53">
        <v>0</v>
      </c>
      <c r="AB58" s="53">
        <v>0</v>
      </c>
      <c r="AC58" s="53">
        <v>0</v>
      </c>
      <c r="AD58" s="53">
        <v>0</v>
      </c>
      <c r="AE58" s="53">
        <v>35</v>
      </c>
      <c r="AF58" s="53">
        <v>0</v>
      </c>
      <c r="AG58" s="53">
        <v>0</v>
      </c>
      <c r="AH58" s="53">
        <v>0</v>
      </c>
      <c r="AI58" s="53">
        <v>0</v>
      </c>
      <c r="AJ58" s="53">
        <v>21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f t="shared" si="3"/>
        <v>74</v>
      </c>
      <c r="AQ58" s="53">
        <v>0</v>
      </c>
      <c r="AR58" s="55">
        <v>0</v>
      </c>
      <c r="AS58" s="52">
        <f t="shared" si="4"/>
        <v>16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5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9</v>
      </c>
      <c r="BQ58" s="56">
        <v>0</v>
      </c>
      <c r="BR58" s="56">
        <v>0</v>
      </c>
      <c r="BS58" s="56">
        <v>2</v>
      </c>
      <c r="BT58" s="56">
        <v>0</v>
      </c>
      <c r="BU58" s="56">
        <v>0</v>
      </c>
      <c r="BV58" s="56">
        <v>0</v>
      </c>
      <c r="BW58" s="56">
        <v>0</v>
      </c>
      <c r="BX58" s="54">
        <f t="shared" si="5"/>
        <v>16</v>
      </c>
      <c r="BY58" s="53">
        <v>0</v>
      </c>
      <c r="BZ58" s="55">
        <v>0</v>
      </c>
      <c r="CA58" s="58">
        <v>5125</v>
      </c>
      <c r="CB58" s="59">
        <v>0</v>
      </c>
      <c r="CC58" s="59">
        <v>0</v>
      </c>
      <c r="CD58" s="59">
        <v>1</v>
      </c>
      <c r="CE58" s="59">
        <v>0</v>
      </c>
      <c r="CF58" s="59">
        <v>0</v>
      </c>
      <c r="CG58" s="59">
        <v>8</v>
      </c>
      <c r="CH58" s="59">
        <v>22</v>
      </c>
      <c r="CI58" s="59">
        <v>0</v>
      </c>
      <c r="CJ58" s="59">
        <v>0</v>
      </c>
      <c r="CK58" s="59">
        <v>0</v>
      </c>
      <c r="CL58" s="130">
        <v>3270</v>
      </c>
      <c r="CM58" s="61">
        <v>0</v>
      </c>
      <c r="CN58" s="62">
        <v>0</v>
      </c>
      <c r="CO58" s="63">
        <f t="shared" si="8"/>
        <v>0</v>
      </c>
      <c r="CP58" s="64">
        <v>0</v>
      </c>
      <c r="CQ58" s="64">
        <v>0</v>
      </c>
      <c r="CR58" s="65">
        <v>0</v>
      </c>
      <c r="CS58" s="65">
        <f t="shared" si="6"/>
        <v>0</v>
      </c>
      <c r="CT58" s="64">
        <v>0</v>
      </c>
      <c r="CU58" s="67">
        <v>91</v>
      </c>
      <c r="CV58" s="65">
        <f t="shared" si="9"/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f t="shared" si="10"/>
        <v>285</v>
      </c>
      <c r="C59" s="51" t="s">
        <v>149</v>
      </c>
      <c r="D59" s="52">
        <f t="shared" si="7"/>
        <v>236</v>
      </c>
      <c r="E59" s="53">
        <v>0</v>
      </c>
      <c r="F59" s="53">
        <v>0</v>
      </c>
      <c r="G59" s="53">
        <v>0</v>
      </c>
      <c r="H59" s="53">
        <v>35</v>
      </c>
      <c r="I59" s="53">
        <v>0</v>
      </c>
      <c r="J59" s="53">
        <v>17</v>
      </c>
      <c r="K59" s="53">
        <v>18</v>
      </c>
      <c r="L59" s="53">
        <v>0</v>
      </c>
      <c r="M59" s="53">
        <v>0</v>
      </c>
      <c r="N59" s="53">
        <v>0</v>
      </c>
      <c r="O59" s="53">
        <v>0</v>
      </c>
      <c r="P59" s="53">
        <v>19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12</v>
      </c>
      <c r="W59" s="53">
        <v>0</v>
      </c>
      <c r="X59" s="53">
        <v>14</v>
      </c>
      <c r="Y59" s="53">
        <v>0</v>
      </c>
      <c r="Z59" s="53">
        <v>23</v>
      </c>
      <c r="AA59" s="53">
        <v>0</v>
      </c>
      <c r="AB59" s="53">
        <v>0</v>
      </c>
      <c r="AC59" s="53">
        <v>0</v>
      </c>
      <c r="AD59" s="53">
        <v>0</v>
      </c>
      <c r="AE59" s="53">
        <v>48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4">
        <f t="shared" si="3"/>
        <v>236</v>
      </c>
      <c r="AQ59" s="53">
        <v>0</v>
      </c>
      <c r="AR59" s="55">
        <v>0</v>
      </c>
      <c r="AS59" s="52">
        <f t="shared" si="4"/>
        <v>72</v>
      </c>
      <c r="AT59" s="56">
        <v>0</v>
      </c>
      <c r="AU59" s="56">
        <v>0</v>
      </c>
      <c r="AV59" s="56">
        <v>0</v>
      </c>
      <c r="AW59" s="56">
        <v>2</v>
      </c>
      <c r="AX59" s="57">
        <v>0</v>
      </c>
      <c r="AY59" s="57">
        <v>0</v>
      </c>
      <c r="AZ59" s="57">
        <v>0</v>
      </c>
      <c r="BA59" s="56">
        <v>5</v>
      </c>
      <c r="BB59" s="56">
        <v>0</v>
      </c>
      <c r="BC59" s="56">
        <v>0</v>
      </c>
      <c r="BD59" s="56">
        <v>29</v>
      </c>
      <c r="BE59" s="56">
        <v>0</v>
      </c>
      <c r="BF59" s="56">
        <v>0</v>
      </c>
      <c r="BG59" s="56">
        <v>0</v>
      </c>
      <c r="BH59" s="56">
        <v>6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18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f t="shared" si="5"/>
        <v>72</v>
      </c>
      <c r="BY59" s="53">
        <v>0</v>
      </c>
      <c r="BZ59" s="55">
        <v>0</v>
      </c>
      <c r="CA59" s="58">
        <v>15507</v>
      </c>
      <c r="CB59" s="59">
        <v>0</v>
      </c>
      <c r="CC59" s="59">
        <v>0</v>
      </c>
      <c r="CD59" s="59">
        <v>11</v>
      </c>
      <c r="CE59" s="59">
        <v>134</v>
      </c>
      <c r="CF59" s="59">
        <v>0</v>
      </c>
      <c r="CG59" s="59">
        <v>270</v>
      </c>
      <c r="CH59" s="59">
        <v>127</v>
      </c>
      <c r="CI59" s="59">
        <v>0</v>
      </c>
      <c r="CJ59" s="59">
        <v>0</v>
      </c>
      <c r="CK59" s="59">
        <v>0</v>
      </c>
      <c r="CL59" s="130">
        <v>1577</v>
      </c>
      <c r="CM59" s="61">
        <v>0</v>
      </c>
      <c r="CN59" s="62">
        <v>0</v>
      </c>
      <c r="CO59" s="63">
        <f t="shared" si="8"/>
        <v>23</v>
      </c>
      <c r="CP59" s="64">
        <v>0</v>
      </c>
      <c r="CQ59" s="64">
        <v>23</v>
      </c>
      <c r="CR59" s="65">
        <v>0</v>
      </c>
      <c r="CS59" s="65">
        <f t="shared" si="6"/>
        <v>0</v>
      </c>
      <c r="CT59" s="64">
        <v>0</v>
      </c>
      <c r="CU59" s="67">
        <v>888</v>
      </c>
      <c r="CV59" s="65">
        <f t="shared" si="9"/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f t="shared" si="10"/>
        <v>308</v>
      </c>
      <c r="C60" s="51" t="s">
        <v>150</v>
      </c>
      <c r="D60" s="52">
        <f t="shared" si="7"/>
        <v>1239</v>
      </c>
      <c r="E60" s="53">
        <v>0</v>
      </c>
      <c r="F60" s="53">
        <v>0</v>
      </c>
      <c r="G60" s="53">
        <v>0</v>
      </c>
      <c r="H60" s="53">
        <v>236</v>
      </c>
      <c r="I60" s="53">
        <v>0</v>
      </c>
      <c r="J60" s="53">
        <v>595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334</v>
      </c>
      <c r="Y60" s="53">
        <v>74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f t="shared" si="3"/>
        <v>1212</v>
      </c>
      <c r="AQ60" s="53">
        <v>0</v>
      </c>
      <c r="AR60" s="55">
        <v>27</v>
      </c>
      <c r="AS60" s="52">
        <f t="shared" si="4"/>
        <v>120</v>
      </c>
      <c r="AT60" s="56">
        <v>0</v>
      </c>
      <c r="AU60" s="56">
        <v>0</v>
      </c>
      <c r="AV60" s="56">
        <v>0</v>
      </c>
      <c r="AW60" s="56">
        <v>99</v>
      </c>
      <c r="AX60" s="57">
        <v>54</v>
      </c>
      <c r="AY60" s="57">
        <v>6</v>
      </c>
      <c r="AZ60" s="57">
        <v>30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21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f t="shared" si="5"/>
        <v>120</v>
      </c>
      <c r="BY60" s="53">
        <v>0</v>
      </c>
      <c r="BZ60" s="55">
        <v>0</v>
      </c>
      <c r="CA60" s="58">
        <v>4094</v>
      </c>
      <c r="CB60" s="59">
        <v>0</v>
      </c>
      <c r="CC60" s="59">
        <v>145</v>
      </c>
      <c r="CD60" s="59">
        <v>31</v>
      </c>
      <c r="CE60" s="59">
        <v>136</v>
      </c>
      <c r="CF60" s="59">
        <v>0</v>
      </c>
      <c r="CG60" s="59">
        <v>6</v>
      </c>
      <c r="CH60" s="59">
        <v>0</v>
      </c>
      <c r="CI60" s="59">
        <v>0</v>
      </c>
      <c r="CJ60" s="59">
        <v>0</v>
      </c>
      <c r="CK60" s="59">
        <v>0</v>
      </c>
      <c r="CL60" s="130">
        <v>390</v>
      </c>
      <c r="CM60" s="61">
        <v>0</v>
      </c>
      <c r="CN60" s="62">
        <v>0</v>
      </c>
      <c r="CO60" s="63">
        <f t="shared" si="8"/>
        <v>0</v>
      </c>
      <c r="CP60" s="64">
        <v>0</v>
      </c>
      <c r="CQ60" s="64">
        <v>0</v>
      </c>
      <c r="CR60" s="65">
        <v>0</v>
      </c>
      <c r="CS60" s="65">
        <f t="shared" si="6"/>
        <v>0</v>
      </c>
      <c r="CT60" s="64">
        <v>0</v>
      </c>
      <c r="CU60" s="67">
        <v>0</v>
      </c>
      <c r="CV60" s="65">
        <f t="shared" si="9"/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f t="shared" si="10"/>
        <v>324</v>
      </c>
      <c r="C61" s="51" t="s">
        <v>151</v>
      </c>
      <c r="D61" s="52">
        <f t="shared" si="7"/>
        <v>476</v>
      </c>
      <c r="E61" s="53">
        <v>0</v>
      </c>
      <c r="F61" s="53">
        <v>0</v>
      </c>
      <c r="G61" s="53">
        <v>0</v>
      </c>
      <c r="H61" s="53">
        <v>38</v>
      </c>
      <c r="I61" s="53">
        <v>0</v>
      </c>
      <c r="J61" s="53">
        <v>23</v>
      </c>
      <c r="K61" s="53">
        <v>46</v>
      </c>
      <c r="L61" s="53">
        <v>0</v>
      </c>
      <c r="M61" s="53">
        <v>45</v>
      </c>
      <c r="N61" s="53">
        <v>0</v>
      </c>
      <c r="O61" s="53">
        <v>0</v>
      </c>
      <c r="P61" s="53">
        <v>22</v>
      </c>
      <c r="Q61" s="53">
        <v>35</v>
      </c>
      <c r="R61" s="53">
        <v>0</v>
      </c>
      <c r="S61" s="53">
        <v>0</v>
      </c>
      <c r="T61" s="53">
        <v>0</v>
      </c>
      <c r="U61" s="53">
        <v>0</v>
      </c>
      <c r="V61" s="53">
        <v>4</v>
      </c>
      <c r="W61" s="53">
        <v>0</v>
      </c>
      <c r="X61" s="53">
        <v>18</v>
      </c>
      <c r="Y61" s="53">
        <v>1</v>
      </c>
      <c r="Z61" s="53">
        <v>39</v>
      </c>
      <c r="AA61" s="53">
        <v>0</v>
      </c>
      <c r="AB61" s="53">
        <v>0</v>
      </c>
      <c r="AC61" s="53">
        <v>0</v>
      </c>
      <c r="AD61" s="53">
        <v>0</v>
      </c>
      <c r="AE61" s="53">
        <v>96</v>
      </c>
      <c r="AF61" s="53">
        <v>0</v>
      </c>
      <c r="AG61" s="53">
        <v>0</v>
      </c>
      <c r="AH61" s="53">
        <v>11</v>
      </c>
      <c r="AI61" s="53">
        <v>0</v>
      </c>
      <c r="AJ61" s="53">
        <v>98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4">
        <f t="shared" si="3"/>
        <v>476</v>
      </c>
      <c r="AQ61" s="53">
        <v>16</v>
      </c>
      <c r="AR61" s="55">
        <v>0</v>
      </c>
      <c r="AS61" s="52">
        <f t="shared" si="4"/>
        <v>135</v>
      </c>
      <c r="AT61" s="56">
        <v>0</v>
      </c>
      <c r="AU61" s="56">
        <v>0</v>
      </c>
      <c r="AV61" s="56">
        <v>0</v>
      </c>
      <c r="AW61" s="56">
        <v>17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18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10</v>
      </c>
      <c r="BL61" s="56">
        <v>0</v>
      </c>
      <c r="BM61" s="56">
        <v>0</v>
      </c>
      <c r="BN61" s="56">
        <v>0</v>
      </c>
      <c r="BO61" s="56">
        <v>0</v>
      </c>
      <c r="BP61" s="56">
        <v>79</v>
      </c>
      <c r="BQ61" s="56">
        <v>0</v>
      </c>
      <c r="BR61" s="56">
        <v>0</v>
      </c>
      <c r="BS61" s="56">
        <v>6</v>
      </c>
      <c r="BT61" s="56">
        <v>0</v>
      </c>
      <c r="BU61" s="56">
        <v>0</v>
      </c>
      <c r="BV61" s="56">
        <v>0</v>
      </c>
      <c r="BW61" s="56">
        <v>0</v>
      </c>
      <c r="BX61" s="54">
        <f t="shared" si="5"/>
        <v>135</v>
      </c>
      <c r="BY61" s="53">
        <v>0</v>
      </c>
      <c r="BZ61" s="55">
        <v>0</v>
      </c>
      <c r="CA61" s="58">
        <v>27281</v>
      </c>
      <c r="CB61" s="59">
        <v>0</v>
      </c>
      <c r="CC61" s="59">
        <v>0</v>
      </c>
      <c r="CD61" s="59">
        <v>10</v>
      </c>
      <c r="CE61" s="59">
        <v>243</v>
      </c>
      <c r="CF61" s="59">
        <v>0</v>
      </c>
      <c r="CG61" s="59">
        <v>440</v>
      </c>
      <c r="CH61" s="59">
        <v>345</v>
      </c>
      <c r="CI61" s="59">
        <v>0</v>
      </c>
      <c r="CJ61" s="59">
        <v>0</v>
      </c>
      <c r="CK61" s="59">
        <v>0</v>
      </c>
      <c r="CL61" s="130">
        <v>8644</v>
      </c>
      <c r="CM61" s="61">
        <v>0</v>
      </c>
      <c r="CN61" s="62">
        <v>0</v>
      </c>
      <c r="CO61" s="63">
        <f t="shared" si="8"/>
        <v>22</v>
      </c>
      <c r="CP61" s="64">
        <v>0</v>
      </c>
      <c r="CQ61" s="64">
        <v>22</v>
      </c>
      <c r="CR61" s="65">
        <v>0</v>
      </c>
      <c r="CS61" s="65">
        <f t="shared" si="6"/>
        <v>2</v>
      </c>
      <c r="CT61" s="64">
        <v>2</v>
      </c>
      <c r="CU61" s="67">
        <v>1654</v>
      </c>
      <c r="CV61" s="65">
        <f t="shared" si="9"/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f t="shared" si="10"/>
        <v>325</v>
      </c>
      <c r="C62" s="51" t="s">
        <v>152</v>
      </c>
      <c r="D62" s="52">
        <f t="shared" si="7"/>
        <v>649</v>
      </c>
      <c r="E62" s="53">
        <v>0</v>
      </c>
      <c r="F62" s="53">
        <v>0</v>
      </c>
      <c r="G62" s="53">
        <v>0</v>
      </c>
      <c r="H62" s="53">
        <v>80</v>
      </c>
      <c r="I62" s="53">
        <v>0</v>
      </c>
      <c r="J62" s="53">
        <v>40</v>
      </c>
      <c r="K62" s="53">
        <v>35</v>
      </c>
      <c r="L62" s="53">
        <v>0</v>
      </c>
      <c r="M62" s="53">
        <v>70</v>
      </c>
      <c r="N62" s="53">
        <v>0</v>
      </c>
      <c r="O62" s="53">
        <v>36</v>
      </c>
      <c r="P62" s="53">
        <v>42</v>
      </c>
      <c r="Q62" s="53">
        <v>67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31</v>
      </c>
      <c r="Y62" s="53">
        <v>0</v>
      </c>
      <c r="Z62" s="53">
        <v>26</v>
      </c>
      <c r="AA62" s="53">
        <v>0</v>
      </c>
      <c r="AB62" s="53">
        <v>0</v>
      </c>
      <c r="AC62" s="53">
        <v>0</v>
      </c>
      <c r="AD62" s="53">
        <v>0</v>
      </c>
      <c r="AE62" s="53">
        <v>77</v>
      </c>
      <c r="AF62" s="53">
        <v>0</v>
      </c>
      <c r="AG62" s="53">
        <v>0</v>
      </c>
      <c r="AH62" s="53">
        <v>37</v>
      </c>
      <c r="AI62" s="53">
        <v>13</v>
      </c>
      <c r="AJ62" s="53">
        <v>93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f t="shared" si="3"/>
        <v>649</v>
      </c>
      <c r="AQ62" s="53">
        <v>60</v>
      </c>
      <c r="AR62" s="55">
        <v>0</v>
      </c>
      <c r="AS62" s="52">
        <f t="shared" si="4"/>
        <v>154</v>
      </c>
      <c r="AT62" s="56">
        <v>0</v>
      </c>
      <c r="AU62" s="56">
        <v>0</v>
      </c>
      <c r="AV62" s="56">
        <v>0</v>
      </c>
      <c r="AW62" s="56">
        <v>36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11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11</v>
      </c>
      <c r="BL62" s="56">
        <v>0</v>
      </c>
      <c r="BM62" s="56">
        <v>0</v>
      </c>
      <c r="BN62" s="56">
        <v>0</v>
      </c>
      <c r="BO62" s="56">
        <v>0</v>
      </c>
      <c r="BP62" s="56">
        <v>51</v>
      </c>
      <c r="BQ62" s="56">
        <v>5</v>
      </c>
      <c r="BR62" s="56">
        <v>5</v>
      </c>
      <c r="BS62" s="56">
        <v>13</v>
      </c>
      <c r="BT62" s="56">
        <v>0</v>
      </c>
      <c r="BU62" s="56">
        <v>4</v>
      </c>
      <c r="BV62" s="56">
        <v>0</v>
      </c>
      <c r="BW62" s="56">
        <v>0</v>
      </c>
      <c r="BX62" s="54">
        <f t="shared" si="5"/>
        <v>154</v>
      </c>
      <c r="BY62" s="53">
        <v>0</v>
      </c>
      <c r="BZ62" s="55">
        <v>0</v>
      </c>
      <c r="CA62" s="58">
        <v>28003</v>
      </c>
      <c r="CB62" s="59">
        <v>0</v>
      </c>
      <c r="CC62" s="59">
        <v>0</v>
      </c>
      <c r="CD62" s="59">
        <v>16</v>
      </c>
      <c r="CE62" s="59">
        <v>234</v>
      </c>
      <c r="CF62" s="59">
        <v>0</v>
      </c>
      <c r="CG62" s="59">
        <v>464</v>
      </c>
      <c r="CH62" s="59">
        <v>270</v>
      </c>
      <c r="CI62" s="59">
        <v>0</v>
      </c>
      <c r="CJ62" s="59">
        <v>0</v>
      </c>
      <c r="CK62" s="59">
        <v>0</v>
      </c>
      <c r="CL62" s="130">
        <v>12122</v>
      </c>
      <c r="CM62" s="61">
        <v>0</v>
      </c>
      <c r="CN62" s="62">
        <v>0</v>
      </c>
      <c r="CO62" s="63">
        <f t="shared" si="8"/>
        <v>0</v>
      </c>
      <c r="CP62" s="64">
        <v>0</v>
      </c>
      <c r="CQ62" s="64">
        <v>0</v>
      </c>
      <c r="CR62" s="65">
        <v>0</v>
      </c>
      <c r="CS62" s="65">
        <f t="shared" si="6"/>
        <v>0</v>
      </c>
      <c r="CT62" s="64">
        <v>0</v>
      </c>
      <c r="CU62" s="67">
        <v>1218</v>
      </c>
      <c r="CV62" s="65">
        <f t="shared" si="9"/>
        <v>188</v>
      </c>
      <c r="CW62" s="70">
        <v>35</v>
      </c>
      <c r="CX62" s="131">
        <v>153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f t="shared" si="10"/>
        <v>331</v>
      </c>
      <c r="C63" s="51" t="s">
        <v>153</v>
      </c>
      <c r="D63" s="52">
        <f t="shared" si="7"/>
        <v>349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11</v>
      </c>
      <c r="K63" s="53">
        <v>28</v>
      </c>
      <c r="L63" s="53">
        <v>34</v>
      </c>
      <c r="M63" s="53">
        <v>0</v>
      </c>
      <c r="N63" s="53">
        <v>0</v>
      </c>
      <c r="O63" s="53">
        <v>0</v>
      </c>
      <c r="P63" s="53">
        <v>33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2</v>
      </c>
      <c r="W63" s="53">
        <v>0</v>
      </c>
      <c r="X63" s="53">
        <v>2</v>
      </c>
      <c r="Y63" s="53">
        <v>0</v>
      </c>
      <c r="Z63" s="53">
        <v>43</v>
      </c>
      <c r="AA63" s="53">
        <v>0</v>
      </c>
      <c r="AB63" s="53">
        <v>0</v>
      </c>
      <c r="AC63" s="53">
        <v>0</v>
      </c>
      <c r="AD63" s="53">
        <v>0</v>
      </c>
      <c r="AE63" s="53">
        <v>65</v>
      </c>
      <c r="AF63" s="53">
        <v>0</v>
      </c>
      <c r="AG63" s="53">
        <v>0</v>
      </c>
      <c r="AH63" s="53">
        <v>30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1</v>
      </c>
      <c r="AO63" s="53">
        <v>0</v>
      </c>
      <c r="AP63" s="54">
        <f t="shared" si="3"/>
        <v>349</v>
      </c>
      <c r="AQ63" s="53">
        <v>0</v>
      </c>
      <c r="AR63" s="55">
        <v>0</v>
      </c>
      <c r="AS63" s="52">
        <f t="shared" si="4"/>
        <v>90</v>
      </c>
      <c r="AT63" s="56">
        <v>0</v>
      </c>
      <c r="AU63" s="56">
        <v>0</v>
      </c>
      <c r="AV63" s="56">
        <v>0</v>
      </c>
      <c r="AW63" s="56">
        <v>1</v>
      </c>
      <c r="AX63" s="57">
        <v>0</v>
      </c>
      <c r="AY63" s="57">
        <v>0</v>
      </c>
      <c r="AZ63" s="57">
        <v>0</v>
      </c>
      <c r="BA63" s="56">
        <v>0</v>
      </c>
      <c r="BB63" s="56">
        <v>6</v>
      </c>
      <c r="BC63" s="56">
        <v>0</v>
      </c>
      <c r="BD63" s="56">
        <v>12</v>
      </c>
      <c r="BE63" s="56">
        <v>0</v>
      </c>
      <c r="BF63" s="56">
        <v>0</v>
      </c>
      <c r="BG63" s="56">
        <v>0</v>
      </c>
      <c r="BH63" s="56">
        <v>1</v>
      </c>
      <c r="BI63" s="56">
        <v>0</v>
      </c>
      <c r="BJ63" s="56">
        <v>1</v>
      </c>
      <c r="BK63" s="56">
        <v>26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8</v>
      </c>
      <c r="BT63" s="56">
        <v>0</v>
      </c>
      <c r="BU63" s="56">
        <v>0</v>
      </c>
      <c r="BV63" s="56">
        <v>1</v>
      </c>
      <c r="BW63" s="56">
        <v>0</v>
      </c>
      <c r="BX63" s="54">
        <f t="shared" si="5"/>
        <v>90</v>
      </c>
      <c r="BY63" s="53">
        <v>0</v>
      </c>
      <c r="BZ63" s="55">
        <v>0</v>
      </c>
      <c r="CA63" s="58">
        <v>18715</v>
      </c>
      <c r="CB63" s="59">
        <v>0</v>
      </c>
      <c r="CC63" s="59">
        <v>0</v>
      </c>
      <c r="CD63" s="59">
        <v>5</v>
      </c>
      <c r="CE63" s="59">
        <v>59</v>
      </c>
      <c r="CF63" s="59">
        <v>0</v>
      </c>
      <c r="CG63" s="59">
        <v>88</v>
      </c>
      <c r="CH63" s="59">
        <v>96</v>
      </c>
      <c r="CI63" s="59">
        <v>0</v>
      </c>
      <c r="CJ63" s="59">
        <v>0</v>
      </c>
      <c r="CK63" s="59">
        <v>0</v>
      </c>
      <c r="CL63" s="130">
        <v>4068</v>
      </c>
      <c r="CM63" s="61">
        <v>0</v>
      </c>
      <c r="CN63" s="62">
        <v>0</v>
      </c>
      <c r="CO63" s="63">
        <f t="shared" si="8"/>
        <v>0</v>
      </c>
      <c r="CP63" s="64">
        <v>0</v>
      </c>
      <c r="CQ63" s="64">
        <v>0</v>
      </c>
      <c r="CR63" s="65">
        <v>0</v>
      </c>
      <c r="CS63" s="65">
        <f t="shared" si="6"/>
        <v>0</v>
      </c>
      <c r="CT63" s="64">
        <v>0</v>
      </c>
      <c r="CU63" s="67">
        <v>548</v>
      </c>
      <c r="CV63" s="65">
        <f t="shared" si="9"/>
        <v>42</v>
      </c>
      <c r="CW63" s="70">
        <v>0</v>
      </c>
      <c r="CX63" s="131">
        <v>42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f t="shared" si="10"/>
        <v>333</v>
      </c>
      <c r="C64" s="51" t="s">
        <v>154</v>
      </c>
      <c r="D64" s="52">
        <f t="shared" si="7"/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f t="shared" si="3"/>
        <v>0</v>
      </c>
      <c r="AQ64" s="53">
        <v>0</v>
      </c>
      <c r="AR64" s="55">
        <v>0</v>
      </c>
      <c r="AS64" s="52">
        <f t="shared" si="4"/>
        <v>1066</v>
      </c>
      <c r="AT64" s="56">
        <v>4</v>
      </c>
      <c r="AU64" s="56">
        <v>0</v>
      </c>
      <c r="AV64" s="56">
        <v>0</v>
      </c>
      <c r="AW64" s="56">
        <v>150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26</v>
      </c>
      <c r="BD64" s="56">
        <v>119</v>
      </c>
      <c r="BE64" s="56">
        <v>0</v>
      </c>
      <c r="BF64" s="56">
        <v>0</v>
      </c>
      <c r="BG64" s="56">
        <v>0</v>
      </c>
      <c r="BH64" s="56">
        <v>0</v>
      </c>
      <c r="BI64" s="56">
        <v>0</v>
      </c>
      <c r="BJ64" s="56">
        <v>33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524</v>
      </c>
      <c r="BQ64" s="56">
        <v>0</v>
      </c>
      <c r="BR64" s="56">
        <v>0</v>
      </c>
      <c r="BS64" s="56">
        <v>210</v>
      </c>
      <c r="BT64" s="56">
        <v>0</v>
      </c>
      <c r="BU64" s="56">
        <v>0</v>
      </c>
      <c r="BV64" s="56">
        <v>0</v>
      </c>
      <c r="BW64" s="56">
        <v>0</v>
      </c>
      <c r="BX64" s="54">
        <f t="shared" si="5"/>
        <v>1066</v>
      </c>
      <c r="BY64" s="53">
        <v>0</v>
      </c>
      <c r="BZ64" s="55">
        <v>0</v>
      </c>
      <c r="CA64" s="58">
        <v>96186</v>
      </c>
      <c r="CB64" s="59">
        <v>0</v>
      </c>
      <c r="CC64" s="59">
        <v>0</v>
      </c>
      <c r="CD64" s="59">
        <v>17</v>
      </c>
      <c r="CE64" s="59">
        <v>209</v>
      </c>
      <c r="CF64" s="59">
        <v>595</v>
      </c>
      <c r="CG64" s="59">
        <v>2482</v>
      </c>
      <c r="CH64" s="59">
        <v>779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f t="shared" si="8"/>
        <v>0</v>
      </c>
      <c r="CP64" s="64">
        <v>0</v>
      </c>
      <c r="CQ64" s="64">
        <v>0</v>
      </c>
      <c r="CR64" s="65">
        <v>0</v>
      </c>
      <c r="CS64" s="65">
        <f t="shared" si="6"/>
        <v>0</v>
      </c>
      <c r="CT64" s="64">
        <v>0</v>
      </c>
      <c r="CU64" s="67">
        <v>207</v>
      </c>
      <c r="CV64" s="65">
        <f t="shared" si="9"/>
        <v>237</v>
      </c>
      <c r="CW64" s="70">
        <v>237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f t="shared" si="10"/>
        <v>334</v>
      </c>
      <c r="C65" s="51" t="s">
        <v>155</v>
      </c>
      <c r="D65" s="52">
        <f t="shared" si="7"/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f t="shared" si="3"/>
        <v>0</v>
      </c>
      <c r="AQ65" s="53">
        <v>0</v>
      </c>
      <c r="AR65" s="55">
        <v>0</v>
      </c>
      <c r="AS65" s="52">
        <f t="shared" si="4"/>
        <v>589</v>
      </c>
      <c r="AT65" s="56">
        <v>37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103</v>
      </c>
      <c r="BD65" s="56">
        <v>147</v>
      </c>
      <c r="BE65" s="56">
        <v>0</v>
      </c>
      <c r="BF65" s="56">
        <v>0</v>
      </c>
      <c r="BG65" s="56">
        <v>46</v>
      </c>
      <c r="BH65" s="56">
        <v>0</v>
      </c>
      <c r="BI65" s="56">
        <v>26</v>
      </c>
      <c r="BJ65" s="56">
        <v>0</v>
      </c>
      <c r="BK65" s="56">
        <v>219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11</v>
      </c>
      <c r="BT65" s="56">
        <v>0</v>
      </c>
      <c r="BU65" s="56">
        <v>0</v>
      </c>
      <c r="BV65" s="56">
        <v>0</v>
      </c>
      <c r="BW65" s="56">
        <v>0</v>
      </c>
      <c r="BX65" s="54">
        <f t="shared" si="5"/>
        <v>589</v>
      </c>
      <c r="BY65" s="53">
        <v>0</v>
      </c>
      <c r="BZ65" s="55">
        <v>0</v>
      </c>
      <c r="CA65" s="58">
        <v>85387</v>
      </c>
      <c r="CB65" s="59">
        <v>0</v>
      </c>
      <c r="CC65" s="59">
        <v>0</v>
      </c>
      <c r="CD65" s="59">
        <v>0</v>
      </c>
      <c r="CE65" s="59">
        <v>73</v>
      </c>
      <c r="CF65" s="59">
        <v>0</v>
      </c>
      <c r="CG65" s="59">
        <v>1279</v>
      </c>
      <c r="CH65" s="59">
        <v>173</v>
      </c>
      <c r="CI65" s="59">
        <v>0</v>
      </c>
      <c r="CJ65" s="59">
        <v>0</v>
      </c>
      <c r="CK65" s="59">
        <v>0</v>
      </c>
      <c r="CL65" s="130">
        <v>5753</v>
      </c>
      <c r="CM65" s="61">
        <v>0</v>
      </c>
      <c r="CN65" s="62">
        <v>0</v>
      </c>
      <c r="CO65" s="63">
        <f t="shared" si="8"/>
        <v>0</v>
      </c>
      <c r="CP65" s="64">
        <v>0</v>
      </c>
      <c r="CQ65" s="64">
        <v>0</v>
      </c>
      <c r="CR65" s="65">
        <v>0</v>
      </c>
      <c r="CS65" s="65">
        <f t="shared" si="6"/>
        <v>0</v>
      </c>
      <c r="CT65" s="64">
        <v>0</v>
      </c>
      <c r="CU65" s="67">
        <v>1263</v>
      </c>
      <c r="CV65" s="65">
        <f t="shared" si="9"/>
        <v>83</v>
      </c>
      <c r="CW65" s="70">
        <v>0</v>
      </c>
      <c r="CX65" s="131">
        <v>83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f t="shared" si="10"/>
        <v>350</v>
      </c>
      <c r="C66" s="51" t="s">
        <v>156</v>
      </c>
      <c r="D66" s="52">
        <f t="shared" si="7"/>
        <v>397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5</v>
      </c>
      <c r="AA66" s="53">
        <v>0</v>
      </c>
      <c r="AB66" s="53">
        <v>0</v>
      </c>
      <c r="AC66" s="53">
        <v>0</v>
      </c>
      <c r="AD66" s="53">
        <v>0</v>
      </c>
      <c r="AE66" s="53">
        <v>193</v>
      </c>
      <c r="AF66" s="53">
        <v>0</v>
      </c>
      <c r="AG66" s="53">
        <v>0</v>
      </c>
      <c r="AH66" s="53">
        <v>0</v>
      </c>
      <c r="AI66" s="53">
        <v>0</v>
      </c>
      <c r="AJ66" s="53">
        <v>99</v>
      </c>
      <c r="AK66" s="53">
        <v>0</v>
      </c>
      <c r="AL66" s="53">
        <v>100</v>
      </c>
      <c r="AM66" s="53">
        <v>0</v>
      </c>
      <c r="AN66" s="53">
        <v>0</v>
      </c>
      <c r="AO66" s="53">
        <v>0</v>
      </c>
      <c r="AP66" s="54">
        <f t="shared" si="3"/>
        <v>395</v>
      </c>
      <c r="AQ66" s="53">
        <v>208</v>
      </c>
      <c r="AR66" s="55">
        <v>2</v>
      </c>
      <c r="AS66" s="52">
        <f t="shared" si="4"/>
        <v>188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44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17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87</v>
      </c>
      <c r="BQ66" s="56">
        <v>0</v>
      </c>
      <c r="BR66" s="56">
        <v>0</v>
      </c>
      <c r="BS66" s="56">
        <v>16</v>
      </c>
      <c r="BT66" s="56">
        <v>0</v>
      </c>
      <c r="BU66" s="56">
        <v>19</v>
      </c>
      <c r="BV66" s="56">
        <v>0</v>
      </c>
      <c r="BW66" s="56">
        <v>0</v>
      </c>
      <c r="BX66" s="54">
        <f t="shared" si="5"/>
        <v>188</v>
      </c>
      <c r="BY66" s="53">
        <v>53</v>
      </c>
      <c r="BZ66" s="55">
        <v>0</v>
      </c>
      <c r="CA66" s="58">
        <v>31037</v>
      </c>
      <c r="CB66" s="59">
        <v>0</v>
      </c>
      <c r="CC66" s="59">
        <v>8</v>
      </c>
      <c r="CD66" s="59">
        <v>8</v>
      </c>
      <c r="CE66" s="59">
        <v>0</v>
      </c>
      <c r="CF66" s="59">
        <v>0</v>
      </c>
      <c r="CG66" s="59">
        <v>779</v>
      </c>
      <c r="CH66" s="59">
        <v>321</v>
      </c>
      <c r="CI66" s="59">
        <v>0</v>
      </c>
      <c r="CJ66" s="59">
        <v>0</v>
      </c>
      <c r="CK66" s="59">
        <v>0</v>
      </c>
      <c r="CL66" s="130">
        <v>1346</v>
      </c>
      <c r="CM66" s="61">
        <v>0</v>
      </c>
      <c r="CN66" s="62">
        <v>0</v>
      </c>
      <c r="CO66" s="63">
        <f t="shared" si="8"/>
        <v>0</v>
      </c>
      <c r="CP66" s="64">
        <v>0</v>
      </c>
      <c r="CQ66" s="64">
        <v>0</v>
      </c>
      <c r="CR66" s="65">
        <v>20</v>
      </c>
      <c r="CS66" s="65">
        <f t="shared" si="6"/>
        <v>0</v>
      </c>
      <c r="CT66" s="64">
        <v>0</v>
      </c>
      <c r="CU66" s="67">
        <v>22</v>
      </c>
      <c r="CV66" s="65">
        <f t="shared" si="9"/>
        <v>81</v>
      </c>
      <c r="CW66" s="70">
        <v>81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f t="shared" si="10"/>
        <v>351</v>
      </c>
      <c r="C67" s="51" t="s">
        <v>157</v>
      </c>
      <c r="D67" s="52">
        <f t="shared" si="7"/>
        <v>132</v>
      </c>
      <c r="E67" s="53">
        <v>0</v>
      </c>
      <c r="F67" s="53">
        <v>0</v>
      </c>
      <c r="G67" s="53">
        <v>0</v>
      </c>
      <c r="H67" s="53">
        <v>4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7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23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51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f t="shared" si="3"/>
        <v>132</v>
      </c>
      <c r="AQ67" s="53">
        <v>0</v>
      </c>
      <c r="AR67" s="55">
        <v>0</v>
      </c>
      <c r="AS67" s="52">
        <f t="shared" si="4"/>
        <v>70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19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f t="shared" si="5"/>
        <v>70</v>
      </c>
      <c r="BY67" s="53">
        <v>0</v>
      </c>
      <c r="BZ67" s="55">
        <v>0</v>
      </c>
      <c r="CA67" s="58">
        <v>9737</v>
      </c>
      <c r="CB67" s="59">
        <v>0</v>
      </c>
      <c r="CC67" s="59">
        <v>0</v>
      </c>
      <c r="CD67" s="59">
        <v>5</v>
      </c>
      <c r="CE67" s="59">
        <v>0</v>
      </c>
      <c r="CF67" s="59">
        <v>0</v>
      </c>
      <c r="CG67" s="59">
        <v>0</v>
      </c>
      <c r="CH67" s="59">
        <v>48</v>
      </c>
      <c r="CI67" s="59">
        <v>0</v>
      </c>
      <c r="CJ67" s="59">
        <v>0</v>
      </c>
      <c r="CK67" s="59">
        <v>0</v>
      </c>
      <c r="CL67" s="130">
        <v>2312</v>
      </c>
      <c r="CM67" s="61">
        <v>0</v>
      </c>
      <c r="CN67" s="62">
        <v>0</v>
      </c>
      <c r="CO67" s="63">
        <f t="shared" si="8"/>
        <v>0</v>
      </c>
      <c r="CP67" s="64">
        <v>0</v>
      </c>
      <c r="CQ67" s="64">
        <v>0</v>
      </c>
      <c r="CR67" s="65">
        <v>0</v>
      </c>
      <c r="CS67" s="65">
        <f t="shared" si="6"/>
        <v>0</v>
      </c>
      <c r="CT67" s="64">
        <v>0</v>
      </c>
      <c r="CU67" s="67">
        <v>266</v>
      </c>
      <c r="CV67" s="65">
        <f t="shared" si="9"/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f t="shared" si="10"/>
        <v>357</v>
      </c>
      <c r="C68" s="51" t="s">
        <v>158</v>
      </c>
      <c r="D68" s="52">
        <f t="shared" si="7"/>
        <v>3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3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6</v>
      </c>
      <c r="AP68" s="54">
        <f t="shared" si="3"/>
        <v>3</v>
      </c>
      <c r="AQ68" s="53">
        <v>0</v>
      </c>
      <c r="AR68" s="55">
        <v>0</v>
      </c>
      <c r="AS68" s="52">
        <f t="shared" si="4"/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f t="shared" si="5"/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f t="shared" si="8"/>
        <v>0</v>
      </c>
      <c r="CP68" s="64">
        <v>0</v>
      </c>
      <c r="CQ68" s="64">
        <v>0</v>
      </c>
      <c r="CR68" s="65">
        <v>0</v>
      </c>
      <c r="CS68" s="65">
        <f t="shared" si="6"/>
        <v>0</v>
      </c>
      <c r="CT68" s="64">
        <v>0</v>
      </c>
      <c r="CU68" s="67">
        <v>0</v>
      </c>
      <c r="CV68" s="65">
        <f t="shared" si="9"/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f t="shared" si="10"/>
        <v>367</v>
      </c>
      <c r="C69" s="51" t="s">
        <v>159</v>
      </c>
      <c r="D69" s="52">
        <f t="shared" si="7"/>
        <v>498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438</v>
      </c>
      <c r="P69" s="53">
        <v>0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0</v>
      </c>
      <c r="AA69" s="53">
        <v>0</v>
      </c>
      <c r="AB69" s="53">
        <v>0</v>
      </c>
      <c r="AC69" s="53">
        <v>0</v>
      </c>
      <c r="AD69" s="53">
        <v>0</v>
      </c>
      <c r="AE69" s="53">
        <v>18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42</v>
      </c>
      <c r="AN69" s="53">
        <v>0</v>
      </c>
      <c r="AO69" s="53">
        <v>0</v>
      </c>
      <c r="AP69" s="54">
        <f t="shared" si="3"/>
        <v>498</v>
      </c>
      <c r="AQ69" s="53">
        <v>0</v>
      </c>
      <c r="AR69" s="55">
        <v>0</v>
      </c>
      <c r="AS69" s="52">
        <f t="shared" si="4"/>
        <v>104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95</v>
      </c>
      <c r="BD69" s="56">
        <v>0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9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f t="shared" si="5"/>
        <v>104</v>
      </c>
      <c r="BY69" s="53">
        <v>0</v>
      </c>
      <c r="BZ69" s="55">
        <v>0</v>
      </c>
      <c r="CA69" s="58">
        <v>4273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139</v>
      </c>
      <c r="CH69" s="59">
        <v>61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f t="shared" si="8"/>
        <v>0</v>
      </c>
      <c r="CP69" s="64">
        <v>0</v>
      </c>
      <c r="CQ69" s="64">
        <v>0</v>
      </c>
      <c r="CR69" s="65">
        <v>0</v>
      </c>
      <c r="CS69" s="65">
        <f t="shared" si="6"/>
        <v>0</v>
      </c>
      <c r="CT69" s="64">
        <v>0</v>
      </c>
      <c r="CU69" s="67">
        <v>0</v>
      </c>
      <c r="CV69" s="65">
        <f t="shared" si="9"/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f t="shared" si="10"/>
        <v>378</v>
      </c>
      <c r="C70" s="51" t="s">
        <v>160</v>
      </c>
      <c r="D70" s="73">
        <f t="shared" si="7"/>
        <v>850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260</v>
      </c>
      <c r="M70" s="53">
        <v>85</v>
      </c>
      <c r="N70" s="53">
        <v>0</v>
      </c>
      <c r="O70" s="53">
        <v>45</v>
      </c>
      <c r="P70" s="53">
        <v>150</v>
      </c>
      <c r="Q70" s="53">
        <v>70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60</v>
      </c>
      <c r="AD70" s="53">
        <v>0</v>
      </c>
      <c r="AE70" s="53">
        <v>180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f t="shared" si="3"/>
        <v>850</v>
      </c>
      <c r="AQ70" s="53">
        <v>0</v>
      </c>
      <c r="AR70" s="76">
        <v>0</v>
      </c>
      <c r="AS70" s="73">
        <f t="shared" si="4"/>
        <v>130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85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25</v>
      </c>
      <c r="BO70" s="56">
        <v>0</v>
      </c>
      <c r="BP70" s="56">
        <v>20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f t="shared" si="5"/>
        <v>130</v>
      </c>
      <c r="BY70" s="53">
        <v>0</v>
      </c>
      <c r="BZ70" s="55">
        <v>0</v>
      </c>
      <c r="CA70" s="58">
        <v>5791</v>
      </c>
      <c r="CB70" s="59">
        <v>0</v>
      </c>
      <c r="CC70" s="59">
        <v>0</v>
      </c>
      <c r="CD70" s="59">
        <v>0</v>
      </c>
      <c r="CE70" s="59">
        <v>8</v>
      </c>
      <c r="CF70" s="59">
        <v>0</v>
      </c>
      <c r="CG70" s="59">
        <v>1115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f t="shared" si="8"/>
        <v>0</v>
      </c>
      <c r="CP70" s="64">
        <v>0</v>
      </c>
      <c r="CQ70" s="64">
        <v>0</v>
      </c>
      <c r="CR70" s="65">
        <v>0</v>
      </c>
      <c r="CS70" s="65">
        <f t="shared" si="6"/>
        <v>0</v>
      </c>
      <c r="CT70" s="64">
        <v>0</v>
      </c>
      <c r="CU70" s="67">
        <v>30</v>
      </c>
      <c r="CV70" s="65">
        <f t="shared" si="9"/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f t="shared" si="10"/>
        <v>379</v>
      </c>
      <c r="C71" s="51" t="s">
        <v>161</v>
      </c>
      <c r="D71" s="73">
        <f t="shared" si="7"/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f t="shared" si="3"/>
        <v>0</v>
      </c>
      <c r="AQ71" s="53">
        <v>0</v>
      </c>
      <c r="AR71" s="76">
        <v>0</v>
      </c>
      <c r="AS71" s="73">
        <f t="shared" si="4"/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f t="shared" si="5"/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31000</v>
      </c>
      <c r="CM71" s="61">
        <v>0</v>
      </c>
      <c r="CN71" s="62">
        <v>0</v>
      </c>
      <c r="CO71" s="63">
        <f t="shared" si="8"/>
        <v>0</v>
      </c>
      <c r="CP71" s="64">
        <v>0</v>
      </c>
      <c r="CQ71" s="64">
        <v>0</v>
      </c>
      <c r="CR71" s="65">
        <v>0</v>
      </c>
      <c r="CS71" s="65">
        <f t="shared" si="6"/>
        <v>0</v>
      </c>
      <c r="CT71" s="64">
        <v>0</v>
      </c>
      <c r="CU71" s="67">
        <v>0</v>
      </c>
      <c r="CV71" s="65">
        <f t="shared" si="9"/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f t="shared" si="7"/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f t="shared" si="3"/>
        <v>0</v>
      </c>
      <c r="AQ72" s="53">
        <v>0</v>
      </c>
      <c r="AR72" s="76">
        <v>0</v>
      </c>
      <c r="AS72" s="73">
        <f t="shared" si="4"/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f t="shared" si="5"/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2561</v>
      </c>
      <c r="CK72" s="59">
        <v>0</v>
      </c>
      <c r="CL72" s="130">
        <v>0</v>
      </c>
      <c r="CM72" s="61">
        <v>0</v>
      </c>
      <c r="CN72" s="62">
        <v>0</v>
      </c>
      <c r="CO72" s="63">
        <f t="shared" si="8"/>
        <v>0</v>
      </c>
      <c r="CP72" s="64">
        <v>0</v>
      </c>
      <c r="CQ72" s="64">
        <v>0</v>
      </c>
      <c r="CR72" s="65">
        <v>0</v>
      </c>
      <c r="CS72" s="65">
        <f t="shared" si="6"/>
        <v>0</v>
      </c>
      <c r="CT72" s="64">
        <v>0</v>
      </c>
      <c r="CU72" s="67">
        <v>0</v>
      </c>
      <c r="CV72" s="65">
        <f t="shared" si="9"/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f t="shared" si="7"/>
        <v>2127</v>
      </c>
      <c r="E73" s="74">
        <v>0</v>
      </c>
      <c r="F73" s="74">
        <v>0</v>
      </c>
      <c r="G73" s="74">
        <v>0</v>
      </c>
      <c r="H73" s="74">
        <v>447</v>
      </c>
      <c r="I73" s="74">
        <v>0</v>
      </c>
      <c r="J73" s="74">
        <v>120</v>
      </c>
      <c r="K73" s="74">
        <v>220</v>
      </c>
      <c r="L73" s="74">
        <v>83</v>
      </c>
      <c r="M73" s="74">
        <v>51</v>
      </c>
      <c r="N73" s="74">
        <v>0</v>
      </c>
      <c r="O73" s="74">
        <v>0</v>
      </c>
      <c r="P73" s="74">
        <v>75</v>
      </c>
      <c r="Q73" s="74">
        <v>17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53</v>
      </c>
      <c r="Y73" s="74">
        <v>0</v>
      </c>
      <c r="Z73" s="74">
        <v>0</v>
      </c>
      <c r="AA73" s="74">
        <v>98</v>
      </c>
      <c r="AB73" s="74">
        <v>0</v>
      </c>
      <c r="AC73" s="74">
        <v>0</v>
      </c>
      <c r="AD73" s="74">
        <v>0</v>
      </c>
      <c r="AE73" s="74">
        <v>221</v>
      </c>
      <c r="AF73" s="74">
        <v>0</v>
      </c>
      <c r="AG73" s="74">
        <v>0</v>
      </c>
      <c r="AH73" s="74">
        <v>0</v>
      </c>
      <c r="AI73" s="74">
        <v>209</v>
      </c>
      <c r="AJ73" s="74">
        <v>531</v>
      </c>
      <c r="AK73" s="74">
        <v>0</v>
      </c>
      <c r="AL73" s="74">
        <v>0</v>
      </c>
      <c r="AM73" s="74">
        <v>0</v>
      </c>
      <c r="AN73" s="74">
        <v>2</v>
      </c>
      <c r="AO73" s="74">
        <v>0</v>
      </c>
      <c r="AP73" s="75">
        <f t="shared" si="3"/>
        <v>2124</v>
      </c>
      <c r="AQ73" s="74">
        <v>1694</v>
      </c>
      <c r="AR73" s="76">
        <v>3</v>
      </c>
      <c r="AS73" s="73">
        <f t="shared" si="4"/>
        <v>141</v>
      </c>
      <c r="AT73" s="77">
        <v>0</v>
      </c>
      <c r="AU73" s="77">
        <v>0</v>
      </c>
      <c r="AV73" s="77">
        <v>0</v>
      </c>
      <c r="AW73" s="77">
        <v>10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8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20</v>
      </c>
      <c r="BM73" s="77">
        <v>0</v>
      </c>
      <c r="BN73" s="77">
        <v>0</v>
      </c>
      <c r="BO73" s="77">
        <v>0</v>
      </c>
      <c r="BP73" s="77">
        <v>40</v>
      </c>
      <c r="BQ73" s="77">
        <v>0</v>
      </c>
      <c r="BR73" s="77">
        <v>25</v>
      </c>
      <c r="BS73" s="77">
        <v>38</v>
      </c>
      <c r="BT73" s="77">
        <v>0</v>
      </c>
      <c r="BU73" s="77">
        <v>0</v>
      </c>
      <c r="BV73" s="77">
        <v>0</v>
      </c>
      <c r="BW73" s="77">
        <v>0</v>
      </c>
      <c r="BX73" s="75">
        <f t="shared" si="5"/>
        <v>141</v>
      </c>
      <c r="BY73" s="74">
        <v>71</v>
      </c>
      <c r="BZ73" s="76">
        <v>0</v>
      </c>
      <c r="CA73" s="79">
        <v>21912</v>
      </c>
      <c r="CB73" s="80">
        <v>0</v>
      </c>
      <c r="CC73" s="80">
        <v>0</v>
      </c>
      <c r="CD73" s="80">
        <v>12</v>
      </c>
      <c r="CE73" s="59">
        <v>492</v>
      </c>
      <c r="CF73" s="59">
        <v>0</v>
      </c>
      <c r="CG73" s="59">
        <v>435</v>
      </c>
      <c r="CH73" s="59">
        <v>428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f t="shared" si="8"/>
        <v>0</v>
      </c>
      <c r="CP73" s="64">
        <v>0</v>
      </c>
      <c r="CQ73" s="64">
        <v>0</v>
      </c>
      <c r="CR73" s="65">
        <v>0</v>
      </c>
      <c r="CS73" s="65">
        <f t="shared" si="6"/>
        <v>0</v>
      </c>
      <c r="CT73" s="64">
        <v>0</v>
      </c>
      <c r="CU73" s="67">
        <v>120</v>
      </c>
      <c r="CV73" s="65">
        <f t="shared" si="9"/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f>D75</f>
        <v>1</v>
      </c>
      <c r="E74" s="86">
        <f t="shared" ref="E74:BS74" si="11">E75</f>
        <v>0</v>
      </c>
      <c r="F74" s="86">
        <f t="shared" si="11"/>
        <v>0</v>
      </c>
      <c r="G74" s="86">
        <f t="shared" si="11"/>
        <v>0</v>
      </c>
      <c r="H74" s="86">
        <f t="shared" si="11"/>
        <v>0</v>
      </c>
      <c r="I74" s="86">
        <f t="shared" si="11"/>
        <v>0</v>
      </c>
      <c r="J74" s="86">
        <f t="shared" si="11"/>
        <v>0</v>
      </c>
      <c r="K74" s="86">
        <f t="shared" si="11"/>
        <v>0</v>
      </c>
      <c r="L74" s="86">
        <f t="shared" si="11"/>
        <v>0</v>
      </c>
      <c r="M74" s="86">
        <f t="shared" si="11"/>
        <v>0</v>
      </c>
      <c r="N74" s="86">
        <f t="shared" si="11"/>
        <v>0</v>
      </c>
      <c r="O74" s="86">
        <f t="shared" si="11"/>
        <v>0</v>
      </c>
      <c r="P74" s="86">
        <f t="shared" si="11"/>
        <v>1</v>
      </c>
      <c r="Q74" s="86">
        <f t="shared" si="11"/>
        <v>0</v>
      </c>
      <c r="R74" s="86">
        <f t="shared" si="11"/>
        <v>0</v>
      </c>
      <c r="S74" s="86">
        <f t="shared" si="11"/>
        <v>0</v>
      </c>
      <c r="T74" s="86">
        <f t="shared" si="11"/>
        <v>0</v>
      </c>
      <c r="U74" s="86">
        <f t="shared" si="11"/>
        <v>0</v>
      </c>
      <c r="V74" s="86">
        <f t="shared" si="11"/>
        <v>0</v>
      </c>
      <c r="W74" s="86">
        <f t="shared" si="11"/>
        <v>0</v>
      </c>
      <c r="X74" s="86">
        <f t="shared" si="11"/>
        <v>0</v>
      </c>
      <c r="Y74" s="86">
        <f t="shared" si="11"/>
        <v>0</v>
      </c>
      <c r="Z74" s="86">
        <f t="shared" si="11"/>
        <v>0</v>
      </c>
      <c r="AA74" s="86">
        <f t="shared" si="11"/>
        <v>0</v>
      </c>
      <c r="AB74" s="86">
        <f t="shared" si="11"/>
        <v>0</v>
      </c>
      <c r="AC74" s="86">
        <f t="shared" si="11"/>
        <v>0</v>
      </c>
      <c r="AD74" s="86">
        <f t="shared" si="11"/>
        <v>0</v>
      </c>
      <c r="AE74" s="86">
        <f t="shared" si="11"/>
        <v>0</v>
      </c>
      <c r="AF74" s="86">
        <f t="shared" si="11"/>
        <v>0</v>
      </c>
      <c r="AG74" s="86">
        <f t="shared" si="11"/>
        <v>0</v>
      </c>
      <c r="AH74" s="86">
        <f t="shared" si="11"/>
        <v>0</v>
      </c>
      <c r="AI74" s="86">
        <f t="shared" si="11"/>
        <v>0</v>
      </c>
      <c r="AJ74" s="86">
        <f t="shared" si="11"/>
        <v>0</v>
      </c>
      <c r="AK74" s="86">
        <f t="shared" si="11"/>
        <v>0</v>
      </c>
      <c r="AL74" s="86">
        <f t="shared" si="11"/>
        <v>0</v>
      </c>
      <c r="AM74" s="86">
        <f t="shared" si="11"/>
        <v>0</v>
      </c>
      <c r="AN74" s="86">
        <f t="shared" si="11"/>
        <v>0</v>
      </c>
      <c r="AO74" s="86">
        <f t="shared" si="11"/>
        <v>0</v>
      </c>
      <c r="AP74" s="86">
        <f t="shared" si="11"/>
        <v>1</v>
      </c>
      <c r="AQ74" s="86">
        <f t="shared" si="11"/>
        <v>0</v>
      </c>
      <c r="AR74" s="87">
        <f t="shared" si="11"/>
        <v>0</v>
      </c>
      <c r="AS74" s="85">
        <f t="shared" si="11"/>
        <v>5</v>
      </c>
      <c r="AT74" s="86">
        <f t="shared" si="11"/>
        <v>0</v>
      </c>
      <c r="AU74" s="86">
        <f t="shared" si="11"/>
        <v>0</v>
      </c>
      <c r="AV74" s="86">
        <f t="shared" si="11"/>
        <v>0</v>
      </c>
      <c r="AW74" s="86">
        <f t="shared" si="11"/>
        <v>0</v>
      </c>
      <c r="AX74" s="86">
        <f t="shared" si="11"/>
        <v>0</v>
      </c>
      <c r="AY74" s="86">
        <f t="shared" si="11"/>
        <v>0</v>
      </c>
      <c r="AZ74" s="86">
        <f t="shared" si="11"/>
        <v>0</v>
      </c>
      <c r="BA74" s="86">
        <f t="shared" si="11"/>
        <v>0</v>
      </c>
      <c r="BB74" s="86">
        <f t="shared" si="11"/>
        <v>0</v>
      </c>
      <c r="BC74" s="86">
        <f t="shared" si="11"/>
        <v>0</v>
      </c>
      <c r="BD74" s="86">
        <f t="shared" si="11"/>
        <v>2</v>
      </c>
      <c r="BE74" s="86">
        <f t="shared" si="11"/>
        <v>0</v>
      </c>
      <c r="BF74" s="86">
        <f t="shared" si="11"/>
        <v>0</v>
      </c>
      <c r="BG74" s="86">
        <f t="shared" si="11"/>
        <v>0</v>
      </c>
      <c r="BH74" s="86">
        <f t="shared" si="11"/>
        <v>0</v>
      </c>
      <c r="BI74" s="86">
        <f t="shared" si="11"/>
        <v>0</v>
      </c>
      <c r="BJ74" s="86">
        <f t="shared" si="11"/>
        <v>0</v>
      </c>
      <c r="BK74" s="86">
        <f t="shared" si="11"/>
        <v>0</v>
      </c>
      <c r="BL74" s="86">
        <f t="shared" si="11"/>
        <v>0</v>
      </c>
      <c r="BM74" s="86">
        <f t="shared" si="11"/>
        <v>0</v>
      </c>
      <c r="BN74" s="86">
        <f t="shared" si="11"/>
        <v>0</v>
      </c>
      <c r="BO74" s="86">
        <f t="shared" si="11"/>
        <v>0</v>
      </c>
      <c r="BP74" s="86">
        <f t="shared" si="11"/>
        <v>3</v>
      </c>
      <c r="BQ74" s="86">
        <f t="shared" si="11"/>
        <v>0</v>
      </c>
      <c r="BR74" s="86">
        <f t="shared" si="11"/>
        <v>0</v>
      </c>
      <c r="BS74" s="86">
        <f t="shared" si="11"/>
        <v>0</v>
      </c>
      <c r="BT74" s="86">
        <f t="shared" ref="BT74:CY80" si="12">BT75</f>
        <v>0</v>
      </c>
      <c r="BU74" s="86">
        <f t="shared" si="12"/>
        <v>0</v>
      </c>
      <c r="BV74" s="86">
        <f t="shared" si="12"/>
        <v>0</v>
      </c>
      <c r="BW74" s="86">
        <f t="shared" si="12"/>
        <v>0</v>
      </c>
      <c r="BX74" s="86">
        <f t="shared" si="12"/>
        <v>5</v>
      </c>
      <c r="BY74" s="86">
        <f t="shared" si="12"/>
        <v>0</v>
      </c>
      <c r="BZ74" s="87">
        <f t="shared" si="12"/>
        <v>0</v>
      </c>
      <c r="CA74" s="85">
        <f t="shared" si="12"/>
        <v>3839</v>
      </c>
      <c r="CB74" s="88">
        <f t="shared" si="12"/>
        <v>0</v>
      </c>
      <c r="CC74" s="88">
        <f t="shared" si="12"/>
        <v>0</v>
      </c>
      <c r="CD74" s="88">
        <f t="shared" si="12"/>
        <v>0</v>
      </c>
      <c r="CE74" s="88">
        <f t="shared" si="12"/>
        <v>0</v>
      </c>
      <c r="CF74" s="88">
        <f t="shared" si="12"/>
        <v>0</v>
      </c>
      <c r="CG74" s="88">
        <f t="shared" si="12"/>
        <v>0</v>
      </c>
      <c r="CH74" s="88">
        <f t="shared" si="12"/>
        <v>0</v>
      </c>
      <c r="CI74" s="88">
        <f t="shared" si="12"/>
        <v>0</v>
      </c>
      <c r="CJ74" s="88">
        <f t="shared" si="12"/>
        <v>0</v>
      </c>
      <c r="CK74" s="88">
        <f t="shared" si="12"/>
        <v>0</v>
      </c>
      <c r="CL74" s="87">
        <f t="shared" si="12"/>
        <v>75</v>
      </c>
      <c r="CM74" s="89">
        <f t="shared" si="12"/>
        <v>0</v>
      </c>
      <c r="CN74" s="103">
        <f t="shared" si="12"/>
        <v>0</v>
      </c>
      <c r="CO74" s="91">
        <f t="shared" si="12"/>
        <v>0</v>
      </c>
      <c r="CP74" s="92">
        <f t="shared" si="12"/>
        <v>0</v>
      </c>
      <c r="CQ74" s="92">
        <f t="shared" si="12"/>
        <v>0</v>
      </c>
      <c r="CR74" s="93">
        <f t="shared" si="12"/>
        <v>0</v>
      </c>
      <c r="CS74" s="93">
        <f t="shared" si="12"/>
        <v>0</v>
      </c>
      <c r="CT74" s="92">
        <f t="shared" si="12"/>
        <v>0</v>
      </c>
      <c r="CU74" s="94">
        <f t="shared" si="12"/>
        <v>0</v>
      </c>
      <c r="CV74" s="92">
        <f t="shared" si="12"/>
        <v>0</v>
      </c>
      <c r="CW74" s="94">
        <f t="shared" si="12"/>
        <v>0</v>
      </c>
      <c r="CX74" s="134">
        <f t="shared" si="12"/>
        <v>0</v>
      </c>
      <c r="CY74" s="134">
        <f t="shared" si="12"/>
        <v>0</v>
      </c>
      <c r="DA74" s="7"/>
    </row>
    <row r="75" spans="1:105" s="49" customFormat="1" ht="12" customHeight="1" x14ac:dyDescent="0.2">
      <c r="A75" s="50">
        <v>430077</v>
      </c>
      <c r="B75" s="51">
        <f>A75-430000</f>
        <v>77</v>
      </c>
      <c r="C75" s="51" t="s">
        <v>165</v>
      </c>
      <c r="D75" s="73">
        <f t="shared" si="7"/>
        <v>1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0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f t="shared" si="3"/>
        <v>1</v>
      </c>
      <c r="AQ75" s="53">
        <v>0</v>
      </c>
      <c r="AR75" s="55">
        <v>0</v>
      </c>
      <c r="AS75" s="73">
        <f t="shared" si="4"/>
        <v>5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2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3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f t="shared" si="5"/>
        <v>5</v>
      </c>
      <c r="BY75" s="53">
        <v>0</v>
      </c>
      <c r="BZ75" s="55">
        <v>0</v>
      </c>
      <c r="CA75" s="58">
        <v>3839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f>SUM(CP75:CQ75)</f>
        <v>0</v>
      </c>
      <c r="CP75" s="64">
        <v>0</v>
      </c>
      <c r="CQ75" s="64">
        <v>0</v>
      </c>
      <c r="CR75" s="65">
        <v>0</v>
      </c>
      <c r="CS75" s="65">
        <f>SUM(CT75:CT75)</f>
        <v>0</v>
      </c>
      <c r="CT75" s="64">
        <v>0</v>
      </c>
      <c r="CU75" s="67">
        <v>0</v>
      </c>
      <c r="CV75" s="65">
        <f t="shared" ref="CV75" si="13">SUM(CW75:CX75)</f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f>D77</f>
        <v>113</v>
      </c>
      <c r="E76" s="86">
        <f t="shared" ref="E76:BS76" si="14">E77</f>
        <v>0</v>
      </c>
      <c r="F76" s="86">
        <f t="shared" si="14"/>
        <v>0</v>
      </c>
      <c r="G76" s="86">
        <f t="shared" si="14"/>
        <v>0</v>
      </c>
      <c r="H76" s="86">
        <f t="shared" si="14"/>
        <v>0</v>
      </c>
      <c r="I76" s="86">
        <f t="shared" si="14"/>
        <v>0</v>
      </c>
      <c r="J76" s="86">
        <f t="shared" si="14"/>
        <v>0</v>
      </c>
      <c r="K76" s="86">
        <f t="shared" si="14"/>
        <v>0</v>
      </c>
      <c r="L76" s="86">
        <f t="shared" si="14"/>
        <v>0</v>
      </c>
      <c r="M76" s="86">
        <f t="shared" si="14"/>
        <v>0</v>
      </c>
      <c r="N76" s="86">
        <f t="shared" si="14"/>
        <v>0</v>
      </c>
      <c r="O76" s="86">
        <f t="shared" si="14"/>
        <v>48</v>
      </c>
      <c r="P76" s="86">
        <f t="shared" si="14"/>
        <v>13</v>
      </c>
      <c r="Q76" s="86">
        <f t="shared" si="14"/>
        <v>0</v>
      </c>
      <c r="R76" s="86">
        <f t="shared" si="14"/>
        <v>0</v>
      </c>
      <c r="S76" s="86">
        <f t="shared" si="14"/>
        <v>0</v>
      </c>
      <c r="T76" s="86">
        <f t="shared" si="14"/>
        <v>0</v>
      </c>
      <c r="U76" s="86">
        <f t="shared" si="14"/>
        <v>0</v>
      </c>
      <c r="V76" s="86">
        <f t="shared" si="14"/>
        <v>0</v>
      </c>
      <c r="W76" s="86">
        <f t="shared" si="14"/>
        <v>0</v>
      </c>
      <c r="X76" s="86">
        <f t="shared" si="14"/>
        <v>0</v>
      </c>
      <c r="Y76" s="86">
        <f t="shared" si="14"/>
        <v>0</v>
      </c>
      <c r="Z76" s="86">
        <f t="shared" si="14"/>
        <v>0</v>
      </c>
      <c r="AA76" s="86">
        <f t="shared" si="14"/>
        <v>0</v>
      </c>
      <c r="AB76" s="86">
        <f t="shared" si="14"/>
        <v>0</v>
      </c>
      <c r="AC76" s="86">
        <f t="shared" si="14"/>
        <v>0</v>
      </c>
      <c r="AD76" s="86">
        <f t="shared" si="14"/>
        <v>0</v>
      </c>
      <c r="AE76" s="86">
        <f t="shared" si="14"/>
        <v>16</v>
      </c>
      <c r="AF76" s="86">
        <f t="shared" si="14"/>
        <v>0</v>
      </c>
      <c r="AG76" s="86">
        <f t="shared" si="14"/>
        <v>0</v>
      </c>
      <c r="AH76" s="86">
        <f t="shared" si="14"/>
        <v>5</v>
      </c>
      <c r="AI76" s="86">
        <f t="shared" si="14"/>
        <v>0</v>
      </c>
      <c r="AJ76" s="86">
        <f t="shared" si="14"/>
        <v>31</v>
      </c>
      <c r="AK76" s="86">
        <f t="shared" si="14"/>
        <v>0</v>
      </c>
      <c r="AL76" s="86">
        <f t="shared" si="14"/>
        <v>0</v>
      </c>
      <c r="AM76" s="86">
        <f t="shared" si="14"/>
        <v>0</v>
      </c>
      <c r="AN76" s="86">
        <f t="shared" si="14"/>
        <v>0</v>
      </c>
      <c r="AO76" s="86">
        <f t="shared" si="14"/>
        <v>0</v>
      </c>
      <c r="AP76" s="86">
        <f t="shared" si="14"/>
        <v>113</v>
      </c>
      <c r="AQ76" s="86">
        <f t="shared" si="14"/>
        <v>0</v>
      </c>
      <c r="AR76" s="87">
        <f t="shared" si="14"/>
        <v>0</v>
      </c>
      <c r="AS76" s="85">
        <f t="shared" si="14"/>
        <v>12</v>
      </c>
      <c r="AT76" s="86">
        <f t="shared" si="14"/>
        <v>0</v>
      </c>
      <c r="AU76" s="86">
        <f t="shared" si="14"/>
        <v>0</v>
      </c>
      <c r="AV76" s="86">
        <f t="shared" si="14"/>
        <v>0</v>
      </c>
      <c r="AW76" s="86">
        <f t="shared" si="14"/>
        <v>0</v>
      </c>
      <c r="AX76" s="86">
        <f t="shared" si="14"/>
        <v>0</v>
      </c>
      <c r="AY76" s="86">
        <f t="shared" si="14"/>
        <v>0</v>
      </c>
      <c r="AZ76" s="86">
        <f t="shared" si="14"/>
        <v>0</v>
      </c>
      <c r="BA76" s="86">
        <f t="shared" si="14"/>
        <v>0</v>
      </c>
      <c r="BB76" s="86">
        <f t="shared" si="14"/>
        <v>0</v>
      </c>
      <c r="BC76" s="86">
        <f t="shared" si="14"/>
        <v>0</v>
      </c>
      <c r="BD76" s="86">
        <f t="shared" si="14"/>
        <v>2</v>
      </c>
      <c r="BE76" s="86">
        <f t="shared" si="14"/>
        <v>0</v>
      </c>
      <c r="BF76" s="86">
        <f t="shared" si="14"/>
        <v>0</v>
      </c>
      <c r="BG76" s="86">
        <f t="shared" si="14"/>
        <v>0</v>
      </c>
      <c r="BH76" s="86">
        <f t="shared" si="14"/>
        <v>0</v>
      </c>
      <c r="BI76" s="86">
        <f t="shared" si="14"/>
        <v>0</v>
      </c>
      <c r="BJ76" s="86">
        <f t="shared" si="14"/>
        <v>0</v>
      </c>
      <c r="BK76" s="86">
        <f t="shared" si="14"/>
        <v>0</v>
      </c>
      <c r="BL76" s="86">
        <f t="shared" si="14"/>
        <v>0</v>
      </c>
      <c r="BM76" s="86">
        <f t="shared" si="14"/>
        <v>0</v>
      </c>
      <c r="BN76" s="86">
        <f t="shared" si="14"/>
        <v>0</v>
      </c>
      <c r="BO76" s="86">
        <f t="shared" si="14"/>
        <v>0</v>
      </c>
      <c r="BP76" s="86">
        <f t="shared" si="14"/>
        <v>4</v>
      </c>
      <c r="BQ76" s="86">
        <f t="shared" si="14"/>
        <v>3</v>
      </c>
      <c r="BR76" s="86">
        <f t="shared" si="14"/>
        <v>0</v>
      </c>
      <c r="BS76" s="86">
        <f t="shared" si="14"/>
        <v>3</v>
      </c>
      <c r="BT76" s="86">
        <f t="shared" ref="BT76:CY76" si="15">BT77</f>
        <v>0</v>
      </c>
      <c r="BU76" s="86">
        <f t="shared" si="15"/>
        <v>0</v>
      </c>
      <c r="BV76" s="86">
        <f t="shared" si="15"/>
        <v>0</v>
      </c>
      <c r="BW76" s="86">
        <f t="shared" si="15"/>
        <v>0</v>
      </c>
      <c r="BX76" s="86">
        <f t="shared" si="15"/>
        <v>12</v>
      </c>
      <c r="BY76" s="86">
        <f t="shared" si="15"/>
        <v>0</v>
      </c>
      <c r="BZ76" s="87">
        <f t="shared" si="15"/>
        <v>0</v>
      </c>
      <c r="CA76" s="85">
        <f t="shared" si="15"/>
        <v>331</v>
      </c>
      <c r="CB76" s="88">
        <f t="shared" si="15"/>
        <v>0</v>
      </c>
      <c r="CC76" s="88">
        <f t="shared" si="12"/>
        <v>0</v>
      </c>
      <c r="CD76" s="88">
        <f t="shared" si="12"/>
        <v>0</v>
      </c>
      <c r="CE76" s="88">
        <f t="shared" si="12"/>
        <v>26</v>
      </c>
      <c r="CF76" s="88">
        <f t="shared" si="12"/>
        <v>0</v>
      </c>
      <c r="CG76" s="88">
        <f t="shared" si="12"/>
        <v>14</v>
      </c>
      <c r="CH76" s="88">
        <f t="shared" si="12"/>
        <v>5</v>
      </c>
      <c r="CI76" s="88">
        <f t="shared" si="12"/>
        <v>0</v>
      </c>
      <c r="CJ76" s="88">
        <f t="shared" si="12"/>
        <v>0</v>
      </c>
      <c r="CK76" s="88">
        <f t="shared" si="12"/>
        <v>0</v>
      </c>
      <c r="CL76" s="87">
        <f t="shared" si="15"/>
        <v>750</v>
      </c>
      <c r="CM76" s="102">
        <f t="shared" si="12"/>
        <v>0</v>
      </c>
      <c r="CN76" s="103">
        <f t="shared" si="12"/>
        <v>0</v>
      </c>
      <c r="CO76" s="91">
        <f t="shared" si="15"/>
        <v>0</v>
      </c>
      <c r="CP76" s="92">
        <f t="shared" si="15"/>
        <v>0</v>
      </c>
      <c r="CQ76" s="92">
        <f t="shared" si="15"/>
        <v>0</v>
      </c>
      <c r="CR76" s="93">
        <f t="shared" si="15"/>
        <v>0</v>
      </c>
      <c r="CS76" s="93">
        <f t="shared" si="15"/>
        <v>0</v>
      </c>
      <c r="CT76" s="92">
        <f t="shared" si="15"/>
        <v>0</v>
      </c>
      <c r="CU76" s="94">
        <f t="shared" si="15"/>
        <v>0</v>
      </c>
      <c r="CV76" s="92">
        <f t="shared" si="15"/>
        <v>0</v>
      </c>
      <c r="CW76" s="94">
        <f t="shared" si="15"/>
        <v>0</v>
      </c>
      <c r="CX76" s="134">
        <f t="shared" si="15"/>
        <v>0</v>
      </c>
      <c r="CY76" s="134">
        <f t="shared" si="15"/>
        <v>0</v>
      </c>
      <c r="DA76" s="7"/>
    </row>
    <row r="77" spans="1:105" s="49" customFormat="1" ht="12" customHeight="1" x14ac:dyDescent="0.2">
      <c r="A77" s="50">
        <v>430328</v>
      </c>
      <c r="B77" s="51">
        <f>A77-430000</f>
        <v>328</v>
      </c>
      <c r="C77" s="51" t="s">
        <v>167</v>
      </c>
      <c r="D77" s="73">
        <f t="shared" si="7"/>
        <v>113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48</v>
      </c>
      <c r="P77" s="96">
        <v>13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16</v>
      </c>
      <c r="AF77" s="96">
        <v>0</v>
      </c>
      <c r="AG77" s="96">
        <v>0</v>
      </c>
      <c r="AH77" s="96">
        <v>5</v>
      </c>
      <c r="AI77" s="96">
        <v>0</v>
      </c>
      <c r="AJ77" s="96">
        <v>31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f t="shared" si="3"/>
        <v>113</v>
      </c>
      <c r="AQ77" s="53">
        <v>0</v>
      </c>
      <c r="AR77" s="55">
        <v>0</v>
      </c>
      <c r="AS77" s="73">
        <f t="shared" si="4"/>
        <v>12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2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4</v>
      </c>
      <c r="BQ77" s="56">
        <v>3</v>
      </c>
      <c r="BR77" s="56">
        <v>0</v>
      </c>
      <c r="BS77" s="56">
        <v>3</v>
      </c>
      <c r="BT77" s="56">
        <v>0</v>
      </c>
      <c r="BU77" s="56">
        <v>0</v>
      </c>
      <c r="BV77" s="56">
        <v>0</v>
      </c>
      <c r="BW77" s="56">
        <v>0</v>
      </c>
      <c r="BX77" s="75">
        <f t="shared" si="5"/>
        <v>12</v>
      </c>
      <c r="BY77" s="53">
        <v>0</v>
      </c>
      <c r="BZ77" s="55">
        <v>0</v>
      </c>
      <c r="CA77" s="58">
        <v>331</v>
      </c>
      <c r="CB77" s="59">
        <v>0</v>
      </c>
      <c r="CC77" s="59">
        <v>0</v>
      </c>
      <c r="CD77" s="59">
        <v>0</v>
      </c>
      <c r="CE77" s="59">
        <v>26</v>
      </c>
      <c r="CF77" s="59">
        <v>0</v>
      </c>
      <c r="CG77" s="59">
        <v>14</v>
      </c>
      <c r="CH77" s="59">
        <v>5</v>
      </c>
      <c r="CI77" s="59">
        <v>0</v>
      </c>
      <c r="CJ77" s="59">
        <v>0</v>
      </c>
      <c r="CK77" s="59"/>
      <c r="CL77" s="130">
        <v>750</v>
      </c>
      <c r="CM77" s="61">
        <v>0</v>
      </c>
      <c r="CN77" s="62">
        <v>0</v>
      </c>
      <c r="CO77" s="63">
        <f>SUM(CP77:CQ77)</f>
        <v>0</v>
      </c>
      <c r="CP77" s="64">
        <v>0</v>
      </c>
      <c r="CQ77" s="64">
        <v>0</v>
      </c>
      <c r="CR77" s="65">
        <v>0</v>
      </c>
      <c r="CS77" s="65">
        <f>SUM(CT77:CT77)</f>
        <v>0</v>
      </c>
      <c r="CT77" s="64">
        <v>0</v>
      </c>
      <c r="CU77" s="67">
        <v>0</v>
      </c>
      <c r="CV77" s="65">
        <f t="shared" ref="CV77" si="16">SUM(CW77:CX77)</f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f>D79</f>
        <v>1</v>
      </c>
      <c r="E78" s="86">
        <f t="shared" ref="E78:BS78" si="17">E79</f>
        <v>0</v>
      </c>
      <c r="F78" s="86">
        <f t="shared" si="17"/>
        <v>0</v>
      </c>
      <c r="G78" s="86">
        <f t="shared" si="17"/>
        <v>0</v>
      </c>
      <c r="H78" s="86">
        <f t="shared" si="17"/>
        <v>0</v>
      </c>
      <c r="I78" s="86">
        <f t="shared" si="17"/>
        <v>0</v>
      </c>
      <c r="J78" s="86">
        <f t="shared" si="17"/>
        <v>0</v>
      </c>
      <c r="K78" s="86">
        <f t="shared" si="17"/>
        <v>0</v>
      </c>
      <c r="L78" s="86">
        <f t="shared" si="17"/>
        <v>0</v>
      </c>
      <c r="M78" s="86">
        <f t="shared" si="17"/>
        <v>0</v>
      </c>
      <c r="N78" s="86">
        <f t="shared" si="17"/>
        <v>0</v>
      </c>
      <c r="O78" s="86">
        <f t="shared" si="17"/>
        <v>0</v>
      </c>
      <c r="P78" s="86">
        <f t="shared" si="17"/>
        <v>0</v>
      </c>
      <c r="Q78" s="86">
        <f t="shared" si="17"/>
        <v>0</v>
      </c>
      <c r="R78" s="86">
        <f t="shared" si="17"/>
        <v>0</v>
      </c>
      <c r="S78" s="86">
        <f t="shared" si="17"/>
        <v>0</v>
      </c>
      <c r="T78" s="86">
        <f t="shared" si="17"/>
        <v>0</v>
      </c>
      <c r="U78" s="86">
        <f t="shared" si="17"/>
        <v>0</v>
      </c>
      <c r="V78" s="86">
        <f t="shared" si="17"/>
        <v>0</v>
      </c>
      <c r="W78" s="86">
        <f t="shared" si="17"/>
        <v>0</v>
      </c>
      <c r="X78" s="86">
        <f t="shared" si="17"/>
        <v>0</v>
      </c>
      <c r="Y78" s="86">
        <f t="shared" si="17"/>
        <v>0</v>
      </c>
      <c r="Z78" s="86">
        <f t="shared" si="17"/>
        <v>0</v>
      </c>
      <c r="AA78" s="86">
        <f t="shared" si="17"/>
        <v>0</v>
      </c>
      <c r="AB78" s="86">
        <f t="shared" si="17"/>
        <v>0</v>
      </c>
      <c r="AC78" s="86">
        <f t="shared" si="17"/>
        <v>0</v>
      </c>
      <c r="AD78" s="86">
        <f t="shared" si="17"/>
        <v>0</v>
      </c>
      <c r="AE78" s="86">
        <f t="shared" si="17"/>
        <v>1</v>
      </c>
      <c r="AF78" s="86">
        <f t="shared" si="17"/>
        <v>0</v>
      </c>
      <c r="AG78" s="86">
        <f t="shared" si="17"/>
        <v>0</v>
      </c>
      <c r="AH78" s="86">
        <f t="shared" si="17"/>
        <v>0</v>
      </c>
      <c r="AI78" s="86">
        <f t="shared" si="17"/>
        <v>0</v>
      </c>
      <c r="AJ78" s="86">
        <f t="shared" si="17"/>
        <v>0</v>
      </c>
      <c r="AK78" s="86">
        <f t="shared" si="17"/>
        <v>0</v>
      </c>
      <c r="AL78" s="86">
        <f t="shared" si="17"/>
        <v>0</v>
      </c>
      <c r="AM78" s="86">
        <f t="shared" si="17"/>
        <v>0</v>
      </c>
      <c r="AN78" s="86">
        <f t="shared" si="17"/>
        <v>0</v>
      </c>
      <c r="AO78" s="86">
        <f t="shared" si="17"/>
        <v>0</v>
      </c>
      <c r="AP78" s="86">
        <f t="shared" si="17"/>
        <v>1</v>
      </c>
      <c r="AQ78" s="86">
        <f t="shared" si="17"/>
        <v>0</v>
      </c>
      <c r="AR78" s="87">
        <f t="shared" si="17"/>
        <v>0</v>
      </c>
      <c r="AS78" s="85">
        <f t="shared" si="17"/>
        <v>0</v>
      </c>
      <c r="AT78" s="86">
        <f t="shared" si="17"/>
        <v>0</v>
      </c>
      <c r="AU78" s="86">
        <f t="shared" si="17"/>
        <v>0</v>
      </c>
      <c r="AV78" s="86">
        <f t="shared" si="17"/>
        <v>0</v>
      </c>
      <c r="AW78" s="86">
        <f t="shared" si="17"/>
        <v>0</v>
      </c>
      <c r="AX78" s="86">
        <f t="shared" si="17"/>
        <v>0</v>
      </c>
      <c r="AY78" s="86">
        <f t="shared" si="17"/>
        <v>0</v>
      </c>
      <c r="AZ78" s="86">
        <f t="shared" si="17"/>
        <v>0</v>
      </c>
      <c r="BA78" s="86">
        <f t="shared" si="17"/>
        <v>0</v>
      </c>
      <c r="BB78" s="86">
        <f t="shared" si="17"/>
        <v>0</v>
      </c>
      <c r="BC78" s="86">
        <f t="shared" si="17"/>
        <v>0</v>
      </c>
      <c r="BD78" s="86">
        <f t="shared" si="17"/>
        <v>0</v>
      </c>
      <c r="BE78" s="86">
        <f t="shared" si="17"/>
        <v>0</v>
      </c>
      <c r="BF78" s="86">
        <f t="shared" si="17"/>
        <v>0</v>
      </c>
      <c r="BG78" s="86">
        <f t="shared" si="17"/>
        <v>0</v>
      </c>
      <c r="BH78" s="86">
        <f t="shared" si="17"/>
        <v>0</v>
      </c>
      <c r="BI78" s="86">
        <f t="shared" si="17"/>
        <v>0</v>
      </c>
      <c r="BJ78" s="86">
        <f t="shared" si="17"/>
        <v>0</v>
      </c>
      <c r="BK78" s="86">
        <f t="shared" si="17"/>
        <v>0</v>
      </c>
      <c r="BL78" s="86">
        <f t="shared" si="17"/>
        <v>0</v>
      </c>
      <c r="BM78" s="86">
        <f t="shared" si="17"/>
        <v>0</v>
      </c>
      <c r="BN78" s="86">
        <f t="shared" si="17"/>
        <v>0</v>
      </c>
      <c r="BO78" s="86">
        <f t="shared" si="17"/>
        <v>0</v>
      </c>
      <c r="BP78" s="86">
        <f t="shared" si="17"/>
        <v>0</v>
      </c>
      <c r="BQ78" s="86">
        <f t="shared" si="17"/>
        <v>0</v>
      </c>
      <c r="BR78" s="86">
        <f t="shared" si="17"/>
        <v>0</v>
      </c>
      <c r="BS78" s="86">
        <f t="shared" si="17"/>
        <v>0</v>
      </c>
      <c r="BT78" s="86">
        <f t="shared" ref="BT78:CY78" si="18">BT79</f>
        <v>0</v>
      </c>
      <c r="BU78" s="86">
        <f t="shared" si="18"/>
        <v>0</v>
      </c>
      <c r="BV78" s="86">
        <f t="shared" si="18"/>
        <v>0</v>
      </c>
      <c r="BW78" s="86">
        <f t="shared" si="18"/>
        <v>0</v>
      </c>
      <c r="BX78" s="86">
        <f t="shared" si="18"/>
        <v>0</v>
      </c>
      <c r="BY78" s="86">
        <f t="shared" si="18"/>
        <v>0</v>
      </c>
      <c r="BZ78" s="87">
        <f t="shared" si="18"/>
        <v>0</v>
      </c>
      <c r="CA78" s="85">
        <f t="shared" si="18"/>
        <v>0</v>
      </c>
      <c r="CB78" s="88">
        <f t="shared" si="18"/>
        <v>0</v>
      </c>
      <c r="CC78" s="88">
        <f>CC79</f>
        <v>0</v>
      </c>
      <c r="CD78" s="88">
        <f>CD79</f>
        <v>0</v>
      </c>
      <c r="CE78" s="88">
        <f t="shared" si="12"/>
        <v>0</v>
      </c>
      <c r="CF78" s="88">
        <f t="shared" si="12"/>
        <v>0</v>
      </c>
      <c r="CG78" s="88">
        <f t="shared" si="12"/>
        <v>0</v>
      </c>
      <c r="CH78" s="88">
        <f t="shared" si="12"/>
        <v>0</v>
      </c>
      <c r="CI78" s="88">
        <f t="shared" si="12"/>
        <v>0</v>
      </c>
      <c r="CJ78" s="88">
        <f t="shared" si="12"/>
        <v>0</v>
      </c>
      <c r="CK78" s="88">
        <f>CK79</f>
        <v>0</v>
      </c>
      <c r="CL78" s="87">
        <f t="shared" si="18"/>
        <v>0</v>
      </c>
      <c r="CM78" s="102">
        <f t="shared" si="18"/>
        <v>0</v>
      </c>
      <c r="CN78" s="103">
        <v>0</v>
      </c>
      <c r="CO78" s="91">
        <f t="shared" si="18"/>
        <v>0</v>
      </c>
      <c r="CP78" s="92">
        <f t="shared" si="18"/>
        <v>0</v>
      </c>
      <c r="CQ78" s="92">
        <f t="shared" si="18"/>
        <v>0</v>
      </c>
      <c r="CR78" s="93">
        <f t="shared" si="18"/>
        <v>0</v>
      </c>
      <c r="CS78" s="93">
        <f t="shared" si="18"/>
        <v>0</v>
      </c>
      <c r="CT78" s="92">
        <f t="shared" si="18"/>
        <v>0</v>
      </c>
      <c r="CU78" s="94">
        <f t="shared" si="18"/>
        <v>0</v>
      </c>
      <c r="CV78" s="92">
        <f t="shared" si="18"/>
        <v>0</v>
      </c>
      <c r="CW78" s="94">
        <f t="shared" si="18"/>
        <v>0</v>
      </c>
      <c r="CX78" s="134">
        <f t="shared" si="18"/>
        <v>0</v>
      </c>
      <c r="CY78" s="134">
        <f t="shared" si="18"/>
        <v>0</v>
      </c>
      <c r="DA78" s="7"/>
    </row>
    <row r="79" spans="1:105" s="49" customFormat="1" ht="12" customHeight="1" x14ac:dyDescent="0.2">
      <c r="A79" s="50">
        <v>430374</v>
      </c>
      <c r="B79" s="51">
        <f t="shared" ref="B79:B89" si="19">A79-430000</f>
        <v>374</v>
      </c>
      <c r="C79" s="51" t="s">
        <v>169</v>
      </c>
      <c r="D79" s="73">
        <f t="shared" si="7"/>
        <v>1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1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f t="shared" si="3"/>
        <v>1</v>
      </c>
      <c r="AQ79" s="53">
        <v>0</v>
      </c>
      <c r="AR79" s="55">
        <v>0</v>
      </c>
      <c r="AS79" s="73">
        <f t="shared" si="4"/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f t="shared" si="5"/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f>SUM(CP79:CQ79)</f>
        <v>0</v>
      </c>
      <c r="CP79" s="64">
        <v>0</v>
      </c>
      <c r="CQ79" s="64">
        <v>0</v>
      </c>
      <c r="CR79" s="65">
        <v>0</v>
      </c>
      <c r="CS79" s="65">
        <f>SUM(CT79:CT79)</f>
        <v>0</v>
      </c>
      <c r="CT79" s="64">
        <v>0</v>
      </c>
      <c r="CU79" s="67">
        <v>0</v>
      </c>
      <c r="CV79" s="65">
        <f t="shared" ref="CV79" si="20">SUM(CW79:CX79)</f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f>D81</f>
        <v>0</v>
      </c>
      <c r="E80" s="86">
        <f t="shared" ref="E80:BS80" si="21">E81</f>
        <v>0</v>
      </c>
      <c r="F80" s="86">
        <f t="shared" si="21"/>
        <v>0</v>
      </c>
      <c r="G80" s="86">
        <f t="shared" si="21"/>
        <v>0</v>
      </c>
      <c r="H80" s="86">
        <f t="shared" si="21"/>
        <v>0</v>
      </c>
      <c r="I80" s="86">
        <f t="shared" si="21"/>
        <v>0</v>
      </c>
      <c r="J80" s="86">
        <f t="shared" si="21"/>
        <v>0</v>
      </c>
      <c r="K80" s="86">
        <f t="shared" si="21"/>
        <v>0</v>
      </c>
      <c r="L80" s="86">
        <f t="shared" si="21"/>
        <v>0</v>
      </c>
      <c r="M80" s="86">
        <f t="shared" si="21"/>
        <v>0</v>
      </c>
      <c r="N80" s="86">
        <f t="shared" si="21"/>
        <v>0</v>
      </c>
      <c r="O80" s="86">
        <f t="shared" si="21"/>
        <v>0</v>
      </c>
      <c r="P80" s="86">
        <f t="shared" si="21"/>
        <v>0</v>
      </c>
      <c r="Q80" s="86">
        <f t="shared" si="21"/>
        <v>0</v>
      </c>
      <c r="R80" s="86">
        <f t="shared" si="21"/>
        <v>0</v>
      </c>
      <c r="S80" s="86">
        <f t="shared" si="21"/>
        <v>0</v>
      </c>
      <c r="T80" s="86">
        <f t="shared" si="21"/>
        <v>0</v>
      </c>
      <c r="U80" s="86">
        <f t="shared" si="21"/>
        <v>0</v>
      </c>
      <c r="V80" s="86">
        <f t="shared" si="21"/>
        <v>0</v>
      </c>
      <c r="W80" s="86">
        <f t="shared" si="21"/>
        <v>0</v>
      </c>
      <c r="X80" s="86">
        <f t="shared" si="21"/>
        <v>0</v>
      </c>
      <c r="Y80" s="86">
        <f t="shared" si="21"/>
        <v>0</v>
      </c>
      <c r="Z80" s="86">
        <f t="shared" si="21"/>
        <v>0</v>
      </c>
      <c r="AA80" s="86">
        <f t="shared" si="21"/>
        <v>0</v>
      </c>
      <c r="AB80" s="86">
        <f t="shared" si="21"/>
        <v>0</v>
      </c>
      <c r="AC80" s="86">
        <f t="shared" si="21"/>
        <v>0</v>
      </c>
      <c r="AD80" s="86">
        <f t="shared" si="21"/>
        <v>0</v>
      </c>
      <c r="AE80" s="86">
        <f t="shared" si="21"/>
        <v>0</v>
      </c>
      <c r="AF80" s="86">
        <f t="shared" si="21"/>
        <v>0</v>
      </c>
      <c r="AG80" s="86">
        <f t="shared" si="21"/>
        <v>0</v>
      </c>
      <c r="AH80" s="86">
        <f t="shared" si="21"/>
        <v>0</v>
      </c>
      <c r="AI80" s="86">
        <f t="shared" si="21"/>
        <v>0</v>
      </c>
      <c r="AJ80" s="86">
        <f t="shared" si="21"/>
        <v>0</v>
      </c>
      <c r="AK80" s="86">
        <f t="shared" si="21"/>
        <v>0</v>
      </c>
      <c r="AL80" s="86">
        <f t="shared" si="21"/>
        <v>0</v>
      </c>
      <c r="AM80" s="86">
        <f t="shared" si="21"/>
        <v>0</v>
      </c>
      <c r="AN80" s="86">
        <f t="shared" si="21"/>
        <v>0</v>
      </c>
      <c r="AO80" s="86">
        <f t="shared" si="21"/>
        <v>0</v>
      </c>
      <c r="AP80" s="86">
        <f t="shared" si="21"/>
        <v>0</v>
      </c>
      <c r="AQ80" s="86">
        <f t="shared" si="21"/>
        <v>0</v>
      </c>
      <c r="AR80" s="87">
        <f t="shared" si="21"/>
        <v>0</v>
      </c>
      <c r="AS80" s="85">
        <f t="shared" si="21"/>
        <v>20</v>
      </c>
      <c r="AT80" s="86">
        <f t="shared" si="21"/>
        <v>0</v>
      </c>
      <c r="AU80" s="86">
        <f t="shared" si="21"/>
        <v>0</v>
      </c>
      <c r="AV80" s="86">
        <f t="shared" si="21"/>
        <v>0</v>
      </c>
      <c r="AW80" s="86">
        <f t="shared" si="21"/>
        <v>1</v>
      </c>
      <c r="AX80" s="86">
        <f t="shared" si="21"/>
        <v>0</v>
      </c>
      <c r="AY80" s="86">
        <f t="shared" si="21"/>
        <v>0</v>
      </c>
      <c r="AZ80" s="86">
        <f t="shared" si="21"/>
        <v>0</v>
      </c>
      <c r="BA80" s="86">
        <f t="shared" si="21"/>
        <v>0</v>
      </c>
      <c r="BB80" s="86">
        <f t="shared" si="21"/>
        <v>0</v>
      </c>
      <c r="BC80" s="86">
        <f t="shared" si="21"/>
        <v>0</v>
      </c>
      <c r="BD80" s="86">
        <f t="shared" si="21"/>
        <v>7</v>
      </c>
      <c r="BE80" s="86">
        <f t="shared" si="21"/>
        <v>0</v>
      </c>
      <c r="BF80" s="86">
        <f t="shared" si="21"/>
        <v>0</v>
      </c>
      <c r="BG80" s="86">
        <f t="shared" si="21"/>
        <v>0</v>
      </c>
      <c r="BH80" s="86">
        <f t="shared" si="21"/>
        <v>0</v>
      </c>
      <c r="BI80" s="86">
        <f t="shared" si="21"/>
        <v>0</v>
      </c>
      <c r="BJ80" s="86">
        <f t="shared" si="21"/>
        <v>4</v>
      </c>
      <c r="BK80" s="86">
        <f t="shared" si="21"/>
        <v>0</v>
      </c>
      <c r="BL80" s="86">
        <f t="shared" si="21"/>
        <v>0</v>
      </c>
      <c r="BM80" s="86">
        <f t="shared" si="21"/>
        <v>0</v>
      </c>
      <c r="BN80" s="86">
        <f t="shared" si="21"/>
        <v>0</v>
      </c>
      <c r="BO80" s="86">
        <f t="shared" si="21"/>
        <v>0</v>
      </c>
      <c r="BP80" s="86">
        <f t="shared" si="21"/>
        <v>8</v>
      </c>
      <c r="BQ80" s="86">
        <f t="shared" si="21"/>
        <v>0</v>
      </c>
      <c r="BR80" s="86">
        <f t="shared" si="21"/>
        <v>0</v>
      </c>
      <c r="BS80" s="86">
        <f t="shared" si="21"/>
        <v>0</v>
      </c>
      <c r="BT80" s="86">
        <f t="shared" ref="BT80:CY80" si="22">BT81</f>
        <v>0</v>
      </c>
      <c r="BU80" s="86">
        <f t="shared" si="22"/>
        <v>0</v>
      </c>
      <c r="BV80" s="86">
        <f t="shared" si="22"/>
        <v>0</v>
      </c>
      <c r="BW80" s="86">
        <f t="shared" si="22"/>
        <v>0</v>
      </c>
      <c r="BX80" s="86">
        <f t="shared" si="22"/>
        <v>20</v>
      </c>
      <c r="BY80" s="86">
        <f t="shared" si="22"/>
        <v>0</v>
      </c>
      <c r="BZ80" s="87">
        <f t="shared" si="22"/>
        <v>0</v>
      </c>
      <c r="CA80" s="85">
        <f t="shared" si="22"/>
        <v>420</v>
      </c>
      <c r="CB80" s="88">
        <f t="shared" si="22"/>
        <v>0</v>
      </c>
      <c r="CC80" s="88">
        <f t="shared" si="12"/>
        <v>0</v>
      </c>
      <c r="CD80" s="88">
        <f t="shared" si="12"/>
        <v>0</v>
      </c>
      <c r="CE80" s="88">
        <f t="shared" si="12"/>
        <v>0</v>
      </c>
      <c r="CF80" s="88">
        <f t="shared" si="12"/>
        <v>0</v>
      </c>
      <c r="CG80" s="88">
        <f t="shared" si="12"/>
        <v>0</v>
      </c>
      <c r="CH80" s="88">
        <f t="shared" si="12"/>
        <v>0</v>
      </c>
      <c r="CI80" s="88">
        <f t="shared" si="12"/>
        <v>0</v>
      </c>
      <c r="CJ80" s="88">
        <f t="shared" si="12"/>
        <v>0</v>
      </c>
      <c r="CK80" s="88">
        <f t="shared" si="12"/>
        <v>0</v>
      </c>
      <c r="CL80" s="87">
        <f t="shared" si="22"/>
        <v>399</v>
      </c>
      <c r="CM80" s="102">
        <f t="shared" si="22"/>
        <v>94</v>
      </c>
      <c r="CN80" s="103">
        <f t="shared" si="22"/>
        <v>0</v>
      </c>
      <c r="CO80" s="91">
        <f t="shared" si="22"/>
        <v>0</v>
      </c>
      <c r="CP80" s="92">
        <f t="shared" si="22"/>
        <v>0</v>
      </c>
      <c r="CQ80" s="92">
        <f t="shared" si="22"/>
        <v>0</v>
      </c>
      <c r="CR80" s="93">
        <f t="shared" si="22"/>
        <v>0</v>
      </c>
      <c r="CS80" s="93">
        <f t="shared" si="22"/>
        <v>0</v>
      </c>
      <c r="CT80" s="92">
        <f t="shared" si="22"/>
        <v>0</v>
      </c>
      <c r="CU80" s="94">
        <f t="shared" si="22"/>
        <v>0</v>
      </c>
      <c r="CV80" s="92">
        <f t="shared" si="22"/>
        <v>0</v>
      </c>
      <c r="CW80" s="94">
        <f t="shared" si="22"/>
        <v>0</v>
      </c>
      <c r="CX80" s="134">
        <f t="shared" si="22"/>
        <v>0</v>
      </c>
      <c r="CY80" s="134">
        <f t="shared" si="22"/>
        <v>6</v>
      </c>
      <c r="DA80" s="7"/>
    </row>
    <row r="81" spans="1:106" s="49" customFormat="1" ht="12" customHeight="1" x14ac:dyDescent="0.2">
      <c r="A81" s="50">
        <v>430301</v>
      </c>
      <c r="B81" s="51">
        <f t="shared" si="19"/>
        <v>301</v>
      </c>
      <c r="C81" s="51" t="s">
        <v>171</v>
      </c>
      <c r="D81" s="73">
        <f t="shared" si="7"/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f t="shared" si="3"/>
        <v>0</v>
      </c>
      <c r="AQ81" s="53">
        <v>0</v>
      </c>
      <c r="AR81" s="55">
        <v>0</v>
      </c>
      <c r="AS81" s="73">
        <f t="shared" si="4"/>
        <v>20</v>
      </c>
      <c r="AT81" s="56">
        <v>0</v>
      </c>
      <c r="AU81" s="56">
        <v>0</v>
      </c>
      <c r="AV81" s="56">
        <v>0</v>
      </c>
      <c r="AW81" s="56">
        <v>1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7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4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8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f t="shared" si="5"/>
        <v>20</v>
      </c>
      <c r="BY81" s="53">
        <v>0</v>
      </c>
      <c r="BZ81" s="55">
        <v>0</v>
      </c>
      <c r="CA81" s="58">
        <v>420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399</v>
      </c>
      <c r="CM81" s="61">
        <v>94</v>
      </c>
      <c r="CN81" s="62">
        <v>0</v>
      </c>
      <c r="CO81" s="63">
        <f>SUM(CP81:CQ81)</f>
        <v>0</v>
      </c>
      <c r="CP81" s="64">
        <v>0</v>
      </c>
      <c r="CQ81" s="64">
        <v>0</v>
      </c>
      <c r="CR81" s="65">
        <v>0</v>
      </c>
      <c r="CS81" s="65">
        <f>SUM(CT81:CT81)</f>
        <v>0</v>
      </c>
      <c r="CT81" s="64">
        <v>0</v>
      </c>
      <c r="CU81" s="67">
        <v>0</v>
      </c>
      <c r="CV81" s="65">
        <f t="shared" ref="CV81" si="23">SUM(CW81:CX81)</f>
        <v>0</v>
      </c>
      <c r="CW81" s="70">
        <v>0</v>
      </c>
      <c r="CX81" s="131">
        <v>0</v>
      </c>
      <c r="CY81" s="132">
        <v>6</v>
      </c>
      <c r="DA81" s="7"/>
    </row>
    <row r="82" spans="1:106" s="49" customFormat="1" x14ac:dyDescent="0.2">
      <c r="A82" s="83"/>
      <c r="B82" s="51"/>
      <c r="C82" s="84" t="s">
        <v>172</v>
      </c>
      <c r="D82" s="85">
        <f>SUM(D83:D84)</f>
        <v>411</v>
      </c>
      <c r="E82" s="86">
        <f t="shared" ref="E82:BS82" si="24">SUM(E83:E84)</f>
        <v>0</v>
      </c>
      <c r="F82" s="86">
        <f t="shared" si="24"/>
        <v>0</v>
      </c>
      <c r="G82" s="86">
        <f t="shared" si="24"/>
        <v>15</v>
      </c>
      <c r="H82" s="86">
        <f t="shared" si="24"/>
        <v>116</v>
      </c>
      <c r="I82" s="86">
        <f t="shared" si="24"/>
        <v>3</v>
      </c>
      <c r="J82" s="86">
        <f t="shared" si="24"/>
        <v>19</v>
      </c>
      <c r="K82" s="86">
        <f t="shared" si="24"/>
        <v>32</v>
      </c>
      <c r="L82" s="86">
        <f t="shared" si="24"/>
        <v>22</v>
      </c>
      <c r="M82" s="86">
        <f t="shared" si="24"/>
        <v>0</v>
      </c>
      <c r="N82" s="86">
        <f t="shared" si="24"/>
        <v>0</v>
      </c>
      <c r="O82" s="86">
        <f t="shared" si="24"/>
        <v>0</v>
      </c>
      <c r="P82" s="86">
        <f t="shared" si="24"/>
        <v>26</v>
      </c>
      <c r="Q82" s="86">
        <f t="shared" si="24"/>
        <v>0</v>
      </c>
      <c r="R82" s="86">
        <f t="shared" si="24"/>
        <v>0</v>
      </c>
      <c r="S82" s="86">
        <f t="shared" si="24"/>
        <v>0</v>
      </c>
      <c r="T82" s="86">
        <f t="shared" si="24"/>
        <v>14</v>
      </c>
      <c r="U82" s="86">
        <f t="shared" si="24"/>
        <v>0</v>
      </c>
      <c r="V82" s="86">
        <f t="shared" si="24"/>
        <v>16</v>
      </c>
      <c r="W82" s="86">
        <f t="shared" si="24"/>
        <v>0</v>
      </c>
      <c r="X82" s="86">
        <f t="shared" si="24"/>
        <v>16</v>
      </c>
      <c r="Y82" s="86">
        <f t="shared" si="24"/>
        <v>0</v>
      </c>
      <c r="Z82" s="86">
        <f t="shared" si="24"/>
        <v>10</v>
      </c>
      <c r="AA82" s="86">
        <f t="shared" si="24"/>
        <v>0</v>
      </c>
      <c r="AB82" s="86">
        <f t="shared" si="24"/>
        <v>0</v>
      </c>
      <c r="AC82" s="86">
        <f t="shared" si="24"/>
        <v>0</v>
      </c>
      <c r="AD82" s="86">
        <f t="shared" si="24"/>
        <v>0</v>
      </c>
      <c r="AE82" s="86">
        <f t="shared" si="24"/>
        <v>38</v>
      </c>
      <c r="AF82" s="86">
        <f t="shared" si="24"/>
        <v>0</v>
      </c>
      <c r="AG82" s="86">
        <f t="shared" si="24"/>
        <v>0</v>
      </c>
      <c r="AH82" s="86">
        <f t="shared" si="24"/>
        <v>9</v>
      </c>
      <c r="AI82" s="86">
        <f t="shared" si="24"/>
        <v>21</v>
      </c>
      <c r="AJ82" s="86">
        <f t="shared" si="24"/>
        <v>54</v>
      </c>
      <c r="AK82" s="86">
        <f t="shared" si="24"/>
        <v>0</v>
      </c>
      <c r="AL82" s="86">
        <f t="shared" si="24"/>
        <v>0</v>
      </c>
      <c r="AM82" s="86">
        <f t="shared" si="24"/>
        <v>0</v>
      </c>
      <c r="AN82" s="86">
        <f t="shared" si="24"/>
        <v>0</v>
      </c>
      <c r="AO82" s="86">
        <f t="shared" si="24"/>
        <v>2</v>
      </c>
      <c r="AP82" s="86">
        <f t="shared" si="24"/>
        <v>407</v>
      </c>
      <c r="AQ82" s="86">
        <f t="shared" si="24"/>
        <v>0</v>
      </c>
      <c r="AR82" s="87">
        <f t="shared" si="24"/>
        <v>4</v>
      </c>
      <c r="AS82" s="85">
        <f t="shared" si="24"/>
        <v>267</v>
      </c>
      <c r="AT82" s="86">
        <f t="shared" si="24"/>
        <v>0</v>
      </c>
      <c r="AU82" s="86">
        <f t="shared" si="24"/>
        <v>13</v>
      </c>
      <c r="AV82" s="86">
        <f t="shared" si="24"/>
        <v>13</v>
      </c>
      <c r="AW82" s="86">
        <f t="shared" si="24"/>
        <v>2</v>
      </c>
      <c r="AX82" s="86">
        <f t="shared" si="24"/>
        <v>0</v>
      </c>
      <c r="AY82" s="86">
        <f t="shared" si="24"/>
        <v>0</v>
      </c>
      <c r="AZ82" s="86">
        <f t="shared" si="24"/>
        <v>0</v>
      </c>
      <c r="BA82" s="86">
        <f t="shared" si="24"/>
        <v>22</v>
      </c>
      <c r="BB82" s="86">
        <f t="shared" si="24"/>
        <v>0</v>
      </c>
      <c r="BC82" s="86">
        <f t="shared" si="24"/>
        <v>0</v>
      </c>
      <c r="BD82" s="86">
        <f t="shared" si="24"/>
        <v>7</v>
      </c>
      <c r="BE82" s="86">
        <f t="shared" si="24"/>
        <v>0</v>
      </c>
      <c r="BF82" s="86">
        <f t="shared" si="24"/>
        <v>70</v>
      </c>
      <c r="BG82" s="86">
        <f t="shared" si="24"/>
        <v>0</v>
      </c>
      <c r="BH82" s="86">
        <f t="shared" si="24"/>
        <v>22</v>
      </c>
      <c r="BI82" s="86">
        <f t="shared" si="24"/>
        <v>8</v>
      </c>
      <c r="BJ82" s="86">
        <f t="shared" si="24"/>
        <v>26</v>
      </c>
      <c r="BK82" s="86">
        <f t="shared" si="24"/>
        <v>6</v>
      </c>
      <c r="BL82" s="86">
        <f t="shared" si="24"/>
        <v>0</v>
      </c>
      <c r="BM82" s="86">
        <f t="shared" si="24"/>
        <v>0</v>
      </c>
      <c r="BN82" s="86">
        <f t="shared" si="24"/>
        <v>0</v>
      </c>
      <c r="BO82" s="86">
        <f t="shared" si="24"/>
        <v>0</v>
      </c>
      <c r="BP82" s="86">
        <f t="shared" si="24"/>
        <v>71</v>
      </c>
      <c r="BQ82" s="86">
        <f t="shared" si="24"/>
        <v>1</v>
      </c>
      <c r="BR82" s="86">
        <f t="shared" si="24"/>
        <v>0</v>
      </c>
      <c r="BS82" s="86">
        <f t="shared" si="24"/>
        <v>6</v>
      </c>
      <c r="BT82" s="86">
        <f t="shared" ref="BT82:CY82" si="25">SUM(BT83:BT84)</f>
        <v>0</v>
      </c>
      <c r="BU82" s="86">
        <f t="shared" si="25"/>
        <v>0</v>
      </c>
      <c r="BV82" s="86">
        <f t="shared" si="25"/>
        <v>0</v>
      </c>
      <c r="BW82" s="86">
        <f t="shared" si="25"/>
        <v>0</v>
      </c>
      <c r="BX82" s="86">
        <f t="shared" si="25"/>
        <v>255</v>
      </c>
      <c r="BY82" s="86">
        <f t="shared" si="25"/>
        <v>0</v>
      </c>
      <c r="BZ82" s="87">
        <f t="shared" si="25"/>
        <v>12</v>
      </c>
      <c r="CA82" s="85">
        <f t="shared" si="25"/>
        <v>28202</v>
      </c>
      <c r="CB82" s="88">
        <f t="shared" si="25"/>
        <v>0</v>
      </c>
      <c r="CC82" s="88">
        <f t="shared" si="25"/>
        <v>0</v>
      </c>
      <c r="CD82" s="88">
        <f t="shared" si="25"/>
        <v>0</v>
      </c>
      <c r="CE82" s="88">
        <f t="shared" si="25"/>
        <v>50</v>
      </c>
      <c r="CF82" s="88">
        <f t="shared" si="25"/>
        <v>0</v>
      </c>
      <c r="CG82" s="88">
        <f t="shared" si="25"/>
        <v>0</v>
      </c>
      <c r="CH82" s="88">
        <f t="shared" si="25"/>
        <v>0</v>
      </c>
      <c r="CI82" s="88">
        <f t="shared" si="25"/>
        <v>69</v>
      </c>
      <c r="CJ82" s="88">
        <f t="shared" si="25"/>
        <v>0</v>
      </c>
      <c r="CK82" s="88">
        <f t="shared" si="25"/>
        <v>0</v>
      </c>
      <c r="CL82" s="87">
        <f t="shared" si="25"/>
        <v>8986</v>
      </c>
      <c r="CM82" s="102">
        <f t="shared" si="25"/>
        <v>1720</v>
      </c>
      <c r="CN82" s="103">
        <f t="shared" si="25"/>
        <v>4</v>
      </c>
      <c r="CO82" s="91">
        <f t="shared" si="25"/>
        <v>0</v>
      </c>
      <c r="CP82" s="92">
        <f t="shared" si="25"/>
        <v>0</v>
      </c>
      <c r="CQ82" s="92">
        <f t="shared" si="25"/>
        <v>0</v>
      </c>
      <c r="CR82" s="93">
        <f t="shared" si="25"/>
        <v>0</v>
      </c>
      <c r="CS82" s="93">
        <f t="shared" si="25"/>
        <v>0</v>
      </c>
      <c r="CT82" s="92">
        <f t="shared" si="25"/>
        <v>0</v>
      </c>
      <c r="CU82" s="94">
        <f t="shared" si="25"/>
        <v>783</v>
      </c>
      <c r="CV82" s="92">
        <f t="shared" si="25"/>
        <v>0</v>
      </c>
      <c r="CW82" s="94">
        <f t="shared" si="25"/>
        <v>0</v>
      </c>
      <c r="CX82" s="134">
        <f t="shared" si="25"/>
        <v>0</v>
      </c>
      <c r="CY82" s="134">
        <f t="shared" si="25"/>
        <v>10</v>
      </c>
      <c r="DA82" s="7"/>
    </row>
    <row r="83" spans="1:106" s="49" customFormat="1" ht="12" customHeight="1" x14ac:dyDescent="0.2">
      <c r="A83" s="50">
        <v>430141</v>
      </c>
      <c r="B83" s="51">
        <f t="shared" si="19"/>
        <v>141</v>
      </c>
      <c r="C83" s="51" t="s">
        <v>173</v>
      </c>
      <c r="D83" s="73">
        <f t="shared" si="7"/>
        <v>382</v>
      </c>
      <c r="E83" s="53">
        <v>0</v>
      </c>
      <c r="F83" s="53">
        <v>0</v>
      </c>
      <c r="G83" s="53">
        <v>0</v>
      </c>
      <c r="H83" s="53">
        <v>116</v>
      </c>
      <c r="I83" s="53">
        <v>3</v>
      </c>
      <c r="J83" s="53">
        <v>19</v>
      </c>
      <c r="K83" s="53">
        <v>32</v>
      </c>
      <c r="L83" s="53">
        <v>22</v>
      </c>
      <c r="M83" s="53">
        <v>0</v>
      </c>
      <c r="N83" s="53">
        <v>0</v>
      </c>
      <c r="O83" s="53">
        <v>0</v>
      </c>
      <c r="P83" s="53">
        <v>26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16</v>
      </c>
      <c r="W83" s="53">
        <v>0</v>
      </c>
      <c r="X83" s="53">
        <v>16</v>
      </c>
      <c r="Y83" s="53">
        <v>0</v>
      </c>
      <c r="Z83" s="53">
        <v>10</v>
      </c>
      <c r="AA83" s="53">
        <v>0</v>
      </c>
      <c r="AB83" s="53">
        <v>0</v>
      </c>
      <c r="AC83" s="53">
        <v>0</v>
      </c>
      <c r="AD83" s="53">
        <v>0</v>
      </c>
      <c r="AE83" s="53">
        <v>38</v>
      </c>
      <c r="AF83" s="53">
        <v>0</v>
      </c>
      <c r="AG83" s="53">
        <v>0</v>
      </c>
      <c r="AH83" s="53">
        <v>9</v>
      </c>
      <c r="AI83" s="53">
        <v>21</v>
      </c>
      <c r="AJ83" s="53">
        <v>54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f t="shared" si="3"/>
        <v>382</v>
      </c>
      <c r="AQ83" s="53">
        <v>0</v>
      </c>
      <c r="AR83" s="55">
        <v>0</v>
      </c>
      <c r="AS83" s="73">
        <f t="shared" si="4"/>
        <v>184</v>
      </c>
      <c r="AT83" s="56">
        <v>0</v>
      </c>
      <c r="AU83" s="56">
        <v>13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22</v>
      </c>
      <c r="BB83" s="56">
        <v>0</v>
      </c>
      <c r="BC83" s="56">
        <v>0</v>
      </c>
      <c r="BD83" s="56">
        <v>7</v>
      </c>
      <c r="BE83" s="56">
        <v>0</v>
      </c>
      <c r="BF83" s="56">
        <v>0</v>
      </c>
      <c r="BG83" s="56">
        <v>0</v>
      </c>
      <c r="BH83" s="56">
        <v>22</v>
      </c>
      <c r="BI83" s="56">
        <v>8</v>
      </c>
      <c r="BJ83" s="56">
        <v>26</v>
      </c>
      <c r="BK83" s="56">
        <v>6</v>
      </c>
      <c r="BL83" s="56">
        <v>0</v>
      </c>
      <c r="BM83" s="56">
        <v>0</v>
      </c>
      <c r="BN83" s="56">
        <v>0</v>
      </c>
      <c r="BO83" s="56">
        <v>0</v>
      </c>
      <c r="BP83" s="56">
        <v>71</v>
      </c>
      <c r="BQ83" s="56">
        <v>1</v>
      </c>
      <c r="BR83" s="56">
        <v>0</v>
      </c>
      <c r="BS83" s="56">
        <v>6</v>
      </c>
      <c r="BT83" s="56">
        <v>0</v>
      </c>
      <c r="BU83" s="56">
        <v>0</v>
      </c>
      <c r="BV83" s="56">
        <v>0</v>
      </c>
      <c r="BW83" s="56">
        <v>0</v>
      </c>
      <c r="BX83" s="75">
        <f t="shared" si="5"/>
        <v>184</v>
      </c>
      <c r="BY83" s="53">
        <v>0</v>
      </c>
      <c r="BZ83" s="55">
        <v>0</v>
      </c>
      <c r="CA83" s="58">
        <v>27315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8986</v>
      </c>
      <c r="CM83" s="61">
        <v>1720</v>
      </c>
      <c r="CN83" s="62">
        <v>4</v>
      </c>
      <c r="CO83" s="63">
        <f t="shared" ref="CO83:CO84" si="26">SUM(CP83:CQ83)</f>
        <v>0</v>
      </c>
      <c r="CP83" s="64">
        <v>0</v>
      </c>
      <c r="CQ83" s="64">
        <v>0</v>
      </c>
      <c r="CR83" s="65">
        <v>0</v>
      </c>
      <c r="CS83" s="65">
        <f>SUM(CT83:CT83)</f>
        <v>0</v>
      </c>
      <c r="CT83" s="64">
        <v>0</v>
      </c>
      <c r="CU83" s="67">
        <v>783</v>
      </c>
      <c r="CV83" s="65">
        <f t="shared" ref="CV83:CV84" si="27">SUM(CW83:CX83)</f>
        <v>0</v>
      </c>
      <c r="CW83" s="70">
        <v>0</v>
      </c>
      <c r="CX83" s="131">
        <v>0</v>
      </c>
      <c r="CY83" s="132">
        <v>10</v>
      </c>
      <c r="DA83" s="7"/>
    </row>
    <row r="84" spans="1:106" s="49" customFormat="1" ht="12" customHeight="1" x14ac:dyDescent="0.2">
      <c r="A84" s="50">
        <v>430336</v>
      </c>
      <c r="B84" s="51">
        <f t="shared" si="19"/>
        <v>336</v>
      </c>
      <c r="C84" s="51" t="s">
        <v>174</v>
      </c>
      <c r="D84" s="73">
        <f t="shared" ref="D84" si="28">SUM(E84:AN84)</f>
        <v>29</v>
      </c>
      <c r="E84" s="53">
        <v>0</v>
      </c>
      <c r="F84" s="53">
        <v>0</v>
      </c>
      <c r="G84" s="53">
        <v>15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14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2</v>
      </c>
      <c r="AP84" s="75">
        <f t="shared" ref="AP84" si="29">D84-AR84</f>
        <v>25</v>
      </c>
      <c r="AQ84" s="53">
        <v>0</v>
      </c>
      <c r="AR84" s="55">
        <v>4</v>
      </c>
      <c r="AS84" s="73">
        <f t="shared" ref="AS84" si="30">SUM(AT84:AW84,BA84:BV84)</f>
        <v>83</v>
      </c>
      <c r="AT84" s="56">
        <v>0</v>
      </c>
      <c r="AU84" s="56">
        <v>0</v>
      </c>
      <c r="AV84" s="56">
        <v>13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70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f t="shared" ref="BX84" si="31">AS84-BZ84</f>
        <v>71</v>
      </c>
      <c r="BY84" s="53">
        <v>0</v>
      </c>
      <c r="BZ84" s="55">
        <v>12</v>
      </c>
      <c r="CA84" s="58">
        <v>887</v>
      </c>
      <c r="CB84" s="59">
        <v>0</v>
      </c>
      <c r="CC84" s="59">
        <v>0</v>
      </c>
      <c r="CD84" s="59">
        <v>0</v>
      </c>
      <c r="CE84" s="59">
        <v>50</v>
      </c>
      <c r="CF84" s="59">
        <v>0</v>
      </c>
      <c r="CG84" s="59">
        <v>0</v>
      </c>
      <c r="CH84" s="59">
        <v>0</v>
      </c>
      <c r="CI84" s="59">
        <v>69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f t="shared" si="26"/>
        <v>0</v>
      </c>
      <c r="CP84" s="64">
        <v>0</v>
      </c>
      <c r="CQ84" s="64">
        <v>0</v>
      </c>
      <c r="CR84" s="65">
        <v>0</v>
      </c>
      <c r="CS84" s="65">
        <f>SUM(CT84:CT84)</f>
        <v>0</v>
      </c>
      <c r="CT84" s="64">
        <v>0</v>
      </c>
      <c r="CU84" s="67">
        <v>0</v>
      </c>
      <c r="CV84" s="65">
        <f t="shared" si="27"/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f>D86</f>
        <v>80</v>
      </c>
      <c r="E85" s="86">
        <f t="shared" ref="E85:BS85" si="32">E86</f>
        <v>0</v>
      </c>
      <c r="F85" s="86">
        <f t="shared" si="32"/>
        <v>4</v>
      </c>
      <c r="G85" s="86">
        <f t="shared" si="32"/>
        <v>0</v>
      </c>
      <c r="H85" s="86">
        <f t="shared" si="32"/>
        <v>19</v>
      </c>
      <c r="I85" s="86">
        <f t="shared" si="32"/>
        <v>0</v>
      </c>
      <c r="J85" s="86">
        <f t="shared" si="32"/>
        <v>0</v>
      </c>
      <c r="K85" s="86">
        <f t="shared" si="32"/>
        <v>0</v>
      </c>
      <c r="L85" s="86">
        <f t="shared" si="32"/>
        <v>11</v>
      </c>
      <c r="M85" s="86">
        <f t="shared" si="32"/>
        <v>0</v>
      </c>
      <c r="N85" s="86">
        <f t="shared" si="32"/>
        <v>0</v>
      </c>
      <c r="O85" s="86">
        <f t="shared" si="32"/>
        <v>0</v>
      </c>
      <c r="P85" s="86">
        <f t="shared" si="32"/>
        <v>12</v>
      </c>
      <c r="Q85" s="86">
        <f t="shared" si="32"/>
        <v>0</v>
      </c>
      <c r="R85" s="86">
        <f t="shared" si="32"/>
        <v>0</v>
      </c>
      <c r="S85" s="86">
        <f t="shared" si="32"/>
        <v>0</v>
      </c>
      <c r="T85" s="86">
        <f t="shared" si="32"/>
        <v>0</v>
      </c>
      <c r="U85" s="86">
        <f t="shared" si="32"/>
        <v>0</v>
      </c>
      <c r="V85" s="86">
        <f t="shared" si="32"/>
        <v>0</v>
      </c>
      <c r="W85" s="86">
        <f t="shared" si="32"/>
        <v>0</v>
      </c>
      <c r="X85" s="86">
        <f t="shared" si="32"/>
        <v>0</v>
      </c>
      <c r="Y85" s="86">
        <f t="shared" si="32"/>
        <v>0</v>
      </c>
      <c r="Z85" s="86">
        <f t="shared" si="32"/>
        <v>0</v>
      </c>
      <c r="AA85" s="86">
        <f t="shared" si="32"/>
        <v>0</v>
      </c>
      <c r="AB85" s="86">
        <f t="shared" si="32"/>
        <v>0</v>
      </c>
      <c r="AC85" s="86">
        <f t="shared" si="32"/>
        <v>2</v>
      </c>
      <c r="AD85" s="86">
        <f t="shared" si="32"/>
        <v>5</v>
      </c>
      <c r="AE85" s="86">
        <f t="shared" si="32"/>
        <v>5</v>
      </c>
      <c r="AF85" s="86">
        <f t="shared" si="32"/>
        <v>0</v>
      </c>
      <c r="AG85" s="86">
        <f t="shared" si="32"/>
        <v>0</v>
      </c>
      <c r="AH85" s="86">
        <f t="shared" si="32"/>
        <v>0</v>
      </c>
      <c r="AI85" s="86">
        <f t="shared" si="32"/>
        <v>13</v>
      </c>
      <c r="AJ85" s="86">
        <f t="shared" si="32"/>
        <v>9</v>
      </c>
      <c r="AK85" s="86">
        <f t="shared" si="32"/>
        <v>0</v>
      </c>
      <c r="AL85" s="86">
        <f t="shared" si="32"/>
        <v>0</v>
      </c>
      <c r="AM85" s="86">
        <f t="shared" si="32"/>
        <v>0</v>
      </c>
      <c r="AN85" s="86">
        <f t="shared" si="32"/>
        <v>0</v>
      </c>
      <c r="AO85" s="86">
        <f t="shared" si="32"/>
        <v>0</v>
      </c>
      <c r="AP85" s="86">
        <f t="shared" si="32"/>
        <v>80</v>
      </c>
      <c r="AQ85" s="86">
        <f t="shared" si="32"/>
        <v>0</v>
      </c>
      <c r="AR85" s="87">
        <f t="shared" si="32"/>
        <v>0</v>
      </c>
      <c r="AS85" s="85">
        <f t="shared" si="32"/>
        <v>54</v>
      </c>
      <c r="AT85" s="86">
        <f t="shared" si="32"/>
        <v>0</v>
      </c>
      <c r="AU85" s="86">
        <f t="shared" si="32"/>
        <v>2</v>
      </c>
      <c r="AV85" s="86">
        <f t="shared" si="32"/>
        <v>0</v>
      </c>
      <c r="AW85" s="86">
        <f t="shared" si="32"/>
        <v>6</v>
      </c>
      <c r="AX85" s="86">
        <f t="shared" si="32"/>
        <v>0</v>
      </c>
      <c r="AY85" s="86">
        <f t="shared" si="32"/>
        <v>0</v>
      </c>
      <c r="AZ85" s="86">
        <f t="shared" si="32"/>
        <v>0</v>
      </c>
      <c r="BA85" s="86">
        <f t="shared" si="32"/>
        <v>0</v>
      </c>
      <c r="BB85" s="86">
        <f t="shared" si="32"/>
        <v>11</v>
      </c>
      <c r="BC85" s="86">
        <f t="shared" si="32"/>
        <v>0</v>
      </c>
      <c r="BD85" s="86">
        <f t="shared" si="32"/>
        <v>10</v>
      </c>
      <c r="BE85" s="86">
        <f t="shared" si="32"/>
        <v>0</v>
      </c>
      <c r="BF85" s="86">
        <f t="shared" si="32"/>
        <v>0</v>
      </c>
      <c r="BG85" s="86">
        <f t="shared" si="32"/>
        <v>0</v>
      </c>
      <c r="BH85" s="86">
        <f t="shared" si="32"/>
        <v>0</v>
      </c>
      <c r="BI85" s="86">
        <f t="shared" si="32"/>
        <v>0</v>
      </c>
      <c r="BJ85" s="86">
        <f t="shared" si="32"/>
        <v>0</v>
      </c>
      <c r="BK85" s="86">
        <f t="shared" si="32"/>
        <v>0</v>
      </c>
      <c r="BL85" s="86">
        <f t="shared" si="32"/>
        <v>0</v>
      </c>
      <c r="BM85" s="86">
        <f t="shared" si="32"/>
        <v>0</v>
      </c>
      <c r="BN85" s="86">
        <f t="shared" si="32"/>
        <v>3</v>
      </c>
      <c r="BO85" s="86">
        <f t="shared" si="32"/>
        <v>2</v>
      </c>
      <c r="BP85" s="86">
        <f t="shared" si="32"/>
        <v>6</v>
      </c>
      <c r="BQ85" s="86">
        <f t="shared" si="32"/>
        <v>0</v>
      </c>
      <c r="BR85" s="86">
        <f t="shared" si="32"/>
        <v>11</v>
      </c>
      <c r="BS85" s="86">
        <f t="shared" si="32"/>
        <v>3</v>
      </c>
      <c r="BT85" s="86">
        <f t="shared" ref="BT85:CY85" si="33">BT86</f>
        <v>0</v>
      </c>
      <c r="BU85" s="86">
        <f t="shared" si="33"/>
        <v>0</v>
      </c>
      <c r="BV85" s="86">
        <f t="shared" si="33"/>
        <v>0</v>
      </c>
      <c r="BW85" s="86">
        <f t="shared" si="33"/>
        <v>0</v>
      </c>
      <c r="BX85" s="86">
        <f t="shared" si="33"/>
        <v>54</v>
      </c>
      <c r="BY85" s="86">
        <f t="shared" si="33"/>
        <v>0</v>
      </c>
      <c r="BZ85" s="87">
        <f t="shared" si="33"/>
        <v>0</v>
      </c>
      <c r="CA85" s="85">
        <f t="shared" si="33"/>
        <v>5965</v>
      </c>
      <c r="CB85" s="105">
        <f t="shared" si="33"/>
        <v>0</v>
      </c>
      <c r="CC85" s="88">
        <f t="shared" si="33"/>
        <v>0</v>
      </c>
      <c r="CD85" s="88">
        <f t="shared" si="33"/>
        <v>0</v>
      </c>
      <c r="CE85" s="88">
        <f t="shared" si="33"/>
        <v>0</v>
      </c>
      <c r="CF85" s="88">
        <f t="shared" si="33"/>
        <v>0</v>
      </c>
      <c r="CG85" s="88">
        <f t="shared" si="33"/>
        <v>0</v>
      </c>
      <c r="CH85" s="88">
        <f t="shared" si="33"/>
        <v>0</v>
      </c>
      <c r="CI85" s="88">
        <f t="shared" si="33"/>
        <v>0</v>
      </c>
      <c r="CJ85" s="88">
        <f t="shared" si="33"/>
        <v>0</v>
      </c>
      <c r="CK85" s="88">
        <f t="shared" si="33"/>
        <v>0</v>
      </c>
      <c r="CL85" s="87">
        <f t="shared" si="33"/>
        <v>1898</v>
      </c>
      <c r="CM85" s="102">
        <f t="shared" si="33"/>
        <v>0</v>
      </c>
      <c r="CN85" s="103">
        <f t="shared" si="33"/>
        <v>0</v>
      </c>
      <c r="CO85" s="91">
        <f t="shared" si="33"/>
        <v>0</v>
      </c>
      <c r="CP85" s="92">
        <f t="shared" si="33"/>
        <v>0</v>
      </c>
      <c r="CQ85" s="92">
        <f t="shared" si="33"/>
        <v>0</v>
      </c>
      <c r="CR85" s="93">
        <f t="shared" si="33"/>
        <v>0</v>
      </c>
      <c r="CS85" s="93">
        <f t="shared" si="33"/>
        <v>0</v>
      </c>
      <c r="CT85" s="92">
        <f t="shared" si="33"/>
        <v>0</v>
      </c>
      <c r="CU85" s="94">
        <f t="shared" si="33"/>
        <v>0</v>
      </c>
      <c r="CV85" s="92">
        <f t="shared" si="33"/>
        <v>0</v>
      </c>
      <c r="CW85" s="94">
        <f t="shared" si="33"/>
        <v>0</v>
      </c>
      <c r="CX85" s="134">
        <f t="shared" si="33"/>
        <v>0</v>
      </c>
      <c r="CY85" s="134">
        <f t="shared" si="33"/>
        <v>0</v>
      </c>
      <c r="DA85" s="7"/>
    </row>
    <row r="86" spans="1:106" s="49" customFormat="1" ht="12" customHeight="1" x14ac:dyDescent="0.2">
      <c r="A86" s="50">
        <v>430074</v>
      </c>
      <c r="B86" s="51">
        <f t="shared" si="19"/>
        <v>74</v>
      </c>
      <c r="C86" s="51" t="s">
        <v>176</v>
      </c>
      <c r="D86" s="73">
        <f t="shared" ref="D86" si="34">SUM(E86:AN86)</f>
        <v>80</v>
      </c>
      <c r="E86" s="53">
        <v>0</v>
      </c>
      <c r="F86" s="53">
        <v>4</v>
      </c>
      <c r="G86" s="53">
        <v>0</v>
      </c>
      <c r="H86" s="53">
        <v>19</v>
      </c>
      <c r="I86" s="53">
        <v>0</v>
      </c>
      <c r="J86" s="53">
        <v>0</v>
      </c>
      <c r="K86" s="53">
        <v>0</v>
      </c>
      <c r="L86" s="53">
        <v>11</v>
      </c>
      <c r="M86" s="53">
        <v>0</v>
      </c>
      <c r="N86" s="53">
        <v>0</v>
      </c>
      <c r="O86" s="53">
        <v>0</v>
      </c>
      <c r="P86" s="53">
        <v>12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2</v>
      </c>
      <c r="AD86" s="53">
        <v>5</v>
      </c>
      <c r="AE86" s="53">
        <v>5</v>
      </c>
      <c r="AF86" s="53">
        <v>0</v>
      </c>
      <c r="AG86" s="53">
        <v>0</v>
      </c>
      <c r="AH86" s="53">
        <v>0</v>
      </c>
      <c r="AI86" s="53">
        <v>13</v>
      </c>
      <c r="AJ86" s="53">
        <v>9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f t="shared" ref="AP86" si="35">D86-AR86</f>
        <v>80</v>
      </c>
      <c r="AQ86" s="53">
        <v>0</v>
      </c>
      <c r="AR86" s="55">
        <v>0</v>
      </c>
      <c r="AS86" s="73">
        <f t="shared" ref="AS86" si="36">SUM(AT86:AW86,BA86:BV86)</f>
        <v>54</v>
      </c>
      <c r="AT86" s="56">
        <v>0</v>
      </c>
      <c r="AU86" s="56">
        <v>2</v>
      </c>
      <c r="AV86" s="56">
        <v>0</v>
      </c>
      <c r="AW86" s="56">
        <v>6</v>
      </c>
      <c r="AX86" s="57">
        <v>0</v>
      </c>
      <c r="AY86" s="57">
        <v>0</v>
      </c>
      <c r="AZ86" s="57">
        <v>0</v>
      </c>
      <c r="BA86" s="56">
        <v>0</v>
      </c>
      <c r="BB86" s="56">
        <v>11</v>
      </c>
      <c r="BC86" s="56">
        <v>0</v>
      </c>
      <c r="BD86" s="56">
        <v>10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3</v>
      </c>
      <c r="BO86" s="56">
        <v>2</v>
      </c>
      <c r="BP86" s="56">
        <v>6</v>
      </c>
      <c r="BQ86" s="56">
        <v>0</v>
      </c>
      <c r="BR86" s="56">
        <v>11</v>
      </c>
      <c r="BS86" s="56">
        <v>3</v>
      </c>
      <c r="BT86" s="56">
        <v>0</v>
      </c>
      <c r="BU86" s="56">
        <v>0</v>
      </c>
      <c r="BV86" s="56">
        <v>0</v>
      </c>
      <c r="BW86" s="56">
        <v>0</v>
      </c>
      <c r="BX86" s="75">
        <f t="shared" ref="BX86" si="37">AS86-BZ86</f>
        <v>54</v>
      </c>
      <c r="BY86" s="53">
        <v>0</v>
      </c>
      <c r="BZ86" s="55">
        <v>0</v>
      </c>
      <c r="CA86" s="58">
        <v>5965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0</v>
      </c>
      <c r="CH86" s="59">
        <v>0</v>
      </c>
      <c r="CI86" s="59">
        <v>0</v>
      </c>
      <c r="CJ86" s="59">
        <v>0</v>
      </c>
      <c r="CK86" s="59"/>
      <c r="CL86" s="130">
        <v>1898</v>
      </c>
      <c r="CM86" s="61">
        <v>0</v>
      </c>
      <c r="CN86" s="62">
        <v>0</v>
      </c>
      <c r="CO86" s="63">
        <f>SUM(CP86:CQ86)</f>
        <v>0</v>
      </c>
      <c r="CP86" s="64">
        <v>0</v>
      </c>
      <c r="CQ86" s="64">
        <v>0</v>
      </c>
      <c r="CR86" s="65">
        <v>0</v>
      </c>
      <c r="CS86" s="65">
        <f>SUM(CT86:CT86)</f>
        <v>0</v>
      </c>
      <c r="CT86" s="64">
        <v>0</v>
      </c>
      <c r="CU86" s="67">
        <v>0</v>
      </c>
      <c r="CV86" s="65">
        <f t="shared" ref="CV86" si="38">SUM(CW86:CX86)</f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f>SUM(D88:D89)</f>
        <v>0</v>
      </c>
      <c r="E87" s="86">
        <f t="shared" ref="E87:BS87" si="39">SUM(E88:E89)</f>
        <v>0</v>
      </c>
      <c r="F87" s="86">
        <f t="shared" si="39"/>
        <v>0</v>
      </c>
      <c r="G87" s="86">
        <f t="shared" si="39"/>
        <v>0</v>
      </c>
      <c r="H87" s="86">
        <f t="shared" si="39"/>
        <v>0</v>
      </c>
      <c r="I87" s="86">
        <f t="shared" si="39"/>
        <v>0</v>
      </c>
      <c r="J87" s="86">
        <f t="shared" si="39"/>
        <v>0</v>
      </c>
      <c r="K87" s="86">
        <f t="shared" si="39"/>
        <v>0</v>
      </c>
      <c r="L87" s="86">
        <f t="shared" si="39"/>
        <v>0</v>
      </c>
      <c r="M87" s="86">
        <f t="shared" si="39"/>
        <v>0</v>
      </c>
      <c r="N87" s="86">
        <f t="shared" si="39"/>
        <v>0</v>
      </c>
      <c r="O87" s="86">
        <f t="shared" si="39"/>
        <v>0</v>
      </c>
      <c r="P87" s="86">
        <f t="shared" si="39"/>
        <v>0</v>
      </c>
      <c r="Q87" s="86">
        <f t="shared" si="39"/>
        <v>0</v>
      </c>
      <c r="R87" s="86">
        <f t="shared" si="39"/>
        <v>0</v>
      </c>
      <c r="S87" s="86">
        <f t="shared" si="39"/>
        <v>0</v>
      </c>
      <c r="T87" s="86">
        <f t="shared" si="39"/>
        <v>0</v>
      </c>
      <c r="U87" s="86">
        <f t="shared" si="39"/>
        <v>0</v>
      </c>
      <c r="V87" s="86">
        <f t="shared" si="39"/>
        <v>0</v>
      </c>
      <c r="W87" s="86">
        <f t="shared" si="39"/>
        <v>0</v>
      </c>
      <c r="X87" s="86">
        <f t="shared" si="39"/>
        <v>0</v>
      </c>
      <c r="Y87" s="86">
        <f t="shared" si="39"/>
        <v>0</v>
      </c>
      <c r="Z87" s="86">
        <f t="shared" si="39"/>
        <v>0</v>
      </c>
      <c r="AA87" s="86">
        <f t="shared" si="39"/>
        <v>0</v>
      </c>
      <c r="AB87" s="86">
        <f t="shared" si="39"/>
        <v>0</v>
      </c>
      <c r="AC87" s="86">
        <f t="shared" si="39"/>
        <v>0</v>
      </c>
      <c r="AD87" s="86">
        <f t="shared" si="39"/>
        <v>0</v>
      </c>
      <c r="AE87" s="86">
        <f t="shared" si="39"/>
        <v>0</v>
      </c>
      <c r="AF87" s="86">
        <f t="shared" si="39"/>
        <v>0</v>
      </c>
      <c r="AG87" s="86">
        <f t="shared" si="39"/>
        <v>0</v>
      </c>
      <c r="AH87" s="86">
        <f t="shared" si="39"/>
        <v>0</v>
      </c>
      <c r="AI87" s="86">
        <f t="shared" si="39"/>
        <v>0</v>
      </c>
      <c r="AJ87" s="86">
        <f t="shared" si="39"/>
        <v>0</v>
      </c>
      <c r="AK87" s="86">
        <f t="shared" si="39"/>
        <v>0</v>
      </c>
      <c r="AL87" s="86">
        <f t="shared" si="39"/>
        <v>0</v>
      </c>
      <c r="AM87" s="86">
        <f t="shared" si="39"/>
        <v>0</v>
      </c>
      <c r="AN87" s="86">
        <f t="shared" si="39"/>
        <v>0</v>
      </c>
      <c r="AO87" s="86">
        <f t="shared" si="39"/>
        <v>0</v>
      </c>
      <c r="AP87" s="86">
        <f t="shared" si="39"/>
        <v>0</v>
      </c>
      <c r="AQ87" s="86">
        <f t="shared" si="39"/>
        <v>0</v>
      </c>
      <c r="AR87" s="87">
        <f t="shared" si="39"/>
        <v>0</v>
      </c>
      <c r="AS87" s="85">
        <f t="shared" si="39"/>
        <v>17</v>
      </c>
      <c r="AT87" s="86">
        <f t="shared" si="39"/>
        <v>0</v>
      </c>
      <c r="AU87" s="86">
        <f t="shared" si="39"/>
        <v>0</v>
      </c>
      <c r="AV87" s="86">
        <f t="shared" si="39"/>
        <v>0</v>
      </c>
      <c r="AW87" s="86">
        <f t="shared" si="39"/>
        <v>17</v>
      </c>
      <c r="AX87" s="86">
        <f t="shared" si="39"/>
        <v>13</v>
      </c>
      <c r="AY87" s="86">
        <f t="shared" si="39"/>
        <v>1</v>
      </c>
      <c r="AZ87" s="86">
        <f t="shared" si="39"/>
        <v>3</v>
      </c>
      <c r="BA87" s="86">
        <f t="shared" si="39"/>
        <v>0</v>
      </c>
      <c r="BB87" s="86">
        <f t="shared" si="39"/>
        <v>0</v>
      </c>
      <c r="BC87" s="86">
        <f t="shared" si="39"/>
        <v>0</v>
      </c>
      <c r="BD87" s="86">
        <f t="shared" si="39"/>
        <v>0</v>
      </c>
      <c r="BE87" s="86">
        <f t="shared" si="39"/>
        <v>0</v>
      </c>
      <c r="BF87" s="86">
        <f t="shared" si="39"/>
        <v>0</v>
      </c>
      <c r="BG87" s="86">
        <f t="shared" si="39"/>
        <v>0</v>
      </c>
      <c r="BH87" s="86">
        <f t="shared" si="39"/>
        <v>0</v>
      </c>
      <c r="BI87" s="86">
        <f t="shared" si="39"/>
        <v>0</v>
      </c>
      <c r="BJ87" s="86">
        <f t="shared" si="39"/>
        <v>0</v>
      </c>
      <c r="BK87" s="86">
        <f t="shared" si="39"/>
        <v>0</v>
      </c>
      <c r="BL87" s="86">
        <f t="shared" si="39"/>
        <v>0</v>
      </c>
      <c r="BM87" s="86">
        <f t="shared" si="39"/>
        <v>0</v>
      </c>
      <c r="BN87" s="86">
        <f t="shared" si="39"/>
        <v>0</v>
      </c>
      <c r="BO87" s="86">
        <f t="shared" si="39"/>
        <v>0</v>
      </c>
      <c r="BP87" s="86">
        <f t="shared" si="39"/>
        <v>0</v>
      </c>
      <c r="BQ87" s="86">
        <f t="shared" si="39"/>
        <v>0</v>
      </c>
      <c r="BR87" s="86">
        <f t="shared" si="39"/>
        <v>0</v>
      </c>
      <c r="BS87" s="86">
        <f t="shared" si="39"/>
        <v>0</v>
      </c>
      <c r="BT87" s="86">
        <f t="shared" ref="BT87:CY87" si="40">SUM(BT88:BT89)</f>
        <v>0</v>
      </c>
      <c r="BU87" s="86">
        <f t="shared" si="40"/>
        <v>0</v>
      </c>
      <c r="BV87" s="86">
        <f t="shared" si="40"/>
        <v>0</v>
      </c>
      <c r="BW87" s="86">
        <f t="shared" si="40"/>
        <v>0</v>
      </c>
      <c r="BX87" s="86">
        <f t="shared" si="40"/>
        <v>17</v>
      </c>
      <c r="BY87" s="86">
        <f t="shared" si="40"/>
        <v>0</v>
      </c>
      <c r="BZ87" s="87">
        <f t="shared" si="40"/>
        <v>0</v>
      </c>
      <c r="CA87" s="85">
        <f t="shared" si="40"/>
        <v>8</v>
      </c>
      <c r="CB87" s="105">
        <f t="shared" si="40"/>
        <v>1680</v>
      </c>
      <c r="CC87" s="105">
        <f t="shared" si="40"/>
        <v>0</v>
      </c>
      <c r="CD87" s="105">
        <f t="shared" si="40"/>
        <v>0</v>
      </c>
      <c r="CE87" s="105">
        <f t="shared" si="40"/>
        <v>0</v>
      </c>
      <c r="CF87" s="105">
        <f t="shared" si="40"/>
        <v>0</v>
      </c>
      <c r="CG87" s="105">
        <f t="shared" si="40"/>
        <v>0</v>
      </c>
      <c r="CH87" s="105">
        <f t="shared" si="40"/>
        <v>0</v>
      </c>
      <c r="CI87" s="105">
        <f t="shared" si="40"/>
        <v>0</v>
      </c>
      <c r="CJ87" s="105">
        <f t="shared" si="40"/>
        <v>0</v>
      </c>
      <c r="CK87" s="105">
        <f t="shared" si="40"/>
        <v>0</v>
      </c>
      <c r="CL87" s="87">
        <f t="shared" si="40"/>
        <v>0</v>
      </c>
      <c r="CM87" s="102">
        <f t="shared" si="40"/>
        <v>0</v>
      </c>
      <c r="CN87" s="103">
        <f t="shared" si="40"/>
        <v>0</v>
      </c>
      <c r="CO87" s="91">
        <f t="shared" si="40"/>
        <v>0</v>
      </c>
      <c r="CP87" s="92">
        <f t="shared" si="40"/>
        <v>0</v>
      </c>
      <c r="CQ87" s="92">
        <f t="shared" si="40"/>
        <v>0</v>
      </c>
      <c r="CR87" s="93">
        <f t="shared" si="40"/>
        <v>0</v>
      </c>
      <c r="CS87" s="93">
        <f t="shared" si="40"/>
        <v>0</v>
      </c>
      <c r="CT87" s="92">
        <f t="shared" si="40"/>
        <v>0</v>
      </c>
      <c r="CU87" s="94">
        <f t="shared" si="40"/>
        <v>0</v>
      </c>
      <c r="CV87" s="92">
        <f t="shared" si="40"/>
        <v>0</v>
      </c>
      <c r="CW87" s="94">
        <f t="shared" si="40"/>
        <v>0</v>
      </c>
      <c r="CX87" s="134">
        <f t="shared" si="40"/>
        <v>0</v>
      </c>
      <c r="CY87" s="134">
        <f t="shared" si="40"/>
        <v>0</v>
      </c>
      <c r="DA87" s="7"/>
    </row>
    <row r="88" spans="1:106" s="49" customFormat="1" ht="12" customHeight="1" x14ac:dyDescent="0.2">
      <c r="A88" s="50">
        <v>430332</v>
      </c>
      <c r="B88" s="51">
        <f t="shared" si="19"/>
        <v>332</v>
      </c>
      <c r="C88" s="51" t="s">
        <v>178</v>
      </c>
      <c r="D88" s="73">
        <f t="shared" ref="D88:D89" si="41">SUM(E88:AN88)</f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f t="shared" ref="AP88:AP89" si="42">D88-AR88</f>
        <v>0</v>
      </c>
      <c r="AQ88" s="53">
        <v>0</v>
      </c>
      <c r="AR88" s="55">
        <v>0</v>
      </c>
      <c r="AS88" s="73">
        <f t="shared" ref="AS88:AS89" si="43">SUM(AT88:AW88,BA88:BV88)</f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f t="shared" ref="BX88:BX89" si="44">AS88-BZ88</f>
        <v>0</v>
      </c>
      <c r="BY88" s="53">
        <v>0</v>
      </c>
      <c r="BZ88" s="55">
        <v>0</v>
      </c>
      <c r="CA88" s="58">
        <v>8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f t="shared" ref="CO88:CO89" si="45">SUM(CP88:CQ88)</f>
        <v>0</v>
      </c>
      <c r="CP88" s="64">
        <v>0</v>
      </c>
      <c r="CQ88" s="64">
        <v>0</v>
      </c>
      <c r="CR88" s="65">
        <v>0</v>
      </c>
      <c r="CS88" s="65">
        <f>SUM(CT88:CT88)</f>
        <v>0</v>
      </c>
      <c r="CT88" s="64">
        <v>0</v>
      </c>
      <c r="CU88" s="67">
        <v>0</v>
      </c>
      <c r="CV88" s="65">
        <f t="shared" ref="CV88:CV89" si="46">SUM(CW88:CX88)</f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f t="shared" si="19"/>
        <v>360</v>
      </c>
      <c r="C89" s="51" t="s">
        <v>179</v>
      </c>
      <c r="D89" s="73">
        <f t="shared" si="41"/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f t="shared" si="42"/>
        <v>0</v>
      </c>
      <c r="AQ89" s="53">
        <v>0</v>
      </c>
      <c r="AR89" s="55">
        <v>0</v>
      </c>
      <c r="AS89" s="73">
        <f t="shared" si="43"/>
        <v>17</v>
      </c>
      <c r="AT89" s="56">
        <v>0</v>
      </c>
      <c r="AU89" s="56">
        <v>0</v>
      </c>
      <c r="AV89" s="56">
        <v>0</v>
      </c>
      <c r="AW89" s="56">
        <v>17</v>
      </c>
      <c r="AX89" s="57">
        <v>13</v>
      </c>
      <c r="AY89" s="57">
        <v>1</v>
      </c>
      <c r="AZ89" s="57">
        <v>3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f t="shared" si="44"/>
        <v>17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f t="shared" si="45"/>
        <v>0</v>
      </c>
      <c r="CP89" s="64">
        <v>0</v>
      </c>
      <c r="CQ89" s="64">
        <v>0</v>
      </c>
      <c r="CR89" s="65">
        <v>0</v>
      </c>
      <c r="CS89" s="65">
        <f>SUM(CT89:CT89)</f>
        <v>0</v>
      </c>
      <c r="CT89" s="64">
        <v>0</v>
      </c>
      <c r="CU89" s="67">
        <v>0</v>
      </c>
      <c r="CV89" s="65">
        <f t="shared" si="46"/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83"/>
      <c r="B90" s="51"/>
      <c r="C90" s="84" t="s">
        <v>180</v>
      </c>
      <c r="D90" s="85">
        <f>D91</f>
        <v>732</v>
      </c>
      <c r="E90" s="86">
        <f t="shared" ref="E90:BS90" si="47">E91</f>
        <v>0</v>
      </c>
      <c r="F90" s="86">
        <f t="shared" si="47"/>
        <v>0</v>
      </c>
      <c r="G90" s="86">
        <f t="shared" si="47"/>
        <v>0</v>
      </c>
      <c r="H90" s="86">
        <f t="shared" si="47"/>
        <v>0</v>
      </c>
      <c r="I90" s="86">
        <f t="shared" si="47"/>
        <v>0</v>
      </c>
      <c r="J90" s="86">
        <f t="shared" si="47"/>
        <v>0</v>
      </c>
      <c r="K90" s="86">
        <f t="shared" si="47"/>
        <v>0</v>
      </c>
      <c r="L90" s="86">
        <f t="shared" si="47"/>
        <v>0</v>
      </c>
      <c r="M90" s="86">
        <f t="shared" si="47"/>
        <v>0</v>
      </c>
      <c r="N90" s="86">
        <f t="shared" si="47"/>
        <v>0</v>
      </c>
      <c r="O90" s="86">
        <f t="shared" si="47"/>
        <v>14</v>
      </c>
      <c r="P90" s="86">
        <f t="shared" si="47"/>
        <v>0</v>
      </c>
      <c r="Q90" s="86">
        <f t="shared" si="47"/>
        <v>0</v>
      </c>
      <c r="R90" s="86">
        <f t="shared" si="47"/>
        <v>0</v>
      </c>
      <c r="S90" s="86">
        <f t="shared" si="47"/>
        <v>0</v>
      </c>
      <c r="T90" s="86">
        <f t="shared" si="47"/>
        <v>54</v>
      </c>
      <c r="U90" s="86">
        <f t="shared" si="47"/>
        <v>0</v>
      </c>
      <c r="V90" s="86">
        <f t="shared" si="47"/>
        <v>0</v>
      </c>
      <c r="W90" s="86">
        <f t="shared" si="47"/>
        <v>0</v>
      </c>
      <c r="X90" s="86">
        <f t="shared" si="47"/>
        <v>0</v>
      </c>
      <c r="Y90" s="86">
        <f t="shared" si="47"/>
        <v>0</v>
      </c>
      <c r="Z90" s="86">
        <f t="shared" si="47"/>
        <v>0</v>
      </c>
      <c r="AA90" s="86">
        <f t="shared" si="47"/>
        <v>0</v>
      </c>
      <c r="AB90" s="86">
        <f t="shared" si="47"/>
        <v>0</v>
      </c>
      <c r="AC90" s="86">
        <f t="shared" si="47"/>
        <v>0</v>
      </c>
      <c r="AD90" s="86">
        <f t="shared" si="47"/>
        <v>0</v>
      </c>
      <c r="AE90" s="86">
        <f t="shared" si="47"/>
        <v>0</v>
      </c>
      <c r="AF90" s="86">
        <f t="shared" si="47"/>
        <v>0</v>
      </c>
      <c r="AG90" s="86">
        <f t="shared" si="47"/>
        <v>0</v>
      </c>
      <c r="AH90" s="86">
        <f t="shared" si="47"/>
        <v>0</v>
      </c>
      <c r="AI90" s="86">
        <f t="shared" si="47"/>
        <v>0</v>
      </c>
      <c r="AJ90" s="86">
        <f t="shared" si="47"/>
        <v>0</v>
      </c>
      <c r="AK90" s="86">
        <f t="shared" si="47"/>
        <v>0</v>
      </c>
      <c r="AL90" s="86">
        <f t="shared" si="47"/>
        <v>0</v>
      </c>
      <c r="AM90" s="86">
        <f t="shared" si="47"/>
        <v>0</v>
      </c>
      <c r="AN90" s="86">
        <f t="shared" si="47"/>
        <v>0</v>
      </c>
      <c r="AO90" s="86">
        <f t="shared" si="47"/>
        <v>0</v>
      </c>
      <c r="AP90" s="86">
        <f t="shared" si="47"/>
        <v>694</v>
      </c>
      <c r="AQ90" s="86">
        <f t="shared" si="47"/>
        <v>0</v>
      </c>
      <c r="AR90" s="87">
        <f t="shared" si="47"/>
        <v>38</v>
      </c>
      <c r="AS90" s="85">
        <f t="shared" si="47"/>
        <v>73</v>
      </c>
      <c r="AT90" s="86">
        <f t="shared" si="47"/>
        <v>0</v>
      </c>
      <c r="AU90" s="86">
        <f t="shared" si="47"/>
        <v>0</v>
      </c>
      <c r="AV90" s="86">
        <f t="shared" si="47"/>
        <v>0</v>
      </c>
      <c r="AW90" s="86">
        <f t="shared" si="47"/>
        <v>0</v>
      </c>
      <c r="AX90" s="86">
        <f t="shared" si="47"/>
        <v>1</v>
      </c>
      <c r="AY90" s="86">
        <f t="shared" si="47"/>
        <v>0</v>
      </c>
      <c r="AZ90" s="86">
        <f t="shared" si="47"/>
        <v>0</v>
      </c>
      <c r="BA90" s="86">
        <f t="shared" si="47"/>
        <v>0</v>
      </c>
      <c r="BB90" s="86">
        <f t="shared" si="47"/>
        <v>0</v>
      </c>
      <c r="BC90" s="86">
        <f t="shared" si="47"/>
        <v>0</v>
      </c>
      <c r="BD90" s="86">
        <f t="shared" si="47"/>
        <v>0</v>
      </c>
      <c r="BE90" s="86">
        <f t="shared" si="47"/>
        <v>0</v>
      </c>
      <c r="BF90" s="86">
        <f t="shared" si="47"/>
        <v>16</v>
      </c>
      <c r="BG90" s="86">
        <f t="shared" si="47"/>
        <v>0</v>
      </c>
      <c r="BH90" s="86">
        <f t="shared" si="47"/>
        <v>0</v>
      </c>
      <c r="BI90" s="86">
        <f t="shared" si="47"/>
        <v>0</v>
      </c>
      <c r="BJ90" s="86">
        <f t="shared" si="47"/>
        <v>0</v>
      </c>
      <c r="BK90" s="86">
        <f t="shared" si="47"/>
        <v>0</v>
      </c>
      <c r="BL90" s="86">
        <f t="shared" si="47"/>
        <v>0</v>
      </c>
      <c r="BM90" s="86">
        <f t="shared" si="47"/>
        <v>0</v>
      </c>
      <c r="BN90" s="86">
        <f t="shared" si="47"/>
        <v>0</v>
      </c>
      <c r="BO90" s="86">
        <f t="shared" si="47"/>
        <v>0</v>
      </c>
      <c r="BP90" s="86">
        <f t="shared" si="47"/>
        <v>0</v>
      </c>
      <c r="BQ90" s="86">
        <f t="shared" si="47"/>
        <v>0</v>
      </c>
      <c r="BR90" s="86">
        <f t="shared" si="47"/>
        <v>0</v>
      </c>
      <c r="BS90" s="86">
        <f t="shared" si="47"/>
        <v>0</v>
      </c>
      <c r="BT90" s="86">
        <f t="shared" ref="BT90:CY90" si="48">BT91</f>
        <v>0</v>
      </c>
      <c r="BU90" s="86">
        <f t="shared" si="48"/>
        <v>0</v>
      </c>
      <c r="BV90" s="86">
        <f t="shared" si="48"/>
        <v>0</v>
      </c>
      <c r="BW90" s="86">
        <f t="shared" si="48"/>
        <v>0</v>
      </c>
      <c r="BX90" s="86">
        <f t="shared" si="48"/>
        <v>73</v>
      </c>
      <c r="BY90" s="86">
        <f t="shared" si="48"/>
        <v>0</v>
      </c>
      <c r="BZ90" s="87">
        <f t="shared" si="48"/>
        <v>0</v>
      </c>
      <c r="CA90" s="85">
        <f t="shared" si="48"/>
        <v>9008</v>
      </c>
      <c r="CB90" s="88">
        <f t="shared" si="48"/>
        <v>0</v>
      </c>
      <c r="CC90" s="88">
        <f t="shared" si="48"/>
        <v>0</v>
      </c>
      <c r="CD90" s="88">
        <f t="shared" si="48"/>
        <v>0</v>
      </c>
      <c r="CE90" s="88">
        <f t="shared" si="48"/>
        <v>0</v>
      </c>
      <c r="CF90" s="88">
        <f t="shared" si="48"/>
        <v>0</v>
      </c>
      <c r="CG90" s="88">
        <f t="shared" si="48"/>
        <v>0</v>
      </c>
      <c r="CH90" s="88">
        <f t="shared" si="48"/>
        <v>0</v>
      </c>
      <c r="CI90" s="88">
        <f t="shared" si="48"/>
        <v>0</v>
      </c>
      <c r="CJ90" s="88">
        <f t="shared" si="48"/>
        <v>0</v>
      </c>
      <c r="CK90" s="88">
        <f t="shared" si="48"/>
        <v>0</v>
      </c>
      <c r="CL90" s="87">
        <f t="shared" si="48"/>
        <v>0</v>
      </c>
      <c r="CM90" s="102">
        <f t="shared" si="48"/>
        <v>593</v>
      </c>
      <c r="CN90" s="103">
        <f t="shared" si="48"/>
        <v>0</v>
      </c>
      <c r="CO90" s="91">
        <f t="shared" si="48"/>
        <v>0</v>
      </c>
      <c r="CP90" s="92">
        <f t="shared" si="48"/>
        <v>0</v>
      </c>
      <c r="CQ90" s="92">
        <f t="shared" si="48"/>
        <v>0</v>
      </c>
      <c r="CR90" s="93">
        <f t="shared" si="48"/>
        <v>0</v>
      </c>
      <c r="CS90" s="93">
        <f t="shared" si="48"/>
        <v>0</v>
      </c>
      <c r="CT90" s="92">
        <f t="shared" si="48"/>
        <v>0</v>
      </c>
      <c r="CU90" s="94">
        <f t="shared" si="48"/>
        <v>0</v>
      </c>
      <c r="CV90" s="92">
        <f t="shared" si="48"/>
        <v>0</v>
      </c>
      <c r="CW90" s="94">
        <f t="shared" si="48"/>
        <v>0</v>
      </c>
      <c r="CX90" s="134">
        <f t="shared" si="48"/>
        <v>0</v>
      </c>
      <c r="CY90" s="134">
        <f t="shared" si="48"/>
        <v>0</v>
      </c>
      <c r="DA90" s="7"/>
    </row>
    <row r="91" spans="1:106" s="49" customFormat="1" ht="24" x14ac:dyDescent="0.2">
      <c r="A91" s="50"/>
      <c r="B91" s="51"/>
      <c r="C91" s="51" t="s">
        <v>181</v>
      </c>
      <c r="D91" s="73">
        <f>ROUND(ГОД!D97/12,0)</f>
        <v>732</v>
      </c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6">
        <v>14</v>
      </c>
      <c r="P91" s="107"/>
      <c r="Q91" s="107"/>
      <c r="R91" s="107"/>
      <c r="S91" s="107"/>
      <c r="T91" s="106">
        <v>54</v>
      </c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53">
        <v>0</v>
      </c>
      <c r="AP91" s="75">
        <f>D91-AR91</f>
        <v>694</v>
      </c>
      <c r="AQ91" s="107"/>
      <c r="AR91" s="55">
        <f>ROUND(ГОД!AR97/12,0)</f>
        <v>38</v>
      </c>
      <c r="AS91" s="52">
        <f>ROUND(ГОД!AS97/12,0)</f>
        <v>73</v>
      </c>
      <c r="AT91" s="135"/>
      <c r="AU91" s="135"/>
      <c r="AV91" s="135"/>
      <c r="AW91" s="135"/>
      <c r="AX91" s="57">
        <f>ROUND(ГОД!AX97/12,0)</f>
        <v>1</v>
      </c>
      <c r="AY91" s="57">
        <f>ROUND(ГОД!AZ97/12,0)</f>
        <v>0</v>
      </c>
      <c r="AZ91" s="136"/>
      <c r="BA91" s="135"/>
      <c r="BB91" s="135"/>
      <c r="BC91" s="135"/>
      <c r="BD91" s="135"/>
      <c r="BE91" s="135"/>
      <c r="BF91" s="135">
        <v>16</v>
      </c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56">
        <v>0</v>
      </c>
      <c r="BX91" s="54">
        <f t="shared" ref="BX91" si="49">AS91-BZ91</f>
        <v>73</v>
      </c>
      <c r="BY91" s="107"/>
      <c r="BZ91" s="55">
        <f>ROUND(ГОД!BZ97/12,0)</f>
        <v>0</v>
      </c>
      <c r="CA91" s="137">
        <f>ROUND(ГОД!CA97/12,0)</f>
        <v>9008</v>
      </c>
      <c r="CB91" s="138"/>
      <c r="CC91" s="138"/>
      <c r="CD91" s="59">
        <v>0</v>
      </c>
      <c r="CE91" s="59"/>
      <c r="CF91" s="59"/>
      <c r="CG91" s="59"/>
      <c r="CH91" s="59"/>
      <c r="CI91" s="59"/>
      <c r="CJ91" s="59">
        <v>0</v>
      </c>
      <c r="CK91" s="59"/>
      <c r="CL91" s="139"/>
      <c r="CM91" s="140">
        <f>ROUND(ГОД!CM97/12,0)</f>
        <v>593</v>
      </c>
      <c r="CN91" s="141"/>
      <c r="CO91" s="63">
        <f>SUM(CP91:CQ91)</f>
        <v>0</v>
      </c>
      <c r="CP91" s="109"/>
      <c r="CQ91" s="110"/>
      <c r="CR91" s="65"/>
      <c r="CS91" s="65">
        <f>SUM(CT91:CT91)</f>
        <v>0</v>
      </c>
      <c r="CT91" s="111"/>
      <c r="CU91" s="67">
        <v>0</v>
      </c>
      <c r="CV91" s="68">
        <f t="shared" ref="CV91" si="50">SUM(CW91:CX91)</f>
        <v>0</v>
      </c>
      <c r="CW91" s="142">
        <v>0</v>
      </c>
      <c r="CX91" s="131">
        <v>0</v>
      </c>
      <c r="CY91" s="132"/>
      <c r="DA91" s="7"/>
    </row>
    <row r="92" spans="1:106" s="49" customFormat="1" ht="12.75" thickBot="1" x14ac:dyDescent="0.25">
      <c r="A92" s="114"/>
      <c r="B92" s="143"/>
      <c r="C92" s="115" t="s">
        <v>96</v>
      </c>
      <c r="D92" s="116">
        <f t="shared" ref="D92:BO92" si="51">D13+D74+D76+D78+D80+D82+D85+D87+D90</f>
        <v>20383</v>
      </c>
      <c r="E92" s="117">
        <f t="shared" si="51"/>
        <v>81</v>
      </c>
      <c r="F92" s="117">
        <f t="shared" si="51"/>
        <v>70</v>
      </c>
      <c r="G92" s="117">
        <f t="shared" si="51"/>
        <v>15</v>
      </c>
      <c r="H92" s="117">
        <f t="shared" si="51"/>
        <v>1501</v>
      </c>
      <c r="I92" s="117">
        <f t="shared" si="51"/>
        <v>71</v>
      </c>
      <c r="J92" s="117">
        <f t="shared" si="51"/>
        <v>1015</v>
      </c>
      <c r="K92" s="117">
        <f t="shared" si="51"/>
        <v>2419</v>
      </c>
      <c r="L92" s="117">
        <f t="shared" si="51"/>
        <v>532</v>
      </c>
      <c r="M92" s="117">
        <f t="shared" si="51"/>
        <v>646</v>
      </c>
      <c r="N92" s="117">
        <f t="shared" si="51"/>
        <v>175</v>
      </c>
      <c r="O92" s="117">
        <f t="shared" si="51"/>
        <v>581</v>
      </c>
      <c r="P92" s="117">
        <f t="shared" si="51"/>
        <v>1036</v>
      </c>
      <c r="Q92" s="117">
        <f t="shared" si="51"/>
        <v>443</v>
      </c>
      <c r="R92" s="117">
        <f t="shared" si="51"/>
        <v>200</v>
      </c>
      <c r="S92" s="117">
        <f t="shared" si="51"/>
        <v>78</v>
      </c>
      <c r="T92" s="117">
        <f t="shared" si="51"/>
        <v>1188</v>
      </c>
      <c r="U92" s="117">
        <f t="shared" si="51"/>
        <v>194</v>
      </c>
      <c r="V92" s="117">
        <f t="shared" si="51"/>
        <v>293</v>
      </c>
      <c r="W92" s="117">
        <f t="shared" si="51"/>
        <v>327</v>
      </c>
      <c r="X92" s="117">
        <f t="shared" si="51"/>
        <v>626</v>
      </c>
      <c r="Y92" s="117">
        <f t="shared" si="51"/>
        <v>118</v>
      </c>
      <c r="Z92" s="117">
        <f t="shared" si="51"/>
        <v>746</v>
      </c>
      <c r="AA92" s="117">
        <f t="shared" si="51"/>
        <v>98</v>
      </c>
      <c r="AB92" s="117">
        <f t="shared" si="51"/>
        <v>242</v>
      </c>
      <c r="AC92" s="117">
        <f t="shared" si="51"/>
        <v>164</v>
      </c>
      <c r="AD92" s="117">
        <f t="shared" si="51"/>
        <v>119</v>
      </c>
      <c r="AE92" s="117">
        <f t="shared" si="51"/>
        <v>2552</v>
      </c>
      <c r="AF92" s="117">
        <f t="shared" si="51"/>
        <v>3</v>
      </c>
      <c r="AG92" s="117">
        <f t="shared" si="51"/>
        <v>5</v>
      </c>
      <c r="AH92" s="117">
        <f t="shared" si="51"/>
        <v>784</v>
      </c>
      <c r="AI92" s="117">
        <f t="shared" si="51"/>
        <v>468</v>
      </c>
      <c r="AJ92" s="117">
        <f t="shared" si="51"/>
        <v>2513</v>
      </c>
      <c r="AK92" s="117">
        <f t="shared" si="51"/>
        <v>81</v>
      </c>
      <c r="AL92" s="117">
        <f t="shared" si="51"/>
        <v>203</v>
      </c>
      <c r="AM92" s="117">
        <f t="shared" si="51"/>
        <v>122</v>
      </c>
      <c r="AN92" s="117">
        <f t="shared" si="51"/>
        <v>10</v>
      </c>
      <c r="AO92" s="117">
        <f t="shared" si="51"/>
        <v>213</v>
      </c>
      <c r="AP92" s="117">
        <f t="shared" si="51"/>
        <v>19706</v>
      </c>
      <c r="AQ92" s="117">
        <f t="shared" si="51"/>
        <v>2721</v>
      </c>
      <c r="AR92" s="118">
        <f t="shared" si="51"/>
        <v>677</v>
      </c>
      <c r="AS92" s="116">
        <f t="shared" si="51"/>
        <v>6483</v>
      </c>
      <c r="AT92" s="117">
        <f t="shared" si="51"/>
        <v>49</v>
      </c>
      <c r="AU92" s="117">
        <f t="shared" si="51"/>
        <v>19</v>
      </c>
      <c r="AV92" s="117">
        <f t="shared" si="51"/>
        <v>13</v>
      </c>
      <c r="AW92" s="117">
        <f t="shared" si="51"/>
        <v>456</v>
      </c>
      <c r="AX92" s="117">
        <f t="shared" si="51"/>
        <v>68</v>
      </c>
      <c r="AY92" s="117">
        <f t="shared" si="51"/>
        <v>7</v>
      </c>
      <c r="AZ92" s="117">
        <f t="shared" si="51"/>
        <v>33</v>
      </c>
      <c r="BA92" s="117">
        <f t="shared" si="51"/>
        <v>29</v>
      </c>
      <c r="BB92" s="117">
        <f t="shared" si="51"/>
        <v>27</v>
      </c>
      <c r="BC92" s="117">
        <f t="shared" si="51"/>
        <v>224</v>
      </c>
      <c r="BD92" s="117">
        <f t="shared" si="51"/>
        <v>824</v>
      </c>
      <c r="BE92" s="117">
        <f t="shared" si="51"/>
        <v>225</v>
      </c>
      <c r="BF92" s="117">
        <f t="shared" si="51"/>
        <v>592</v>
      </c>
      <c r="BG92" s="117">
        <f t="shared" si="51"/>
        <v>126</v>
      </c>
      <c r="BH92" s="117">
        <f t="shared" si="51"/>
        <v>51</v>
      </c>
      <c r="BI92" s="117">
        <f t="shared" si="51"/>
        <v>187</v>
      </c>
      <c r="BJ92" s="117">
        <f t="shared" si="51"/>
        <v>206</v>
      </c>
      <c r="BK92" s="117">
        <f t="shared" si="51"/>
        <v>409</v>
      </c>
      <c r="BL92" s="117">
        <f t="shared" si="51"/>
        <v>20</v>
      </c>
      <c r="BM92" s="117">
        <f t="shared" si="51"/>
        <v>9</v>
      </c>
      <c r="BN92" s="117">
        <f t="shared" si="51"/>
        <v>28</v>
      </c>
      <c r="BO92" s="117">
        <f t="shared" si="51"/>
        <v>2</v>
      </c>
      <c r="BP92" s="117">
        <f t="shared" ref="BP92:CY92" si="52">BP13+BP74+BP76+BP78+BP80+BP82+BP85+BP87+BP90</f>
        <v>2088</v>
      </c>
      <c r="BQ92" s="117">
        <f t="shared" si="52"/>
        <v>192</v>
      </c>
      <c r="BR92" s="117">
        <f t="shared" si="52"/>
        <v>42</v>
      </c>
      <c r="BS92" s="117">
        <f t="shared" si="52"/>
        <v>508</v>
      </c>
      <c r="BT92" s="117">
        <f t="shared" si="52"/>
        <v>7</v>
      </c>
      <c r="BU92" s="117">
        <f t="shared" si="52"/>
        <v>26</v>
      </c>
      <c r="BV92" s="117">
        <f t="shared" si="52"/>
        <v>67</v>
      </c>
      <c r="BW92" s="117">
        <f t="shared" si="52"/>
        <v>2415</v>
      </c>
      <c r="BX92" s="117">
        <f t="shared" si="52"/>
        <v>6471</v>
      </c>
      <c r="BY92" s="117">
        <f t="shared" si="52"/>
        <v>208</v>
      </c>
      <c r="BZ92" s="118">
        <f t="shared" si="52"/>
        <v>12</v>
      </c>
      <c r="CA92" s="116">
        <f t="shared" si="52"/>
        <v>796073</v>
      </c>
      <c r="CB92" s="117">
        <f t="shared" si="52"/>
        <v>3680</v>
      </c>
      <c r="CC92" s="117">
        <f t="shared" si="52"/>
        <v>233</v>
      </c>
      <c r="CD92" s="117">
        <f t="shared" si="52"/>
        <v>301</v>
      </c>
      <c r="CE92" s="117">
        <f t="shared" si="52"/>
        <v>2991</v>
      </c>
      <c r="CF92" s="117">
        <f t="shared" si="52"/>
        <v>1296</v>
      </c>
      <c r="CG92" s="117">
        <f t="shared" si="52"/>
        <v>12171</v>
      </c>
      <c r="CH92" s="117">
        <f t="shared" si="52"/>
        <v>5178</v>
      </c>
      <c r="CI92" s="117">
        <f t="shared" si="52"/>
        <v>69</v>
      </c>
      <c r="CJ92" s="117">
        <f t="shared" si="52"/>
        <v>5511</v>
      </c>
      <c r="CK92" s="117">
        <f t="shared" si="52"/>
        <v>0</v>
      </c>
      <c r="CL92" s="118">
        <f t="shared" si="52"/>
        <v>197894</v>
      </c>
      <c r="CM92" s="116">
        <f t="shared" si="52"/>
        <v>31861</v>
      </c>
      <c r="CN92" s="119">
        <f t="shared" si="52"/>
        <v>59</v>
      </c>
      <c r="CO92" s="120">
        <f t="shared" si="52"/>
        <v>86</v>
      </c>
      <c r="CP92" s="117">
        <f t="shared" si="52"/>
        <v>8</v>
      </c>
      <c r="CQ92" s="117">
        <f t="shared" si="52"/>
        <v>78</v>
      </c>
      <c r="CR92" s="117">
        <f t="shared" si="52"/>
        <v>87</v>
      </c>
      <c r="CS92" s="117">
        <f t="shared" si="52"/>
        <v>2</v>
      </c>
      <c r="CT92" s="117">
        <f t="shared" si="52"/>
        <v>2</v>
      </c>
      <c r="CU92" s="117">
        <f t="shared" si="52"/>
        <v>20960</v>
      </c>
      <c r="CV92" s="121">
        <f t="shared" si="52"/>
        <v>1653</v>
      </c>
      <c r="CW92" s="123">
        <f t="shared" si="52"/>
        <v>959</v>
      </c>
      <c r="CX92" s="144">
        <f t="shared" si="52"/>
        <v>694</v>
      </c>
      <c r="CY92" s="145">
        <f t="shared" si="52"/>
        <v>322</v>
      </c>
      <c r="DA92" s="7"/>
    </row>
    <row r="93" spans="1:106" x14ac:dyDescent="0.2">
      <c r="B93" s="51"/>
      <c r="AP93" s="3">
        <f>AP92-AP91</f>
        <v>19012</v>
      </c>
      <c r="DB93" s="7"/>
    </row>
    <row r="94" spans="1:106" x14ac:dyDescent="0.2">
      <c r="D94" s="124"/>
    </row>
  </sheetData>
  <mergeCells count="31">
    <mergeCell ref="CO9:CY9"/>
    <mergeCell ref="D10:D12"/>
    <mergeCell ref="E10:AR10"/>
    <mergeCell ref="AS10:AS12"/>
    <mergeCell ref="AT10:BZ10"/>
    <mergeCell ref="E7:AH7"/>
    <mergeCell ref="A9:A12"/>
    <mergeCell ref="C9:C12"/>
    <mergeCell ref="D9:AR9"/>
    <mergeCell ref="AS9:CM9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BZ11:BZ12"/>
    <mergeCell ref="CE11:CJ11"/>
    <mergeCell ref="CU11:CU12"/>
    <mergeCell ref="CV11:CV12"/>
    <mergeCell ref="CW11:CX11"/>
    <mergeCell ref="CT10:CT11"/>
    <mergeCell ref="CU10:CX10"/>
  </mergeCells>
  <conditionalFormatting sqref="E8 CA96:CA97 C7:C8 C95:BZ97 DA93:XFD1048576 C2:AQ5 DA1:XFD8 A2:B8 CZ9:XFD73 AR14:AW71 CA14:CA71 C14:AP22 BA14:BX71 B15:B92 A15:A77 BY15:BZ71 AQ15:AQ71 CB15:CD71 C24:AP71 D23:AP23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3794" priority="533" operator="equal">
      <formula>0</formula>
    </cfRule>
  </conditionalFormatting>
  <conditionalFormatting sqref="BX13 BZ13">
    <cfRule type="cellIs" dxfId="3793" priority="497" operator="equal">
      <formula>0</formula>
    </cfRule>
  </conditionalFormatting>
  <conditionalFormatting sqref="BX76 BZ76">
    <cfRule type="cellIs" dxfId="3792" priority="496" operator="equal">
      <formula>0</formula>
    </cfRule>
  </conditionalFormatting>
  <conditionalFormatting sqref="AZ91">
    <cfRule type="cellIs" dxfId="3791" priority="480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3790" priority="473" operator="equal">
      <formula>0</formula>
    </cfRule>
  </conditionalFormatting>
  <conditionalFormatting sqref="CU77:CV77 CY77">
    <cfRule type="cellIs" dxfId="3789" priority="472" operator="equal">
      <formula>0</formula>
    </cfRule>
  </conditionalFormatting>
  <conditionalFormatting sqref="CU76:CV76 CY76">
    <cfRule type="cellIs" dxfId="3788" priority="471" operator="equal">
      <formula>0</formula>
    </cfRule>
  </conditionalFormatting>
  <conditionalFormatting sqref="CU74:CV74 CY74">
    <cfRule type="cellIs" dxfId="3787" priority="470" operator="equal">
      <formula>0</formula>
    </cfRule>
  </conditionalFormatting>
  <conditionalFormatting sqref="CU80:CV80 CY80">
    <cfRule type="cellIs" dxfId="3786" priority="469" operator="equal">
      <formula>0</formula>
    </cfRule>
  </conditionalFormatting>
  <conditionalFormatting sqref="D74:AR74">
    <cfRule type="cellIs" dxfId="3785" priority="463" operator="equal">
      <formula>0</formula>
    </cfRule>
  </conditionalFormatting>
  <conditionalFormatting sqref="BX80 BZ80">
    <cfRule type="cellIs" dxfId="3784" priority="418" operator="equal">
      <formula>0</formula>
    </cfRule>
  </conditionalFormatting>
  <conditionalFormatting sqref="D74:AR74">
    <cfRule type="cellIs" dxfId="3783" priority="461" operator="equal">
      <formula>0</formula>
    </cfRule>
  </conditionalFormatting>
  <conditionalFormatting sqref="BX87 BZ87">
    <cfRule type="cellIs" dxfId="3782" priority="386" operator="equal">
      <formula>0</formula>
    </cfRule>
  </conditionalFormatting>
  <conditionalFormatting sqref="AP77">
    <cfRule type="cellIs" dxfId="3781" priority="435" operator="equal">
      <formula>0</formula>
    </cfRule>
  </conditionalFormatting>
  <conditionalFormatting sqref="AP77 AP13:AP71 BX14:BX71 AR14:AR71 BY15:BZ71 AQ15:AQ71 BX72:BZ73 AP72:AR73">
    <cfRule type="cellIs" dxfId="3780" priority="434" operator="equal">
      <formula>0</formula>
    </cfRule>
  </conditionalFormatting>
  <conditionalFormatting sqref="AS74">
    <cfRule type="cellIs" dxfId="3779" priority="428" operator="equal">
      <formula>0</formula>
    </cfRule>
  </conditionalFormatting>
  <conditionalFormatting sqref="BX80 BZ80">
    <cfRule type="cellIs" dxfId="3778" priority="417" operator="equal">
      <formula>0</formula>
    </cfRule>
  </conditionalFormatting>
  <conditionalFormatting sqref="AX80:AZ80">
    <cfRule type="cellIs" dxfId="3777" priority="414" operator="equal">
      <formula>0</formula>
    </cfRule>
  </conditionalFormatting>
  <conditionalFormatting sqref="AS85:AW85 BA85:BW85">
    <cfRule type="cellIs" dxfId="3776" priority="413" operator="equal">
      <formula>0</formula>
    </cfRule>
  </conditionalFormatting>
  <conditionalFormatting sqref="AS85:AW85 BA85:BW85">
    <cfRule type="cellIs" dxfId="3775" priority="411" operator="equal">
      <formula>0</formula>
    </cfRule>
  </conditionalFormatting>
  <conditionalFormatting sqref="BX85 BZ85">
    <cfRule type="cellIs" dxfId="3774" priority="410" operator="equal">
      <formula>0</formula>
    </cfRule>
  </conditionalFormatting>
  <conditionalFormatting sqref="AX85:AZ85">
    <cfRule type="cellIs" dxfId="3773" priority="406" operator="equal">
      <formula>0</formula>
    </cfRule>
  </conditionalFormatting>
  <conditionalFormatting sqref="AS90:AW90 BA90:BW90">
    <cfRule type="cellIs" dxfId="3772" priority="405" operator="equal">
      <formula>0</formula>
    </cfRule>
  </conditionalFormatting>
  <conditionalFormatting sqref="AS90:AW90 BA90:BW90">
    <cfRule type="cellIs" dxfId="3771" priority="403" operator="equal">
      <formula>0</formula>
    </cfRule>
  </conditionalFormatting>
  <conditionalFormatting sqref="BX90 BZ90">
    <cfRule type="cellIs" dxfId="3770" priority="402" operator="equal">
      <formula>0</formula>
    </cfRule>
  </conditionalFormatting>
  <conditionalFormatting sqref="AX90:AZ90">
    <cfRule type="cellIs" dxfId="3769" priority="398" operator="equal">
      <formula>0</formula>
    </cfRule>
  </conditionalFormatting>
  <conditionalFormatting sqref="AS82:AW82 BA82:BW82">
    <cfRule type="cellIs" dxfId="3768" priority="397" operator="equal">
      <formula>0</formula>
    </cfRule>
  </conditionalFormatting>
  <conditionalFormatting sqref="AS82:AW82 BA82:BW82">
    <cfRule type="cellIs" dxfId="3767" priority="395" operator="equal">
      <formula>0</formula>
    </cfRule>
  </conditionalFormatting>
  <conditionalFormatting sqref="BX82 BZ82">
    <cfRule type="cellIs" dxfId="3766" priority="394" operator="equal">
      <formula>0</formula>
    </cfRule>
  </conditionalFormatting>
  <conditionalFormatting sqref="AX82:AZ82">
    <cfRule type="cellIs" dxfId="3765" priority="390" operator="equal">
      <formula>0</formula>
    </cfRule>
  </conditionalFormatting>
  <conditionalFormatting sqref="AS87:AW87 BA87:BW87">
    <cfRule type="cellIs" dxfId="3764" priority="389" operator="equal">
      <formula>0</formula>
    </cfRule>
  </conditionalFormatting>
  <conditionalFormatting sqref="AS87:AW87 BA87:BW87">
    <cfRule type="cellIs" dxfId="3763" priority="387" operator="equal">
      <formula>0</formula>
    </cfRule>
  </conditionalFormatting>
  <conditionalFormatting sqref="AX87:AZ87">
    <cfRule type="cellIs" dxfId="3762" priority="382" operator="equal">
      <formula>0</formula>
    </cfRule>
  </conditionalFormatting>
  <conditionalFormatting sqref="BY13 BY92 BY76">
    <cfRule type="cellIs" dxfId="3761" priority="375" operator="equal">
      <formula>0</formula>
    </cfRule>
  </conditionalFormatting>
  <conditionalFormatting sqref="BY92">
    <cfRule type="cellIs" dxfId="3760" priority="373" operator="equal">
      <formula>0</formula>
    </cfRule>
  </conditionalFormatting>
  <conditionalFormatting sqref="BY74">
    <cfRule type="cellIs" dxfId="3759" priority="370" operator="equal">
      <formula>0</formula>
    </cfRule>
  </conditionalFormatting>
  <conditionalFormatting sqref="E12:AN12">
    <cfRule type="cellIs" dxfId="3758" priority="353" operator="equal">
      <formula>0</formula>
    </cfRule>
  </conditionalFormatting>
  <conditionalFormatting sqref="AS79">
    <cfRule type="cellIs" dxfId="3757" priority="344" operator="equal">
      <formula>0</formula>
    </cfRule>
  </conditionalFormatting>
  <conditionalFormatting sqref="BX79">
    <cfRule type="cellIs" dxfId="3756" priority="342" operator="equal">
      <formula>0</formula>
    </cfRule>
  </conditionalFormatting>
  <conditionalFormatting sqref="D78:AR78">
    <cfRule type="cellIs" dxfId="3755" priority="332" operator="equal">
      <formula>0</formula>
    </cfRule>
  </conditionalFormatting>
  <conditionalFormatting sqref="CU78:CV78 CY78">
    <cfRule type="cellIs" dxfId="3754" priority="333" operator="equal">
      <formula>0</formula>
    </cfRule>
  </conditionalFormatting>
  <conditionalFormatting sqref="AP78:AR78">
    <cfRule type="cellIs" dxfId="3753" priority="331" operator="equal">
      <formula>0</formula>
    </cfRule>
  </conditionalFormatting>
  <conditionalFormatting sqref="BY78">
    <cfRule type="cellIs" dxfId="3752" priority="319" operator="equal">
      <formula>0</formula>
    </cfRule>
  </conditionalFormatting>
  <conditionalFormatting sqref="BX77">
    <cfRule type="cellIs" dxfId="3751" priority="311" operator="equal">
      <formula>0</formula>
    </cfRule>
  </conditionalFormatting>
  <conditionalFormatting sqref="BX86">
    <cfRule type="cellIs" dxfId="3750" priority="306" operator="equal">
      <formula>0</formula>
    </cfRule>
  </conditionalFormatting>
  <conditionalFormatting sqref="CO79">
    <cfRule type="cellIs" dxfId="3749" priority="302" operator="equal">
      <formula>0</formula>
    </cfRule>
  </conditionalFormatting>
  <conditionalFormatting sqref="AR1">
    <cfRule type="cellIs" dxfId="3748" priority="532" operator="equal">
      <formula>0</formula>
    </cfRule>
  </conditionalFormatting>
  <conditionalFormatting sqref="AR2">
    <cfRule type="cellIs" dxfId="3747" priority="531" operator="equal">
      <formula>0</formula>
    </cfRule>
  </conditionalFormatting>
  <conditionalFormatting sqref="AR3">
    <cfRule type="cellIs" dxfId="3746" priority="530" operator="equal">
      <formula>0</formula>
    </cfRule>
  </conditionalFormatting>
  <conditionalFormatting sqref="AR4">
    <cfRule type="cellIs" dxfId="3745" priority="529" operator="equal">
      <formula>0</formula>
    </cfRule>
  </conditionalFormatting>
  <conditionalFormatting sqref="AR5">
    <cfRule type="cellIs" dxfId="3744" priority="528" operator="equal">
      <formula>0</formula>
    </cfRule>
  </conditionalFormatting>
  <conditionalFormatting sqref="E7">
    <cfRule type="cellIs" dxfId="3743" priority="527" operator="equal">
      <formula>0</formula>
    </cfRule>
  </conditionalFormatting>
  <conditionalFormatting sqref="CS79">
    <cfRule type="cellIs" dxfId="3742" priority="294" operator="equal">
      <formula>0</formula>
    </cfRule>
  </conditionalFormatting>
  <conditionalFormatting sqref="CS81">
    <cfRule type="cellIs" dxfId="3741" priority="292" operator="equal">
      <formula>0</formula>
    </cfRule>
  </conditionalFormatting>
  <conditionalFormatting sqref="CS86">
    <cfRule type="cellIs" dxfId="3740" priority="290" operator="equal">
      <formula>0</formula>
    </cfRule>
  </conditionalFormatting>
  <conditionalFormatting sqref="D79">
    <cfRule type="cellIs" dxfId="3739" priority="281" operator="equal">
      <formula>0</formula>
    </cfRule>
  </conditionalFormatting>
  <conditionalFormatting sqref="D83:D84">
    <cfRule type="cellIs" dxfId="3738" priority="277" operator="equal">
      <formula>0</formula>
    </cfRule>
  </conditionalFormatting>
  <conditionalFormatting sqref="D86">
    <cfRule type="cellIs" dxfId="3737" priority="275" operator="equal">
      <formula>0</formula>
    </cfRule>
  </conditionalFormatting>
  <conditionalFormatting sqref="D88:D89">
    <cfRule type="cellIs" dxfId="3736" priority="273" operator="equal">
      <formula>0</formula>
    </cfRule>
  </conditionalFormatting>
  <conditionalFormatting sqref="CP79:CQ79">
    <cfRule type="cellIs" dxfId="3735" priority="262" operator="equal">
      <formula>0</formula>
    </cfRule>
  </conditionalFormatting>
  <conditionalFormatting sqref="CU75:CV75">
    <cfRule type="cellIs" dxfId="3734" priority="261" operator="equal">
      <formula>0</formula>
    </cfRule>
  </conditionalFormatting>
  <conditionalFormatting sqref="CU81:CV81">
    <cfRule type="cellIs" dxfId="3733" priority="258" operator="equal">
      <formula>0</formula>
    </cfRule>
  </conditionalFormatting>
  <conditionalFormatting sqref="CU84:CV84">
    <cfRule type="cellIs" dxfId="3732" priority="256" operator="equal">
      <formula>0</formula>
    </cfRule>
  </conditionalFormatting>
  <conditionalFormatting sqref="CU88:CV88">
    <cfRule type="cellIs" dxfId="3731" priority="254" operator="equal">
      <formula>0</formula>
    </cfRule>
  </conditionalFormatting>
  <conditionalFormatting sqref="CY75">
    <cfRule type="cellIs" dxfId="3730" priority="252" operator="equal">
      <formula>0</formula>
    </cfRule>
  </conditionalFormatting>
  <conditionalFormatting sqref="CY79">
    <cfRule type="cellIs" dxfId="3729" priority="250" operator="equal">
      <formula>0</formula>
    </cfRule>
  </conditionalFormatting>
  <conditionalFormatting sqref="CY83">
    <cfRule type="cellIs" dxfId="3728" priority="248" operator="equal">
      <formula>0</formula>
    </cfRule>
  </conditionalFormatting>
  <conditionalFormatting sqref="A93:B1048576">
    <cfRule type="cellIs" dxfId="3727" priority="526" operator="equal">
      <formula>0</formula>
    </cfRule>
  </conditionalFormatting>
  <conditionalFormatting sqref="AR11:BX11 C9:D9 C10:E11 C12:D12 A9:B14 AS10:CA10 AR75:AW75 AR77:AW77 AR79:AW79 AR81:AW81 AR86:AW86 CA75 CA77 CA79 CA81 CA86 AR83:AW84 AR88:AW89 CA83:CA84 CA88:CA89 BZ11:CE11 CO10:CP10 CO11 AP11 C75:AP75 C77:AP77 C79:AP79 C81:AP81 C83:AP84 C86:AP86 C88:AP89 C91:AW91 BA75:BX75 BA77:BX77 BA79:BX79 BA81:BX81 BA83:BX84 BA86:BX86 BA88:BX89 AZ91:CC91 CL74:CQ92 C13:BY13 CS74:CV92 CS10:CT11 CY10:CY11 CY74:XFD92 C74:CD74 C76:CD76 C78:CD78 C80:CD80 C82:CD82 C85:CD85 C87:CD87 C90:CD90 C92:CD92 CM10 CK11:CL11 CK92 CK90 CK87 CK85 CK82 CK80 CK78 CK76 CK74">
    <cfRule type="cellIs" dxfId="3726" priority="525" operator="equal">
      <formula>0</formula>
    </cfRule>
  </conditionalFormatting>
  <conditionalFormatting sqref="AS91 AS75 AS81 AS83:AS84 AS86 AS88:AS89">
    <cfRule type="cellIs" dxfId="3725" priority="524" operator="equal">
      <formula>0</formula>
    </cfRule>
  </conditionalFormatting>
  <conditionalFormatting sqref="AP75 AP81 AP86 AP91:AR91 AR75 AR81 AP83:AP84 AR83:AR84 AR86 AP88:AP89 AR88:AR89 CY13 CS13:CV13 AQ13:CD13 CK13:CQ13">
    <cfRule type="cellIs" dxfId="3724" priority="523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D13 D92:CD92 CK92:CQ92 CK13:CQ13">
    <cfRule type="cellIs" dxfId="3723" priority="522" operator="equal">
      <formula>0</formula>
    </cfRule>
  </conditionalFormatting>
  <conditionalFormatting sqref="CA77 BA77:BW77 E77:AO77 AR77 AT77:AW77 CL77:CN77">
    <cfRule type="cellIs" dxfId="3722" priority="521" operator="equal">
      <formula>0</formula>
    </cfRule>
  </conditionalFormatting>
  <conditionalFormatting sqref="AR77">
    <cfRule type="cellIs" dxfId="3721" priority="520" operator="equal">
      <formula>0</formula>
    </cfRule>
  </conditionalFormatting>
  <conditionalFormatting sqref="BA92:BW92 CA92:CD92 CK92:CN92">
    <cfRule type="cellIs" dxfId="3720" priority="500" operator="equal">
      <formula>0</formula>
    </cfRule>
  </conditionalFormatting>
  <conditionalFormatting sqref="BA76:BW76 CA76:CD76 CK76:CN76">
    <cfRule type="cellIs" dxfId="3719" priority="519" operator="equal">
      <formula>0</formula>
    </cfRule>
  </conditionalFormatting>
  <conditionalFormatting sqref="AS76">
    <cfRule type="cellIs" dxfId="3718" priority="518" operator="equal">
      <formula>0</formula>
    </cfRule>
  </conditionalFormatting>
  <conditionalFormatting sqref="AP76:AR76">
    <cfRule type="cellIs" dxfId="3717" priority="517" operator="equal">
      <formula>0</formula>
    </cfRule>
  </conditionalFormatting>
  <conditionalFormatting sqref="BA76:BW76 CA76:CD76 CK76:CN76">
    <cfRule type="cellIs" dxfId="3716" priority="516" operator="equal">
      <formula>0</formula>
    </cfRule>
  </conditionalFormatting>
  <conditionalFormatting sqref="CA74:CD74 CK74:CN74">
    <cfRule type="cellIs" dxfId="3715" priority="515" operator="equal">
      <formula>0</formula>
    </cfRule>
  </conditionalFormatting>
  <conditionalFormatting sqref="CA74:CD74 CK74:CN74">
    <cfRule type="cellIs" dxfId="3714" priority="514" operator="equal">
      <formula>0</formula>
    </cfRule>
  </conditionalFormatting>
  <conditionalFormatting sqref="CA80:CD80 CK80:CN80">
    <cfRule type="cellIs" dxfId="3713" priority="513" operator="equal">
      <formula>0</formula>
    </cfRule>
  </conditionalFormatting>
  <conditionalFormatting sqref="CA80:CD80 CK80:CN80">
    <cfRule type="cellIs" dxfId="3712" priority="512" operator="equal">
      <formula>0</formula>
    </cfRule>
  </conditionalFormatting>
  <conditionalFormatting sqref="CA82:CD82 CK82:CN82">
    <cfRule type="cellIs" dxfId="3711" priority="511" operator="equal">
      <formula>0</formula>
    </cfRule>
  </conditionalFormatting>
  <conditionalFormatting sqref="CA82:CD82 CK82:CN82">
    <cfRule type="cellIs" dxfId="3710" priority="510" operator="equal">
      <formula>0</formula>
    </cfRule>
  </conditionalFormatting>
  <conditionalFormatting sqref="CA85:CD85 CK85:CN85">
    <cfRule type="cellIs" dxfId="3709" priority="509" operator="equal">
      <formula>0</formula>
    </cfRule>
  </conditionalFormatting>
  <conditionalFormatting sqref="CA85:CD85 CK85:CN85">
    <cfRule type="cellIs" dxfId="3708" priority="508" operator="equal">
      <formula>0</formula>
    </cfRule>
  </conditionalFormatting>
  <conditionalFormatting sqref="CA87:CD87 CK87:CN87">
    <cfRule type="cellIs" dxfId="3707" priority="507" operator="equal">
      <formula>0</formula>
    </cfRule>
  </conditionalFormatting>
  <conditionalFormatting sqref="CA87:CD87 CK87:CN87">
    <cfRule type="cellIs" dxfId="3706" priority="506" operator="equal">
      <formula>0</formula>
    </cfRule>
  </conditionalFormatting>
  <conditionalFormatting sqref="CA90:CD90 CK90:CN90">
    <cfRule type="cellIs" dxfId="3705" priority="505" operator="equal">
      <formula>0</formula>
    </cfRule>
  </conditionalFormatting>
  <conditionalFormatting sqref="CA90:CD90 CK90:CN90">
    <cfRule type="cellIs" dxfId="3704" priority="504" operator="equal">
      <formula>0</formula>
    </cfRule>
  </conditionalFormatting>
  <conditionalFormatting sqref="BA92:BW92 CA92:CD92 CK92:CN92">
    <cfRule type="cellIs" dxfId="3703" priority="503" operator="equal">
      <formula>0</formula>
    </cfRule>
  </conditionalFormatting>
  <conditionalFormatting sqref="AS92">
    <cfRule type="cellIs" dxfId="3702" priority="502" operator="equal">
      <formula>0</formula>
    </cfRule>
  </conditionalFormatting>
  <conditionalFormatting sqref="AP92:AR92">
    <cfRule type="cellIs" dxfId="3701" priority="501" operator="equal">
      <formula>0</formula>
    </cfRule>
  </conditionalFormatting>
  <conditionalFormatting sqref="BX75 BX81 BX83:BX84 BX86 BX88:BX89 BX91 BZ91">
    <cfRule type="cellIs" dxfId="3700" priority="499" operator="equal">
      <formula>0</formula>
    </cfRule>
  </conditionalFormatting>
  <conditionalFormatting sqref="BX75 BX81 BX83:BX84 BX86 BX88:BX89 BX91 BZ91">
    <cfRule type="cellIs" dxfId="3699" priority="498" operator="equal">
      <formula>0</formula>
    </cfRule>
  </conditionalFormatting>
  <conditionalFormatting sqref="BX92 BZ92">
    <cfRule type="cellIs" dxfId="3698" priority="491" operator="equal">
      <formula>0</formula>
    </cfRule>
  </conditionalFormatting>
  <conditionalFormatting sqref="BX76 BZ76">
    <cfRule type="cellIs" dxfId="3697" priority="495" operator="equal">
      <formula>0</formula>
    </cfRule>
  </conditionalFormatting>
  <conditionalFormatting sqref="BX76 BZ76">
    <cfRule type="cellIs" dxfId="3696" priority="494" operator="equal">
      <formula>0</formula>
    </cfRule>
  </conditionalFormatting>
  <conditionalFormatting sqref="BX92 BZ92">
    <cfRule type="cellIs" dxfId="3695" priority="493" operator="equal">
      <formula>0</formula>
    </cfRule>
  </conditionalFormatting>
  <conditionalFormatting sqref="BX92 BZ92">
    <cfRule type="cellIs" dxfId="3694" priority="492" operator="equal">
      <formula>0</formula>
    </cfRule>
  </conditionalFormatting>
  <conditionalFormatting sqref="CO75 CO81 CO83:CO84 CO86 CO88:CO89 CS75 CS81 CS83:CS84 CS86 CS88:CS89 CS91 CO91">
    <cfRule type="cellIs" dxfId="3693" priority="490" operator="equal">
      <formula>0</formula>
    </cfRule>
  </conditionalFormatting>
  <conditionalFormatting sqref="CO77 CS77">
    <cfRule type="cellIs" dxfId="3692" priority="489" operator="equal">
      <formula>0</formula>
    </cfRule>
  </conditionalFormatting>
  <conditionalFormatting sqref="CS76 CO76">
    <cfRule type="cellIs" dxfId="3691" priority="488" operator="equal">
      <formula>0</formula>
    </cfRule>
  </conditionalFormatting>
  <conditionalFormatting sqref="CS74 CO74">
    <cfRule type="cellIs" dxfId="3690" priority="487" operator="equal">
      <formula>0</formula>
    </cfRule>
  </conditionalFormatting>
  <conditionalFormatting sqref="CS80 CO80">
    <cfRule type="cellIs" dxfId="3689" priority="486" operator="equal">
      <formula>0</formula>
    </cfRule>
  </conditionalFormatting>
  <conditionalFormatting sqref="CS82 CO82">
    <cfRule type="cellIs" dxfId="3688" priority="485" operator="equal">
      <formula>0</formula>
    </cfRule>
  </conditionalFormatting>
  <conditionalFormatting sqref="CS85 CO85">
    <cfRule type="cellIs" dxfId="3687" priority="484" operator="equal">
      <formula>0</formula>
    </cfRule>
  </conditionalFormatting>
  <conditionalFormatting sqref="CS87 CO87">
    <cfRule type="cellIs" dxfId="3686" priority="483" operator="equal">
      <formula>0</formula>
    </cfRule>
  </conditionalFormatting>
  <conditionalFormatting sqref="CS90 CO90">
    <cfRule type="cellIs" dxfId="3685" priority="482" operator="equal">
      <formula>0</formula>
    </cfRule>
  </conditionalFormatting>
  <conditionalFormatting sqref="CS92 CO92">
    <cfRule type="cellIs" dxfId="3684" priority="481" operator="equal">
      <formula>0</formula>
    </cfRule>
  </conditionalFormatting>
  <conditionalFormatting sqref="D87:AR87">
    <cfRule type="cellIs" dxfId="3683" priority="452" operator="equal">
      <formula>0</formula>
    </cfRule>
  </conditionalFormatting>
  <conditionalFormatting sqref="AX13:AZ13">
    <cfRule type="cellIs" dxfId="3682" priority="479" operator="equal">
      <formula>0</formula>
    </cfRule>
  </conditionalFormatting>
  <conditionalFormatting sqref="AX92:AZ92">
    <cfRule type="cellIs" dxfId="3681" priority="475" operator="equal">
      <formula>0</formula>
    </cfRule>
  </conditionalFormatting>
  <conditionalFormatting sqref="AX76:AZ76">
    <cfRule type="cellIs" dxfId="3680" priority="478" operator="equal">
      <formula>0</formula>
    </cfRule>
  </conditionalFormatting>
  <conditionalFormatting sqref="AX76:AZ76">
    <cfRule type="cellIs" dxfId="3679" priority="477" operator="equal">
      <formula>0</formula>
    </cfRule>
  </conditionalFormatting>
  <conditionalFormatting sqref="AX92:AZ92">
    <cfRule type="cellIs" dxfId="3678" priority="476" operator="equal">
      <formula>0</formula>
    </cfRule>
  </conditionalFormatting>
  <conditionalFormatting sqref="BX77">
    <cfRule type="cellIs" dxfId="3677" priority="431" operator="equal">
      <formula>0</formula>
    </cfRule>
  </conditionalFormatting>
  <conditionalFormatting sqref="D82:AR82">
    <cfRule type="cellIs" dxfId="3676" priority="446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3675" priority="474" operator="equal">
      <formula>0</formula>
    </cfRule>
  </conditionalFormatting>
  <conditionalFormatting sqref="CU82:CV82 CY82">
    <cfRule type="cellIs" dxfId="3674" priority="468" operator="equal">
      <formula>0</formula>
    </cfRule>
  </conditionalFormatting>
  <conditionalFormatting sqref="CU85:CV85 CY85">
    <cfRule type="cellIs" dxfId="3673" priority="467" operator="equal">
      <formula>0</formula>
    </cfRule>
  </conditionalFormatting>
  <conditionalFormatting sqref="CU87:CV87 CY87">
    <cfRule type="cellIs" dxfId="3672" priority="466" operator="equal">
      <formula>0</formula>
    </cfRule>
  </conditionalFormatting>
  <conditionalFormatting sqref="CU90:CV90 CY90">
    <cfRule type="cellIs" dxfId="3671" priority="465" operator="equal">
      <formula>0</formula>
    </cfRule>
  </conditionalFormatting>
  <conditionalFormatting sqref="CU92:CV92 CY92">
    <cfRule type="cellIs" dxfId="3670" priority="464" operator="equal">
      <formula>0</formula>
    </cfRule>
  </conditionalFormatting>
  <conditionalFormatting sqref="AX90:AZ90">
    <cfRule type="cellIs" dxfId="3669" priority="399" operator="equal">
      <formula>0</formula>
    </cfRule>
  </conditionalFormatting>
  <conditionalFormatting sqref="AP74:AR74">
    <cfRule type="cellIs" dxfId="3668" priority="462" operator="equal">
      <formula>0</formula>
    </cfRule>
  </conditionalFormatting>
  <conditionalFormatting sqref="D80:AR80">
    <cfRule type="cellIs" dxfId="3667" priority="460" operator="equal">
      <formula>0</formula>
    </cfRule>
  </conditionalFormatting>
  <conditionalFormatting sqref="AP80:AR80">
    <cfRule type="cellIs" dxfId="3666" priority="459" operator="equal">
      <formula>0</formula>
    </cfRule>
  </conditionalFormatting>
  <conditionalFormatting sqref="D80:AR80">
    <cfRule type="cellIs" dxfId="3665" priority="458" operator="equal">
      <formula>0</formula>
    </cfRule>
  </conditionalFormatting>
  <conditionalFormatting sqref="D85:AR85">
    <cfRule type="cellIs" dxfId="3664" priority="457" operator="equal">
      <formula>0</formula>
    </cfRule>
  </conditionalFormatting>
  <conditionalFormatting sqref="AP85:AR85">
    <cfRule type="cellIs" dxfId="3663" priority="456" operator="equal">
      <formula>0</formula>
    </cfRule>
  </conditionalFormatting>
  <conditionalFormatting sqref="D85:AR85">
    <cfRule type="cellIs" dxfId="3662" priority="455" operator="equal">
      <formula>0</formula>
    </cfRule>
  </conditionalFormatting>
  <conditionalFormatting sqref="D87:AR87">
    <cfRule type="cellIs" dxfId="3661" priority="454" operator="equal">
      <formula>0</formula>
    </cfRule>
  </conditionalFormatting>
  <conditionalFormatting sqref="AP87:AR87">
    <cfRule type="cellIs" dxfId="3660" priority="453" operator="equal">
      <formula>0</formula>
    </cfRule>
  </conditionalFormatting>
  <conditionalFormatting sqref="D90:AR90">
    <cfRule type="cellIs" dxfId="3659" priority="451" operator="equal">
      <formula>0</formula>
    </cfRule>
  </conditionalFormatting>
  <conditionalFormatting sqref="AP90:AR90">
    <cfRule type="cellIs" dxfId="3658" priority="450" operator="equal">
      <formula>0</formula>
    </cfRule>
  </conditionalFormatting>
  <conditionalFormatting sqref="D90:AR90">
    <cfRule type="cellIs" dxfId="3657" priority="449" operator="equal">
      <formula>0</formula>
    </cfRule>
  </conditionalFormatting>
  <conditionalFormatting sqref="D82:AR82">
    <cfRule type="cellIs" dxfId="3656" priority="448" operator="equal">
      <formula>0</formula>
    </cfRule>
  </conditionalFormatting>
  <conditionalFormatting sqref="AP82:AR82">
    <cfRule type="cellIs" dxfId="3655" priority="447" operator="equal">
      <formula>0</formula>
    </cfRule>
  </conditionalFormatting>
  <conditionalFormatting sqref="D77">
    <cfRule type="cellIs" dxfId="3654" priority="445" operator="equal">
      <formula>0</formula>
    </cfRule>
  </conditionalFormatting>
  <conditionalFormatting sqref="D77">
    <cfRule type="cellIs" dxfId="3653" priority="444" operator="equal">
      <formula>0</formula>
    </cfRule>
  </conditionalFormatting>
  <conditionalFormatting sqref="D75">
    <cfRule type="cellIs" dxfId="3652" priority="443" operator="equal">
      <formula>0</formula>
    </cfRule>
  </conditionalFormatting>
  <conditionalFormatting sqref="D81">
    <cfRule type="cellIs" dxfId="3651" priority="442" operator="equal">
      <formula>0</formula>
    </cfRule>
  </conditionalFormatting>
  <conditionalFormatting sqref="D83">
    <cfRule type="cellIs" dxfId="3650" priority="441" operator="equal">
      <formula>0</formula>
    </cfRule>
  </conditionalFormatting>
  <conditionalFormatting sqref="D84">
    <cfRule type="cellIs" dxfId="3649" priority="440" operator="equal">
      <formula>0</formula>
    </cfRule>
  </conditionalFormatting>
  <conditionalFormatting sqref="D86">
    <cfRule type="cellIs" dxfId="3648" priority="439" operator="equal">
      <formula>0</formula>
    </cfRule>
  </conditionalFormatting>
  <conditionalFormatting sqref="D88">
    <cfRule type="cellIs" dxfId="3647" priority="438" operator="equal">
      <formula>0</formula>
    </cfRule>
  </conditionalFormatting>
  <conditionalFormatting sqref="D89">
    <cfRule type="cellIs" dxfId="3646" priority="437" operator="equal">
      <formula>0</formula>
    </cfRule>
  </conditionalFormatting>
  <conditionalFormatting sqref="D91">
    <cfRule type="cellIs" dxfId="3645" priority="436" operator="equal">
      <formula>0</formula>
    </cfRule>
  </conditionalFormatting>
  <conditionalFormatting sqref="AS77">
    <cfRule type="cellIs" dxfId="3644" priority="433" operator="equal">
      <formula>0</formula>
    </cfRule>
  </conditionalFormatting>
  <conditionalFormatting sqref="AS77">
    <cfRule type="cellIs" dxfId="3643" priority="432" operator="equal">
      <formula>0</formula>
    </cfRule>
  </conditionalFormatting>
  <conditionalFormatting sqref="BX77">
    <cfRule type="cellIs" dxfId="3642" priority="430" operator="equal">
      <formula>0</formula>
    </cfRule>
  </conditionalFormatting>
  <conditionalFormatting sqref="AS74:AW74 BA74:BW74">
    <cfRule type="cellIs" dxfId="3641" priority="429" operator="equal">
      <formula>0</formula>
    </cfRule>
  </conditionalFormatting>
  <conditionalFormatting sqref="AS74:AW74 BA74:BW74">
    <cfRule type="cellIs" dxfId="3640" priority="427" operator="equal">
      <formula>0</formula>
    </cfRule>
  </conditionalFormatting>
  <conditionalFormatting sqref="BX74 BZ74">
    <cfRule type="cellIs" dxfId="3639" priority="426" operator="equal">
      <formula>0</formula>
    </cfRule>
  </conditionalFormatting>
  <conditionalFormatting sqref="BX74 BZ74">
    <cfRule type="cellIs" dxfId="3638" priority="425" operator="equal">
      <formula>0</formula>
    </cfRule>
  </conditionalFormatting>
  <conditionalFormatting sqref="BX74 BZ74">
    <cfRule type="cellIs" dxfId="3637" priority="424" operator="equal">
      <formula>0</formula>
    </cfRule>
  </conditionalFormatting>
  <conditionalFormatting sqref="AX74:AZ74">
    <cfRule type="cellIs" dxfId="3636" priority="423" operator="equal">
      <formula>0</formula>
    </cfRule>
  </conditionalFormatting>
  <conditionalFormatting sqref="AX74:AZ74">
    <cfRule type="cellIs" dxfId="3635" priority="422" operator="equal">
      <formula>0</formula>
    </cfRule>
  </conditionalFormatting>
  <conditionalFormatting sqref="AS80:AW80 BA80:BW80">
    <cfRule type="cellIs" dxfId="3634" priority="421" operator="equal">
      <formula>0</formula>
    </cfRule>
  </conditionalFormatting>
  <conditionalFormatting sqref="AS80">
    <cfRule type="cellIs" dxfId="3633" priority="420" operator="equal">
      <formula>0</formula>
    </cfRule>
  </conditionalFormatting>
  <conditionalFormatting sqref="AS80:AW80 BA80:BW80">
    <cfRule type="cellIs" dxfId="3632" priority="419" operator="equal">
      <formula>0</formula>
    </cfRule>
  </conditionalFormatting>
  <conditionalFormatting sqref="BX80 BZ80">
    <cfRule type="cellIs" dxfId="3631" priority="416" operator="equal">
      <formula>0</formula>
    </cfRule>
  </conditionalFormatting>
  <conditionalFormatting sqref="AX80:AZ80">
    <cfRule type="cellIs" dxfId="3630" priority="415" operator="equal">
      <formula>0</formula>
    </cfRule>
  </conditionalFormatting>
  <conditionalFormatting sqref="AS85">
    <cfRule type="cellIs" dxfId="3629" priority="412" operator="equal">
      <formula>0</formula>
    </cfRule>
  </conditionalFormatting>
  <conditionalFormatting sqref="BX85 BZ85">
    <cfRule type="cellIs" dxfId="3628" priority="409" operator="equal">
      <formula>0</formula>
    </cfRule>
  </conditionalFormatting>
  <conditionalFormatting sqref="BX85 BZ85">
    <cfRule type="cellIs" dxfId="3627" priority="408" operator="equal">
      <formula>0</formula>
    </cfRule>
  </conditionalFormatting>
  <conditionalFormatting sqref="AX85:AZ85">
    <cfRule type="cellIs" dxfId="3626" priority="407" operator="equal">
      <formula>0</formula>
    </cfRule>
  </conditionalFormatting>
  <conditionalFormatting sqref="AS90">
    <cfRule type="cellIs" dxfId="3625" priority="404" operator="equal">
      <formula>0</formula>
    </cfRule>
  </conditionalFormatting>
  <conditionalFormatting sqref="BX90 BZ90">
    <cfRule type="cellIs" dxfId="3624" priority="401" operator="equal">
      <formula>0</formula>
    </cfRule>
  </conditionalFormatting>
  <conditionalFormatting sqref="BX90 BZ90">
    <cfRule type="cellIs" dxfId="3623" priority="400" operator="equal">
      <formula>0</formula>
    </cfRule>
  </conditionalFormatting>
  <conditionalFormatting sqref="AS82">
    <cfRule type="cellIs" dxfId="3622" priority="396" operator="equal">
      <formula>0</formula>
    </cfRule>
  </conditionalFormatting>
  <conditionalFormatting sqref="BX82 BZ82">
    <cfRule type="cellIs" dxfId="3621" priority="393" operator="equal">
      <formula>0</formula>
    </cfRule>
  </conditionalFormatting>
  <conditionalFormatting sqref="BX82 BZ82">
    <cfRule type="cellIs" dxfId="3620" priority="392" operator="equal">
      <formula>0</formula>
    </cfRule>
  </conditionalFormatting>
  <conditionalFormatting sqref="AX82:AZ82">
    <cfRule type="cellIs" dxfId="3619" priority="391" operator="equal">
      <formula>0</formula>
    </cfRule>
  </conditionalFormatting>
  <conditionalFormatting sqref="AS87">
    <cfRule type="cellIs" dxfId="3618" priority="388" operator="equal">
      <formula>0</formula>
    </cfRule>
  </conditionalFormatting>
  <conditionalFormatting sqref="BX87 BZ87">
    <cfRule type="cellIs" dxfId="3617" priority="385" operator="equal">
      <formula>0</formula>
    </cfRule>
  </conditionalFormatting>
  <conditionalFormatting sqref="BX87 BZ87">
    <cfRule type="cellIs" dxfId="3616" priority="384" operator="equal">
      <formula>0</formula>
    </cfRule>
  </conditionalFormatting>
  <conditionalFormatting sqref="AX87:AZ87">
    <cfRule type="cellIs" dxfId="3615" priority="383" operator="equal">
      <formula>0</formula>
    </cfRule>
  </conditionalFormatting>
  <conditionalFormatting sqref="CO77">
    <cfRule type="cellIs" dxfId="3614" priority="381" operator="equal">
      <formula>0</formula>
    </cfRule>
  </conditionalFormatting>
  <conditionalFormatting sqref="CS77">
    <cfRule type="cellIs" dxfId="3613" priority="380" operator="equal">
      <formula>0</formula>
    </cfRule>
  </conditionalFormatting>
  <conditionalFormatting sqref="AS9 AP12 BX12 AR12:BV12">
    <cfRule type="cellIs" dxfId="3612" priority="379" operator="equal">
      <formula>0</formula>
    </cfRule>
  </conditionalFormatting>
  <conditionalFormatting sqref="D91">
    <cfRule type="cellIs" dxfId="3611" priority="378" operator="equal">
      <formula>0</formula>
    </cfRule>
  </conditionalFormatting>
  <conditionalFormatting sqref="AQ12">
    <cfRule type="cellIs" dxfId="3610" priority="377" operator="equal">
      <formula>0</formula>
    </cfRule>
  </conditionalFormatting>
  <conditionalFormatting sqref="BY91">
    <cfRule type="cellIs" dxfId="3609" priority="376" operator="equal">
      <formula>0</formula>
    </cfRule>
  </conditionalFormatting>
  <conditionalFormatting sqref="BY76">
    <cfRule type="cellIs" dxfId="3608" priority="374" operator="equal">
      <formula>0</formula>
    </cfRule>
  </conditionalFormatting>
  <conditionalFormatting sqref="BY87">
    <cfRule type="cellIs" dxfId="3607" priority="361" operator="equal">
      <formula>0</formula>
    </cfRule>
  </conditionalFormatting>
  <conditionalFormatting sqref="BY82">
    <cfRule type="cellIs" dxfId="3606" priority="355" operator="equal">
      <formula>0</formula>
    </cfRule>
  </conditionalFormatting>
  <conditionalFormatting sqref="BY74">
    <cfRule type="cellIs" dxfId="3605" priority="372" operator="equal">
      <formula>0</formula>
    </cfRule>
  </conditionalFormatting>
  <conditionalFormatting sqref="BY74">
    <cfRule type="cellIs" dxfId="3604" priority="371" operator="equal">
      <formula>0</formula>
    </cfRule>
  </conditionalFormatting>
  <conditionalFormatting sqref="BY80">
    <cfRule type="cellIs" dxfId="3603" priority="369" operator="equal">
      <formula>0</formula>
    </cfRule>
  </conditionalFormatting>
  <conditionalFormatting sqref="BY80">
    <cfRule type="cellIs" dxfId="3602" priority="368" operator="equal">
      <formula>0</formula>
    </cfRule>
  </conditionalFormatting>
  <conditionalFormatting sqref="BY80">
    <cfRule type="cellIs" dxfId="3601" priority="367" operator="equal">
      <formula>0</formula>
    </cfRule>
  </conditionalFormatting>
  <conditionalFormatting sqref="BY85">
    <cfRule type="cellIs" dxfId="3600" priority="366" operator="equal">
      <formula>0</formula>
    </cfRule>
  </conditionalFormatting>
  <conditionalFormatting sqref="BY85">
    <cfRule type="cellIs" dxfId="3599" priority="365" operator="equal">
      <formula>0</formula>
    </cfRule>
  </conditionalFormatting>
  <conditionalFormatting sqref="BY85">
    <cfRule type="cellIs" dxfId="3598" priority="364" operator="equal">
      <formula>0</formula>
    </cfRule>
  </conditionalFormatting>
  <conditionalFormatting sqref="BY87">
    <cfRule type="cellIs" dxfId="3597" priority="363" operator="equal">
      <formula>0</formula>
    </cfRule>
  </conditionalFormatting>
  <conditionalFormatting sqref="BY87">
    <cfRule type="cellIs" dxfId="3596" priority="362" operator="equal">
      <formula>0</formula>
    </cfRule>
  </conditionalFormatting>
  <conditionalFormatting sqref="BY90">
    <cfRule type="cellIs" dxfId="3595" priority="360" operator="equal">
      <formula>0</formula>
    </cfRule>
  </conditionalFormatting>
  <conditionalFormatting sqref="BY90">
    <cfRule type="cellIs" dxfId="3594" priority="359" operator="equal">
      <formula>0</formula>
    </cfRule>
  </conditionalFormatting>
  <conditionalFormatting sqref="BY90">
    <cfRule type="cellIs" dxfId="3593" priority="358" operator="equal">
      <formula>0</formula>
    </cfRule>
  </conditionalFormatting>
  <conditionalFormatting sqref="BY82">
    <cfRule type="cellIs" dxfId="3592" priority="357" operator="equal">
      <formula>0</formula>
    </cfRule>
  </conditionalFormatting>
  <conditionalFormatting sqref="BY82">
    <cfRule type="cellIs" dxfId="3591" priority="356" operator="equal">
      <formula>0</formula>
    </cfRule>
  </conditionalFormatting>
  <conditionalFormatting sqref="BY12">
    <cfRule type="cellIs" dxfId="3590" priority="354" operator="equal">
      <formula>0</formula>
    </cfRule>
  </conditionalFormatting>
  <conditionalFormatting sqref="CA79 BA79:BW79 E79:AO79 AR79 AT79:AW79 CL79:CN79">
    <cfRule type="cellIs" dxfId="3589" priority="352" operator="equal">
      <formula>0</formula>
    </cfRule>
  </conditionalFormatting>
  <conditionalFormatting sqref="AR79">
    <cfRule type="cellIs" dxfId="3588" priority="351" operator="equal">
      <formula>0</formula>
    </cfRule>
  </conditionalFormatting>
  <conditionalFormatting sqref="CO79 CS79">
    <cfRule type="cellIs" dxfId="3587" priority="350" operator="equal">
      <formula>0</formula>
    </cfRule>
  </conditionalFormatting>
  <conditionalFormatting sqref="CU79:CV79 CY79">
    <cfRule type="cellIs" dxfId="3586" priority="349" operator="equal">
      <formula>0</formula>
    </cfRule>
  </conditionalFormatting>
  <conditionalFormatting sqref="D79">
    <cfRule type="cellIs" dxfId="3585" priority="348" operator="equal">
      <formula>0</formula>
    </cfRule>
  </conditionalFormatting>
  <conditionalFormatting sqref="D79">
    <cfRule type="cellIs" dxfId="3584" priority="347" operator="equal">
      <formula>0</formula>
    </cfRule>
  </conditionalFormatting>
  <conditionalFormatting sqref="AP79">
    <cfRule type="cellIs" dxfId="3583" priority="346" operator="equal">
      <formula>0</formula>
    </cfRule>
  </conditionalFormatting>
  <conditionalFormatting sqref="AP79">
    <cfRule type="cellIs" dxfId="3582" priority="345" operator="equal">
      <formula>0</formula>
    </cfRule>
  </conditionalFormatting>
  <conditionalFormatting sqref="AS79">
    <cfRule type="cellIs" dxfId="3581" priority="343" operator="equal">
      <formula>0</formula>
    </cfRule>
  </conditionalFormatting>
  <conditionalFormatting sqref="BX79">
    <cfRule type="cellIs" dxfId="3580" priority="341" operator="equal">
      <formula>0</formula>
    </cfRule>
  </conditionalFormatting>
  <conditionalFormatting sqref="CO79">
    <cfRule type="cellIs" dxfId="3579" priority="340" operator="equal">
      <formula>0</formula>
    </cfRule>
  </conditionalFormatting>
  <conditionalFormatting sqref="CS79">
    <cfRule type="cellIs" dxfId="3578" priority="339" operator="equal">
      <formula>0</formula>
    </cfRule>
  </conditionalFormatting>
  <conditionalFormatting sqref="CO78:CQ78 CS78:CT78">
    <cfRule type="cellIs" dxfId="3577" priority="338" operator="equal">
      <formula>0</formula>
    </cfRule>
  </conditionalFormatting>
  <conditionalFormatting sqref="CA78:CD78 CK78:CN78">
    <cfRule type="cellIs" dxfId="3576" priority="337" operator="equal">
      <formula>0</formula>
    </cfRule>
  </conditionalFormatting>
  <conditionalFormatting sqref="CA78:CD78 CK78:CN78">
    <cfRule type="cellIs" dxfId="3575" priority="336" operator="equal">
      <formula>0</formula>
    </cfRule>
  </conditionalFormatting>
  <conditionalFormatting sqref="CS78 CO78">
    <cfRule type="cellIs" dxfId="3574" priority="335" operator="equal">
      <formula>0</formula>
    </cfRule>
  </conditionalFormatting>
  <conditionalFormatting sqref="CU78:CV78 CY78">
    <cfRule type="cellIs" dxfId="3573" priority="334" operator="equal">
      <formula>0</formula>
    </cfRule>
  </conditionalFormatting>
  <conditionalFormatting sqref="D78:AR78">
    <cfRule type="cellIs" dxfId="3572" priority="330" operator="equal">
      <formula>0</formula>
    </cfRule>
  </conditionalFormatting>
  <conditionalFormatting sqref="AS78:AW78 BA78:BW78">
    <cfRule type="cellIs" dxfId="3571" priority="329" operator="equal">
      <formula>0</formula>
    </cfRule>
  </conditionalFormatting>
  <conditionalFormatting sqref="AS78">
    <cfRule type="cellIs" dxfId="3570" priority="328" operator="equal">
      <formula>0</formula>
    </cfRule>
  </conditionalFormatting>
  <conditionalFormatting sqref="AS78:AW78 BA78:BW78">
    <cfRule type="cellIs" dxfId="3569" priority="327" operator="equal">
      <formula>0</formula>
    </cfRule>
  </conditionalFormatting>
  <conditionalFormatting sqref="BX78 BZ78">
    <cfRule type="cellIs" dxfId="3568" priority="326" operator="equal">
      <formula>0</formula>
    </cfRule>
  </conditionalFormatting>
  <conditionalFormatting sqref="BX78 BZ78">
    <cfRule type="cellIs" dxfId="3567" priority="325" operator="equal">
      <formula>0</formula>
    </cfRule>
  </conditionalFormatting>
  <conditionalFormatting sqref="BX78 BZ78">
    <cfRule type="cellIs" dxfId="3566" priority="324" operator="equal">
      <formula>0</formula>
    </cfRule>
  </conditionalFormatting>
  <conditionalFormatting sqref="AX78:AZ78">
    <cfRule type="cellIs" dxfId="3565" priority="323" operator="equal">
      <formula>0</formula>
    </cfRule>
  </conditionalFormatting>
  <conditionalFormatting sqref="AX78:AZ78">
    <cfRule type="cellIs" dxfId="3564" priority="322" operator="equal">
      <formula>0</formula>
    </cfRule>
  </conditionalFormatting>
  <conditionalFormatting sqref="BY78">
    <cfRule type="cellIs" dxfId="3563" priority="321" operator="equal">
      <formula>0</formula>
    </cfRule>
  </conditionalFormatting>
  <conditionalFormatting sqref="BY78">
    <cfRule type="cellIs" dxfId="3562" priority="320" operator="equal">
      <formula>0</formula>
    </cfRule>
  </conditionalFormatting>
  <conditionalFormatting sqref="AP77">
    <cfRule type="cellIs" dxfId="3561" priority="318" operator="equal">
      <formula>0</formula>
    </cfRule>
  </conditionalFormatting>
  <conditionalFormatting sqref="AP79">
    <cfRule type="cellIs" dxfId="3560" priority="317" operator="equal">
      <formula>0</formula>
    </cfRule>
  </conditionalFormatting>
  <conditionalFormatting sqref="AP79">
    <cfRule type="cellIs" dxfId="3559" priority="316" operator="equal">
      <formula>0</formula>
    </cfRule>
  </conditionalFormatting>
  <conditionalFormatting sqref="AS77">
    <cfRule type="cellIs" dxfId="3558" priority="315" operator="equal">
      <formula>0</formula>
    </cfRule>
  </conditionalFormatting>
  <conditionalFormatting sqref="AS79">
    <cfRule type="cellIs" dxfId="3557" priority="314" operator="equal">
      <formula>0</formula>
    </cfRule>
  </conditionalFormatting>
  <conditionalFormatting sqref="AS79">
    <cfRule type="cellIs" dxfId="3556" priority="313" operator="equal">
      <formula>0</formula>
    </cfRule>
  </conditionalFormatting>
  <conditionalFormatting sqref="BX75">
    <cfRule type="cellIs" dxfId="3555" priority="312" operator="equal">
      <formula>0</formula>
    </cfRule>
  </conditionalFormatting>
  <conditionalFormatting sqref="BX79">
    <cfRule type="cellIs" dxfId="3554" priority="310" operator="equal">
      <formula>0</formula>
    </cfRule>
  </conditionalFormatting>
  <conditionalFormatting sqref="BX79">
    <cfRule type="cellIs" dxfId="3553" priority="309" operator="equal">
      <formula>0</formula>
    </cfRule>
  </conditionalFormatting>
  <conditionalFormatting sqref="BX81">
    <cfRule type="cellIs" dxfId="3552" priority="308" operator="equal">
      <formula>0</formula>
    </cfRule>
  </conditionalFormatting>
  <conditionalFormatting sqref="BX83:BX84">
    <cfRule type="cellIs" dxfId="3551" priority="307" operator="equal">
      <formula>0</formula>
    </cfRule>
  </conditionalFormatting>
  <conditionalFormatting sqref="BX88:BX89">
    <cfRule type="cellIs" dxfId="3550" priority="305" operator="equal">
      <formula>0</formula>
    </cfRule>
  </conditionalFormatting>
  <conditionalFormatting sqref="CO75">
    <cfRule type="cellIs" dxfId="3549" priority="304" operator="equal">
      <formula>0</formula>
    </cfRule>
  </conditionalFormatting>
  <conditionalFormatting sqref="CO77">
    <cfRule type="cellIs" dxfId="3548" priority="303" operator="equal">
      <formula>0</formula>
    </cfRule>
  </conditionalFormatting>
  <conditionalFormatting sqref="CO79">
    <cfRule type="cellIs" dxfId="3547" priority="301" operator="equal">
      <formula>0</formula>
    </cfRule>
  </conditionalFormatting>
  <conditionalFormatting sqref="CO81">
    <cfRule type="cellIs" dxfId="3546" priority="300" operator="equal">
      <formula>0</formula>
    </cfRule>
  </conditionalFormatting>
  <conditionalFormatting sqref="CO83:CO84">
    <cfRule type="cellIs" dxfId="3545" priority="299" operator="equal">
      <formula>0</formula>
    </cfRule>
  </conditionalFormatting>
  <conditionalFormatting sqref="CO88:CO89">
    <cfRule type="cellIs" dxfId="3544" priority="298" operator="equal">
      <formula>0</formula>
    </cfRule>
  </conditionalFormatting>
  <conditionalFormatting sqref="CO91">
    <cfRule type="cellIs" dxfId="3543" priority="297" operator="equal">
      <formula>0</formula>
    </cfRule>
  </conditionalFormatting>
  <conditionalFormatting sqref="CS75">
    <cfRule type="cellIs" dxfId="3542" priority="296" operator="equal">
      <formula>0</formula>
    </cfRule>
  </conditionalFormatting>
  <conditionalFormatting sqref="CS77">
    <cfRule type="cellIs" dxfId="3541" priority="295" operator="equal">
      <formula>0</formula>
    </cfRule>
  </conditionalFormatting>
  <conditionalFormatting sqref="CS79">
    <cfRule type="cellIs" dxfId="3540" priority="293" operator="equal">
      <formula>0</formula>
    </cfRule>
  </conditionalFormatting>
  <conditionalFormatting sqref="CS83:CS84">
    <cfRule type="cellIs" dxfId="3539" priority="291" operator="equal">
      <formula>0</formula>
    </cfRule>
  </conditionalFormatting>
  <conditionalFormatting sqref="CS88:CS89">
    <cfRule type="cellIs" dxfId="3538" priority="289" operator="equal">
      <formula>0</formula>
    </cfRule>
  </conditionalFormatting>
  <conditionalFormatting sqref="CS91">
    <cfRule type="cellIs" dxfId="3537" priority="288" operator="equal">
      <formula>0</formula>
    </cfRule>
  </conditionalFormatting>
  <conditionalFormatting sqref="CO91">
    <cfRule type="cellIs" dxfId="3536" priority="287" operator="equal">
      <formula>0</formula>
    </cfRule>
  </conditionalFormatting>
  <conditionalFormatting sqref="D75">
    <cfRule type="cellIs" dxfId="3535" priority="286" operator="equal">
      <formula>0</formula>
    </cfRule>
  </conditionalFormatting>
  <conditionalFormatting sqref="D75">
    <cfRule type="cellIs" dxfId="3534" priority="285" operator="equal">
      <formula>0</formula>
    </cfRule>
  </conditionalFormatting>
  <conditionalFormatting sqref="D77">
    <cfRule type="cellIs" dxfId="3533" priority="284" operator="equal">
      <formula>0</formula>
    </cfRule>
  </conditionalFormatting>
  <conditionalFormatting sqref="D77">
    <cfRule type="cellIs" dxfId="3532" priority="283" operator="equal">
      <formula>0</formula>
    </cfRule>
  </conditionalFormatting>
  <conditionalFormatting sqref="D79">
    <cfRule type="cellIs" dxfId="3531" priority="282" operator="equal">
      <formula>0</formula>
    </cfRule>
  </conditionalFormatting>
  <conditionalFormatting sqref="D79">
    <cfRule type="cellIs" dxfId="3530" priority="280" operator="equal">
      <formula>0</formula>
    </cfRule>
  </conditionalFormatting>
  <conditionalFormatting sqref="D81">
    <cfRule type="cellIs" dxfId="3529" priority="279" operator="equal">
      <formula>0</formula>
    </cfRule>
  </conditionalFormatting>
  <conditionalFormatting sqref="D81">
    <cfRule type="cellIs" dxfId="3528" priority="278" operator="equal">
      <formula>0</formula>
    </cfRule>
  </conditionalFormatting>
  <conditionalFormatting sqref="D83:D84">
    <cfRule type="cellIs" dxfId="3527" priority="276" operator="equal">
      <formula>0</formula>
    </cfRule>
  </conditionalFormatting>
  <conditionalFormatting sqref="D86">
    <cfRule type="cellIs" dxfId="3526" priority="274" operator="equal">
      <formula>0</formula>
    </cfRule>
  </conditionalFormatting>
  <conditionalFormatting sqref="D88:D89">
    <cfRule type="cellIs" dxfId="3525" priority="272" operator="equal">
      <formula>0</formula>
    </cfRule>
  </conditionalFormatting>
  <conditionalFormatting sqref="D91">
    <cfRule type="cellIs" dxfId="3524" priority="271" operator="equal">
      <formula>0</formula>
    </cfRule>
  </conditionalFormatting>
  <conditionalFormatting sqref="D91">
    <cfRule type="cellIs" dxfId="3523" priority="270" operator="equal">
      <formula>0</formula>
    </cfRule>
  </conditionalFormatting>
  <conditionalFormatting sqref="A80:A92">
    <cfRule type="cellIs" dxfId="3522" priority="269" operator="equal">
      <formula>0</formula>
    </cfRule>
  </conditionalFormatting>
  <conditionalFormatting sqref="A79">
    <cfRule type="cellIs" dxfId="3521" priority="268" operator="equal">
      <formula>0</formula>
    </cfRule>
  </conditionalFormatting>
  <conditionalFormatting sqref="A78">
    <cfRule type="cellIs" dxfId="3520" priority="267" operator="equal">
      <formula>0</formula>
    </cfRule>
  </conditionalFormatting>
  <conditionalFormatting sqref="E79:AO79">
    <cfRule type="cellIs" dxfId="3519" priority="266" operator="equal">
      <formula>0</formula>
    </cfRule>
  </conditionalFormatting>
  <conditionalFormatting sqref="AT79:AW79 BA79:BW79">
    <cfRule type="cellIs" dxfId="3518" priority="265" operator="equal">
      <formula>0</formula>
    </cfRule>
  </conditionalFormatting>
  <conditionalFormatting sqref="CA79 CL79">
    <cfRule type="cellIs" dxfId="3517" priority="264" operator="equal">
      <formula>0</formula>
    </cfRule>
  </conditionalFormatting>
  <conditionalFormatting sqref="CM79:CN79">
    <cfRule type="cellIs" dxfId="3516" priority="263" operator="equal">
      <formula>0</formula>
    </cfRule>
  </conditionalFormatting>
  <conditionalFormatting sqref="CU77:CV77">
    <cfRule type="cellIs" dxfId="3515" priority="260" operator="equal">
      <formula>0</formula>
    </cfRule>
  </conditionalFormatting>
  <conditionalFormatting sqref="CU79:CV79">
    <cfRule type="cellIs" dxfId="3514" priority="259" operator="equal">
      <formula>0</formula>
    </cfRule>
  </conditionalFormatting>
  <conditionalFormatting sqref="CU83:CV83">
    <cfRule type="cellIs" dxfId="3513" priority="257" operator="equal">
      <formula>0</formula>
    </cfRule>
  </conditionalFormatting>
  <conditionalFormatting sqref="CU86:CV86">
    <cfRule type="cellIs" dxfId="3512" priority="255" operator="equal">
      <formula>0</formula>
    </cfRule>
  </conditionalFormatting>
  <conditionalFormatting sqref="CU89:CV89">
    <cfRule type="cellIs" dxfId="3511" priority="253" operator="equal">
      <formula>0</formula>
    </cfRule>
  </conditionalFormatting>
  <conditionalFormatting sqref="CY77">
    <cfRule type="cellIs" dxfId="3510" priority="251" operator="equal">
      <formula>0</formula>
    </cfRule>
  </conditionalFormatting>
  <conditionalFormatting sqref="CY81">
    <cfRule type="cellIs" dxfId="3509" priority="249" operator="equal">
      <formula>0</formula>
    </cfRule>
  </conditionalFormatting>
  <conditionalFormatting sqref="CY84">
    <cfRule type="cellIs" dxfId="3508" priority="247" operator="equal">
      <formula>0</formula>
    </cfRule>
  </conditionalFormatting>
  <conditionalFormatting sqref="CY86">
    <cfRule type="cellIs" dxfId="3507" priority="246" operator="equal">
      <formula>0</formula>
    </cfRule>
  </conditionalFormatting>
  <conditionalFormatting sqref="CY88">
    <cfRule type="cellIs" dxfId="3506" priority="245" operator="equal">
      <formula>0</formula>
    </cfRule>
  </conditionalFormatting>
  <conditionalFormatting sqref="CY89">
    <cfRule type="cellIs" dxfId="3505" priority="244" operator="equal">
      <formula>0</formula>
    </cfRule>
  </conditionalFormatting>
  <conditionalFormatting sqref="BZ14">
    <cfRule type="cellIs" dxfId="3504" priority="243" operator="equal">
      <formula>0</formula>
    </cfRule>
  </conditionalFormatting>
  <conditionalFormatting sqref="BZ14">
    <cfRule type="cellIs" dxfId="3503" priority="242" operator="equal">
      <formula>0</formula>
    </cfRule>
  </conditionalFormatting>
  <conditionalFormatting sqref="BZ75">
    <cfRule type="cellIs" dxfId="3502" priority="241" operator="equal">
      <formula>0</formula>
    </cfRule>
  </conditionalFormatting>
  <conditionalFormatting sqref="BZ75">
    <cfRule type="cellIs" dxfId="3501" priority="240" operator="equal">
      <formula>0</formula>
    </cfRule>
  </conditionalFormatting>
  <conditionalFormatting sqref="BZ77">
    <cfRule type="cellIs" dxfId="3500" priority="239" operator="equal">
      <formula>0</formula>
    </cfRule>
  </conditionalFormatting>
  <conditionalFormatting sqref="BZ77">
    <cfRule type="cellIs" dxfId="3499" priority="238" operator="equal">
      <formula>0</formula>
    </cfRule>
  </conditionalFormatting>
  <conditionalFormatting sqref="BZ79">
    <cfRule type="cellIs" dxfId="3498" priority="237" operator="equal">
      <formula>0</formula>
    </cfRule>
  </conditionalFormatting>
  <conditionalFormatting sqref="BZ79">
    <cfRule type="cellIs" dxfId="3497" priority="236" operator="equal">
      <formula>0</formula>
    </cfRule>
  </conditionalFormatting>
  <conditionalFormatting sqref="BZ81">
    <cfRule type="cellIs" dxfId="3496" priority="235" operator="equal">
      <formula>0</formula>
    </cfRule>
  </conditionalFormatting>
  <conditionalFormatting sqref="BZ81">
    <cfRule type="cellIs" dxfId="3495" priority="234" operator="equal">
      <formula>0</formula>
    </cfRule>
  </conditionalFormatting>
  <conditionalFormatting sqref="BZ83">
    <cfRule type="cellIs" dxfId="3494" priority="233" operator="equal">
      <formula>0</formula>
    </cfRule>
  </conditionalFormatting>
  <conditionalFormatting sqref="BZ83">
    <cfRule type="cellIs" dxfId="3493" priority="232" operator="equal">
      <formula>0</formula>
    </cfRule>
  </conditionalFormatting>
  <conditionalFormatting sqref="BZ84">
    <cfRule type="cellIs" dxfId="3492" priority="231" operator="equal">
      <formula>0</formula>
    </cfRule>
  </conditionalFormatting>
  <conditionalFormatting sqref="BZ84">
    <cfRule type="cellIs" dxfId="3491" priority="230" operator="equal">
      <formula>0</formula>
    </cfRule>
  </conditionalFormatting>
  <conditionalFormatting sqref="BZ86">
    <cfRule type="cellIs" dxfId="3490" priority="229" operator="equal">
      <formula>0</formula>
    </cfRule>
  </conditionalFormatting>
  <conditionalFormatting sqref="BZ86">
    <cfRule type="cellIs" dxfId="3489" priority="228" operator="equal">
      <formula>0</formula>
    </cfRule>
  </conditionalFormatting>
  <conditionalFormatting sqref="BZ88">
    <cfRule type="cellIs" dxfId="3488" priority="227" operator="equal">
      <formula>0</formula>
    </cfRule>
  </conditionalFormatting>
  <conditionalFormatting sqref="BZ88">
    <cfRule type="cellIs" dxfId="3487" priority="226" operator="equal">
      <formula>0</formula>
    </cfRule>
  </conditionalFormatting>
  <conditionalFormatting sqref="BZ89">
    <cfRule type="cellIs" dxfId="3486" priority="225" operator="equal">
      <formula>0</formula>
    </cfRule>
  </conditionalFormatting>
  <conditionalFormatting sqref="BZ89">
    <cfRule type="cellIs" dxfId="3485" priority="224" operator="equal">
      <formula>0</formula>
    </cfRule>
  </conditionalFormatting>
  <conditionalFormatting sqref="AQ14">
    <cfRule type="cellIs" dxfId="3484" priority="223" operator="equal">
      <formula>0</formula>
    </cfRule>
  </conditionalFormatting>
  <conditionalFormatting sqref="AQ14">
    <cfRule type="cellIs" dxfId="3483" priority="222" operator="equal">
      <formula>0</formula>
    </cfRule>
  </conditionalFormatting>
  <conditionalFormatting sqref="AQ75">
    <cfRule type="cellIs" dxfId="3482" priority="221" operator="equal">
      <formula>0</formula>
    </cfRule>
  </conditionalFormatting>
  <conditionalFormatting sqref="AQ75">
    <cfRule type="cellIs" dxfId="3481" priority="220" operator="equal">
      <formula>0</formula>
    </cfRule>
  </conditionalFormatting>
  <conditionalFormatting sqref="AQ77">
    <cfRule type="cellIs" dxfId="3480" priority="219" operator="equal">
      <formula>0</formula>
    </cfRule>
  </conditionalFormatting>
  <conditionalFormatting sqref="AQ77">
    <cfRule type="cellIs" dxfId="3479" priority="218" operator="equal">
      <formula>0</formula>
    </cfRule>
  </conditionalFormatting>
  <conditionalFormatting sqref="AQ79">
    <cfRule type="cellIs" dxfId="3478" priority="217" operator="equal">
      <formula>0</formula>
    </cfRule>
  </conditionalFormatting>
  <conditionalFormatting sqref="AQ79">
    <cfRule type="cellIs" dxfId="3477" priority="216" operator="equal">
      <formula>0</formula>
    </cfRule>
  </conditionalFormatting>
  <conditionalFormatting sqref="AQ81">
    <cfRule type="cellIs" dxfId="3476" priority="215" operator="equal">
      <formula>0</formula>
    </cfRule>
  </conditionalFormatting>
  <conditionalFormatting sqref="AQ81">
    <cfRule type="cellIs" dxfId="3475" priority="214" operator="equal">
      <formula>0</formula>
    </cfRule>
  </conditionalFormatting>
  <conditionalFormatting sqref="AQ83">
    <cfRule type="cellIs" dxfId="3474" priority="213" operator="equal">
      <formula>0</formula>
    </cfRule>
  </conditionalFormatting>
  <conditionalFormatting sqref="AQ83">
    <cfRule type="cellIs" dxfId="3473" priority="212" operator="equal">
      <formula>0</formula>
    </cfRule>
  </conditionalFormatting>
  <conditionalFormatting sqref="AQ84">
    <cfRule type="cellIs" dxfId="3472" priority="211" operator="equal">
      <formula>0</formula>
    </cfRule>
  </conditionalFormatting>
  <conditionalFormatting sqref="AQ84">
    <cfRule type="cellIs" dxfId="3471" priority="210" operator="equal">
      <formula>0</formula>
    </cfRule>
  </conditionalFormatting>
  <conditionalFormatting sqref="AQ86">
    <cfRule type="cellIs" dxfId="3470" priority="209" operator="equal">
      <formula>0</formula>
    </cfRule>
  </conditionalFormatting>
  <conditionalFormatting sqref="AQ86">
    <cfRule type="cellIs" dxfId="3469" priority="208" operator="equal">
      <formula>0</formula>
    </cfRule>
  </conditionalFormatting>
  <conditionalFormatting sqref="AQ88">
    <cfRule type="cellIs" dxfId="3468" priority="207" operator="equal">
      <formula>0</formula>
    </cfRule>
  </conditionalFormatting>
  <conditionalFormatting sqref="AQ88">
    <cfRule type="cellIs" dxfId="3467" priority="206" operator="equal">
      <formula>0</formula>
    </cfRule>
  </conditionalFormatting>
  <conditionalFormatting sqref="AQ89">
    <cfRule type="cellIs" dxfId="3466" priority="205" operator="equal">
      <formula>0</formula>
    </cfRule>
  </conditionalFormatting>
  <conditionalFormatting sqref="AQ89">
    <cfRule type="cellIs" dxfId="3465" priority="204" operator="equal">
      <formula>0</formula>
    </cfRule>
  </conditionalFormatting>
  <conditionalFormatting sqref="BY14">
    <cfRule type="cellIs" dxfId="3464" priority="203" operator="equal">
      <formula>0</formula>
    </cfRule>
  </conditionalFormatting>
  <conditionalFormatting sqref="BY14">
    <cfRule type="cellIs" dxfId="3463" priority="202" operator="equal">
      <formula>0</formula>
    </cfRule>
  </conditionalFormatting>
  <conditionalFormatting sqref="BY75">
    <cfRule type="cellIs" dxfId="3462" priority="201" operator="equal">
      <formula>0</formula>
    </cfRule>
  </conditionalFormatting>
  <conditionalFormatting sqref="BY75">
    <cfRule type="cellIs" dxfId="3461" priority="200" operator="equal">
      <formula>0</formula>
    </cfRule>
  </conditionalFormatting>
  <conditionalFormatting sqref="BY77">
    <cfRule type="cellIs" dxfId="3460" priority="199" operator="equal">
      <formula>0</formula>
    </cfRule>
  </conditionalFormatting>
  <conditionalFormatting sqref="BY77">
    <cfRule type="cellIs" dxfId="3459" priority="198" operator="equal">
      <formula>0</formula>
    </cfRule>
  </conditionalFormatting>
  <conditionalFormatting sqref="BY79">
    <cfRule type="cellIs" dxfId="3458" priority="197" operator="equal">
      <formula>0</formula>
    </cfRule>
  </conditionalFormatting>
  <conditionalFormatting sqref="BY79">
    <cfRule type="cellIs" dxfId="3457" priority="196" operator="equal">
      <formula>0</formula>
    </cfRule>
  </conditionalFormatting>
  <conditionalFormatting sqref="BY81">
    <cfRule type="cellIs" dxfId="3456" priority="195" operator="equal">
      <formula>0</formula>
    </cfRule>
  </conditionalFormatting>
  <conditionalFormatting sqref="BY81">
    <cfRule type="cellIs" dxfId="3455" priority="194" operator="equal">
      <formula>0</formula>
    </cfRule>
  </conditionalFormatting>
  <conditionalFormatting sqref="BY83">
    <cfRule type="cellIs" dxfId="3454" priority="193" operator="equal">
      <formula>0</formula>
    </cfRule>
  </conditionalFormatting>
  <conditionalFormatting sqref="BY83">
    <cfRule type="cellIs" dxfId="3453" priority="192" operator="equal">
      <formula>0</formula>
    </cfRule>
  </conditionalFormatting>
  <conditionalFormatting sqref="BY84">
    <cfRule type="cellIs" dxfId="3452" priority="191" operator="equal">
      <formula>0</formula>
    </cfRule>
  </conditionalFormatting>
  <conditionalFormatting sqref="BY84">
    <cfRule type="cellIs" dxfId="3451" priority="190" operator="equal">
      <formula>0</formula>
    </cfRule>
  </conditionalFormatting>
  <conditionalFormatting sqref="BY86">
    <cfRule type="cellIs" dxfId="3450" priority="189" operator="equal">
      <formula>0</formula>
    </cfRule>
  </conditionalFormatting>
  <conditionalFormatting sqref="BY86">
    <cfRule type="cellIs" dxfId="3449" priority="188" operator="equal">
      <formula>0</formula>
    </cfRule>
  </conditionalFormatting>
  <conditionalFormatting sqref="BY88">
    <cfRule type="cellIs" dxfId="3448" priority="187" operator="equal">
      <formula>0</formula>
    </cfRule>
  </conditionalFormatting>
  <conditionalFormatting sqref="BY88">
    <cfRule type="cellIs" dxfId="3447" priority="186" operator="equal">
      <formula>0</formula>
    </cfRule>
  </conditionalFormatting>
  <conditionalFormatting sqref="BY89">
    <cfRule type="cellIs" dxfId="3446" priority="185" operator="equal">
      <formula>0</formula>
    </cfRule>
  </conditionalFormatting>
  <conditionalFormatting sqref="BY89">
    <cfRule type="cellIs" dxfId="3445" priority="184" operator="equal">
      <formula>0</formula>
    </cfRule>
  </conditionalFormatting>
  <conditionalFormatting sqref="AX14:AZ73">
    <cfRule type="cellIs" dxfId="3444" priority="183" operator="equal">
      <formula>0</formula>
    </cfRule>
  </conditionalFormatting>
  <conditionalFormatting sqref="CB75">
    <cfRule type="cellIs" dxfId="3443" priority="182" operator="equal">
      <formula>0</formula>
    </cfRule>
  </conditionalFormatting>
  <conditionalFormatting sqref="CB77">
    <cfRule type="cellIs" dxfId="3442" priority="181" operator="equal">
      <formula>0</formula>
    </cfRule>
  </conditionalFormatting>
  <conditionalFormatting sqref="CB79">
    <cfRule type="cellIs" dxfId="3441" priority="180" operator="equal">
      <formula>0</formula>
    </cfRule>
  </conditionalFormatting>
  <conditionalFormatting sqref="CB81">
    <cfRule type="cellIs" dxfId="3440" priority="179" operator="equal">
      <formula>0</formula>
    </cfRule>
  </conditionalFormatting>
  <conditionalFormatting sqref="CB83">
    <cfRule type="cellIs" dxfId="3439" priority="178" operator="equal">
      <formula>0</formula>
    </cfRule>
  </conditionalFormatting>
  <conditionalFormatting sqref="CB84">
    <cfRule type="cellIs" dxfId="3438" priority="177" operator="equal">
      <formula>0</formula>
    </cfRule>
  </conditionalFormatting>
  <conditionalFormatting sqref="CB86">
    <cfRule type="cellIs" dxfId="3437" priority="176" operator="equal">
      <formula>0</formula>
    </cfRule>
  </conditionalFormatting>
  <conditionalFormatting sqref="CB88">
    <cfRule type="cellIs" dxfId="3436" priority="175" operator="equal">
      <formula>0</formula>
    </cfRule>
  </conditionalFormatting>
  <conditionalFormatting sqref="CB89">
    <cfRule type="cellIs" dxfId="3435" priority="174" operator="equal">
      <formula>0</formula>
    </cfRule>
  </conditionalFormatting>
  <conditionalFormatting sqref="CR12:CR13">
    <cfRule type="cellIs" dxfId="3434" priority="173" operator="equal">
      <formula>0</formula>
    </cfRule>
  </conditionalFormatting>
  <conditionalFormatting sqref="CR79">
    <cfRule type="cellIs" dxfId="3433" priority="152" operator="equal">
      <formula>0</formula>
    </cfRule>
  </conditionalFormatting>
  <conditionalFormatting sqref="CR81">
    <cfRule type="cellIs" dxfId="3432" priority="150" operator="equal">
      <formula>0</formula>
    </cfRule>
  </conditionalFormatting>
  <conditionalFormatting sqref="CR86">
    <cfRule type="cellIs" dxfId="3431" priority="148" operator="equal">
      <formula>0</formula>
    </cfRule>
  </conditionalFormatting>
  <conditionalFormatting sqref="CR10:CR11">
    <cfRule type="cellIs" dxfId="3430" priority="172" operator="equal">
      <formula>0</formula>
    </cfRule>
  </conditionalFormatting>
  <conditionalFormatting sqref="CR13">
    <cfRule type="cellIs" dxfId="3429" priority="171" operator="equal">
      <formula>0</formula>
    </cfRule>
  </conditionalFormatting>
  <conditionalFormatting sqref="CR92 CR13 CR90 CR87 CR85 CR82 CR80 CR74 CR76">
    <cfRule type="cellIs" dxfId="3428" priority="170" operator="equal">
      <formula>0</formula>
    </cfRule>
  </conditionalFormatting>
  <conditionalFormatting sqref="CR75 CR81 CR83:CR84 CR86 CR88:CR89 CR91">
    <cfRule type="cellIs" dxfId="3427" priority="169" operator="equal">
      <formula>0</formula>
    </cfRule>
  </conditionalFormatting>
  <conditionalFormatting sqref="CR77">
    <cfRule type="cellIs" dxfId="3426" priority="168" operator="equal">
      <formula>0</formula>
    </cfRule>
  </conditionalFormatting>
  <conditionalFormatting sqref="CR76">
    <cfRule type="cellIs" dxfId="3425" priority="167" operator="equal">
      <formula>0</formula>
    </cfRule>
  </conditionalFormatting>
  <conditionalFormatting sqref="CR74">
    <cfRule type="cellIs" dxfId="3424" priority="166" operator="equal">
      <formula>0</formula>
    </cfRule>
  </conditionalFormatting>
  <conditionalFormatting sqref="CR80">
    <cfRule type="cellIs" dxfId="3423" priority="165" operator="equal">
      <formula>0</formula>
    </cfRule>
  </conditionalFormatting>
  <conditionalFormatting sqref="CR82">
    <cfRule type="cellIs" dxfId="3422" priority="164" operator="equal">
      <formula>0</formula>
    </cfRule>
  </conditionalFormatting>
  <conditionalFormatting sqref="CR85">
    <cfRule type="cellIs" dxfId="3421" priority="163" operator="equal">
      <formula>0</formula>
    </cfRule>
  </conditionalFormatting>
  <conditionalFormatting sqref="CR87">
    <cfRule type="cellIs" dxfId="3420" priority="162" operator="equal">
      <formula>0</formula>
    </cfRule>
  </conditionalFormatting>
  <conditionalFormatting sqref="CR90">
    <cfRule type="cellIs" dxfId="3419" priority="161" operator="equal">
      <formula>0</formula>
    </cfRule>
  </conditionalFormatting>
  <conditionalFormatting sqref="CR92">
    <cfRule type="cellIs" dxfId="3418" priority="160" operator="equal">
      <formula>0</formula>
    </cfRule>
  </conditionalFormatting>
  <conditionalFormatting sqref="CR77">
    <cfRule type="cellIs" dxfId="3417" priority="159" operator="equal">
      <formula>0</formula>
    </cfRule>
  </conditionalFormatting>
  <conditionalFormatting sqref="CR79">
    <cfRule type="cellIs" dxfId="3416" priority="158" operator="equal">
      <formula>0</formula>
    </cfRule>
  </conditionalFormatting>
  <conditionalFormatting sqref="CR79">
    <cfRule type="cellIs" dxfId="3415" priority="157" operator="equal">
      <formula>0</formula>
    </cfRule>
  </conditionalFormatting>
  <conditionalFormatting sqref="CR78">
    <cfRule type="cellIs" dxfId="3414" priority="156" operator="equal">
      <formula>0</formula>
    </cfRule>
  </conditionalFormatting>
  <conditionalFormatting sqref="CR78">
    <cfRule type="cellIs" dxfId="3413" priority="155" operator="equal">
      <formula>0</formula>
    </cfRule>
  </conditionalFormatting>
  <conditionalFormatting sqref="CR75">
    <cfRule type="cellIs" dxfId="3412" priority="154" operator="equal">
      <formula>0</formula>
    </cfRule>
  </conditionalFormatting>
  <conditionalFormatting sqref="CR77">
    <cfRule type="cellIs" dxfId="3411" priority="153" operator="equal">
      <formula>0</formula>
    </cfRule>
  </conditionalFormatting>
  <conditionalFormatting sqref="CR79">
    <cfRule type="cellIs" dxfId="3410" priority="151" operator="equal">
      <formula>0</formula>
    </cfRule>
  </conditionalFormatting>
  <conditionalFormatting sqref="CR83:CR84">
    <cfRule type="cellIs" dxfId="3409" priority="149" operator="equal">
      <formula>0</formula>
    </cfRule>
  </conditionalFormatting>
  <conditionalFormatting sqref="CR88:CR89">
    <cfRule type="cellIs" dxfId="3408" priority="147" operator="equal">
      <formula>0</formula>
    </cfRule>
  </conditionalFormatting>
  <conditionalFormatting sqref="CR91">
    <cfRule type="cellIs" dxfId="3407" priority="146" operator="equal">
      <formula>0</formula>
    </cfRule>
  </conditionalFormatting>
  <conditionalFormatting sqref="AX91:AY91">
    <cfRule type="cellIs" dxfId="3406" priority="145" operator="equal">
      <formula>0</formula>
    </cfRule>
  </conditionalFormatting>
  <conditionalFormatting sqref="CC75">
    <cfRule type="cellIs" dxfId="3405" priority="144" operator="equal">
      <formula>0</formula>
    </cfRule>
  </conditionalFormatting>
  <conditionalFormatting sqref="CC77">
    <cfRule type="cellIs" dxfId="3404" priority="143" operator="equal">
      <formula>0</formula>
    </cfRule>
  </conditionalFormatting>
  <conditionalFormatting sqref="CC79">
    <cfRule type="cellIs" dxfId="3403" priority="142" operator="equal">
      <formula>0</formula>
    </cfRule>
  </conditionalFormatting>
  <conditionalFormatting sqref="CC81">
    <cfRule type="cellIs" dxfId="3402" priority="141" operator="equal">
      <formula>0</formula>
    </cfRule>
  </conditionalFormatting>
  <conditionalFormatting sqref="CC83">
    <cfRule type="cellIs" dxfId="3401" priority="140" operator="equal">
      <formula>0</formula>
    </cfRule>
  </conditionalFormatting>
  <conditionalFormatting sqref="CC84">
    <cfRule type="cellIs" dxfId="3400" priority="139" operator="equal">
      <formula>0</formula>
    </cfRule>
  </conditionalFormatting>
  <conditionalFormatting sqref="CC86">
    <cfRule type="cellIs" dxfId="3399" priority="138" operator="equal">
      <formula>0</formula>
    </cfRule>
  </conditionalFormatting>
  <conditionalFormatting sqref="CC88">
    <cfRule type="cellIs" dxfId="3398" priority="137" operator="equal">
      <formula>0</formula>
    </cfRule>
  </conditionalFormatting>
  <conditionalFormatting sqref="CC89">
    <cfRule type="cellIs" dxfId="3397" priority="136" operator="equal">
      <formula>0</formula>
    </cfRule>
  </conditionalFormatting>
  <conditionalFormatting sqref="CM76">
    <cfRule type="cellIs" dxfId="3396" priority="135" operator="equal">
      <formula>0</formula>
    </cfRule>
  </conditionalFormatting>
  <conditionalFormatting sqref="CM76">
    <cfRule type="cellIs" dxfId="3395" priority="134" operator="equal">
      <formula>0</formula>
    </cfRule>
  </conditionalFormatting>
  <conditionalFormatting sqref="CM74">
    <cfRule type="cellIs" dxfId="3394" priority="133" operator="equal">
      <formula>0</formula>
    </cfRule>
  </conditionalFormatting>
  <conditionalFormatting sqref="CM74">
    <cfRule type="cellIs" dxfId="3393" priority="132" operator="equal">
      <formula>0</formula>
    </cfRule>
  </conditionalFormatting>
  <conditionalFormatting sqref="CM74">
    <cfRule type="cellIs" dxfId="3392" priority="131" operator="equal">
      <formula>0</formula>
    </cfRule>
  </conditionalFormatting>
  <conditionalFormatting sqref="CM74">
    <cfRule type="cellIs" dxfId="3391" priority="130" operator="equal">
      <formula>0</formula>
    </cfRule>
  </conditionalFormatting>
  <conditionalFormatting sqref="CN74">
    <cfRule type="cellIs" dxfId="3390" priority="129" operator="equal">
      <formula>0</formula>
    </cfRule>
  </conditionalFormatting>
  <conditionalFormatting sqref="CN74">
    <cfRule type="cellIs" dxfId="3389" priority="128" operator="equal">
      <formula>0</formula>
    </cfRule>
  </conditionalFormatting>
  <conditionalFormatting sqref="AO11">
    <cfRule type="cellIs" dxfId="3388" priority="127" operator="equal">
      <formula>0</formula>
    </cfRule>
  </conditionalFormatting>
  <conditionalFormatting sqref="CC76">
    <cfRule type="cellIs" dxfId="3387" priority="126" operator="equal">
      <formula>0</formula>
    </cfRule>
  </conditionalFormatting>
  <conditionalFormatting sqref="CC76">
    <cfRule type="cellIs" dxfId="3386" priority="125" operator="equal">
      <formula>0</formula>
    </cfRule>
  </conditionalFormatting>
  <conditionalFormatting sqref="CD76 CK76">
    <cfRule type="cellIs" dxfId="3385" priority="124" operator="equal">
      <formula>0</formula>
    </cfRule>
  </conditionalFormatting>
  <conditionalFormatting sqref="CD76 CK76">
    <cfRule type="cellIs" dxfId="3384" priority="123" operator="equal">
      <formula>0</formula>
    </cfRule>
  </conditionalFormatting>
  <conditionalFormatting sqref="CC78">
    <cfRule type="cellIs" dxfId="3383" priority="122" operator="equal">
      <formula>0</formula>
    </cfRule>
  </conditionalFormatting>
  <conditionalFormatting sqref="CC78">
    <cfRule type="cellIs" dxfId="3382" priority="121" operator="equal">
      <formula>0</formula>
    </cfRule>
  </conditionalFormatting>
  <conditionalFormatting sqref="CD78 CK78">
    <cfRule type="cellIs" dxfId="3381" priority="120" operator="equal">
      <formula>0</formula>
    </cfRule>
  </conditionalFormatting>
  <conditionalFormatting sqref="CD78 CK78">
    <cfRule type="cellIs" dxfId="3380" priority="119" operator="equal">
      <formula>0</formula>
    </cfRule>
  </conditionalFormatting>
  <conditionalFormatting sqref="CC80">
    <cfRule type="cellIs" dxfId="3379" priority="118" operator="equal">
      <formula>0</formula>
    </cfRule>
  </conditionalFormatting>
  <conditionalFormatting sqref="CC80">
    <cfRule type="cellIs" dxfId="3378" priority="117" operator="equal">
      <formula>0</formula>
    </cfRule>
  </conditionalFormatting>
  <conditionalFormatting sqref="CD80 CK80">
    <cfRule type="cellIs" dxfId="3377" priority="116" operator="equal">
      <formula>0</formula>
    </cfRule>
  </conditionalFormatting>
  <conditionalFormatting sqref="CD80 CK80">
    <cfRule type="cellIs" dxfId="3376" priority="115" operator="equal">
      <formula>0</formula>
    </cfRule>
  </conditionalFormatting>
  <conditionalFormatting sqref="CC82">
    <cfRule type="cellIs" dxfId="3375" priority="114" operator="equal">
      <formula>0</formula>
    </cfRule>
  </conditionalFormatting>
  <conditionalFormatting sqref="CC82">
    <cfRule type="cellIs" dxfId="3374" priority="113" operator="equal">
      <formula>0</formula>
    </cfRule>
  </conditionalFormatting>
  <conditionalFormatting sqref="CD82 CK82">
    <cfRule type="cellIs" dxfId="3373" priority="112" operator="equal">
      <formula>0</formula>
    </cfRule>
  </conditionalFormatting>
  <conditionalFormatting sqref="CD82 CK82">
    <cfRule type="cellIs" dxfId="3372" priority="111" operator="equal">
      <formula>0</formula>
    </cfRule>
  </conditionalFormatting>
  <conditionalFormatting sqref="CC85">
    <cfRule type="cellIs" dxfId="3371" priority="110" operator="equal">
      <formula>0</formula>
    </cfRule>
  </conditionalFormatting>
  <conditionalFormatting sqref="CC85">
    <cfRule type="cellIs" dxfId="3370" priority="109" operator="equal">
      <formula>0</formula>
    </cfRule>
  </conditionalFormatting>
  <conditionalFormatting sqref="CD85 CK85">
    <cfRule type="cellIs" dxfId="3369" priority="108" operator="equal">
      <formula>0</formula>
    </cfRule>
  </conditionalFormatting>
  <conditionalFormatting sqref="CD85 CK85">
    <cfRule type="cellIs" dxfId="3368" priority="107" operator="equal">
      <formula>0</formula>
    </cfRule>
  </conditionalFormatting>
  <conditionalFormatting sqref="CC87">
    <cfRule type="cellIs" dxfId="3367" priority="106" operator="equal">
      <formula>0</formula>
    </cfRule>
  </conditionalFormatting>
  <conditionalFormatting sqref="CC87">
    <cfRule type="cellIs" dxfId="3366" priority="105" operator="equal">
      <formula>0</formula>
    </cfRule>
  </conditionalFormatting>
  <conditionalFormatting sqref="CD87 CK87">
    <cfRule type="cellIs" dxfId="3365" priority="104" operator="equal">
      <formula>0</formula>
    </cfRule>
  </conditionalFormatting>
  <conditionalFormatting sqref="CD87 CK87">
    <cfRule type="cellIs" dxfId="3364" priority="103" operator="equal">
      <formula>0</formula>
    </cfRule>
  </conditionalFormatting>
  <conditionalFormatting sqref="CC90">
    <cfRule type="cellIs" dxfId="3363" priority="102" operator="equal">
      <formula>0</formula>
    </cfRule>
  </conditionalFormatting>
  <conditionalFormatting sqref="CC90">
    <cfRule type="cellIs" dxfId="3362" priority="101" operator="equal">
      <formula>0</formula>
    </cfRule>
  </conditionalFormatting>
  <conditionalFormatting sqref="CD90 CK90">
    <cfRule type="cellIs" dxfId="3361" priority="100" operator="equal">
      <formula>0</formula>
    </cfRule>
  </conditionalFormatting>
  <conditionalFormatting sqref="CD90 CK90">
    <cfRule type="cellIs" dxfId="3360" priority="99" operator="equal">
      <formula>0</formula>
    </cfRule>
  </conditionalFormatting>
  <conditionalFormatting sqref="CC92">
    <cfRule type="cellIs" dxfId="3359" priority="98" operator="equal">
      <formula>0</formula>
    </cfRule>
  </conditionalFormatting>
  <conditionalFormatting sqref="CC92">
    <cfRule type="cellIs" dxfId="3358" priority="97" operator="equal">
      <formula>0</formula>
    </cfRule>
  </conditionalFormatting>
  <conditionalFormatting sqref="CD92 CK92">
    <cfRule type="cellIs" dxfId="3357" priority="96" operator="equal">
      <formula>0</formula>
    </cfRule>
  </conditionalFormatting>
  <conditionalFormatting sqref="CD92 CK92">
    <cfRule type="cellIs" dxfId="3356" priority="95" operator="equal">
      <formula>0</formula>
    </cfRule>
  </conditionalFormatting>
  <conditionalFormatting sqref="CD92 CK92">
    <cfRule type="cellIs" dxfId="3355" priority="94" operator="equal">
      <formula>0</formula>
    </cfRule>
  </conditionalFormatting>
  <conditionalFormatting sqref="CD92 CK92">
    <cfRule type="cellIs" dxfId="3354" priority="93" operator="equal">
      <formula>0</formula>
    </cfRule>
  </conditionalFormatting>
  <conditionalFormatting sqref="CD75 CK75">
    <cfRule type="cellIs" dxfId="3353" priority="92" operator="equal">
      <formula>0</formula>
    </cfRule>
  </conditionalFormatting>
  <conditionalFormatting sqref="CD77 CK77">
    <cfRule type="cellIs" dxfId="3352" priority="91" operator="equal">
      <formula>0</formula>
    </cfRule>
  </conditionalFormatting>
  <conditionalFormatting sqref="CD79 CK79">
    <cfRule type="cellIs" dxfId="3351" priority="90" operator="equal">
      <formula>0</formula>
    </cfRule>
  </conditionalFormatting>
  <conditionalFormatting sqref="CD81 CK81">
    <cfRule type="cellIs" dxfId="3350" priority="89" operator="equal">
      <formula>0</formula>
    </cfRule>
  </conditionalFormatting>
  <conditionalFormatting sqref="CD83:CD84 CK83:CK84">
    <cfRule type="cellIs" dxfId="3349" priority="88" operator="equal">
      <formula>0</formula>
    </cfRule>
  </conditionalFormatting>
  <conditionalFormatting sqref="CD86 CK86">
    <cfRule type="cellIs" dxfId="3348" priority="87" operator="equal">
      <formula>0</formula>
    </cfRule>
  </conditionalFormatting>
  <conditionalFormatting sqref="CD88:CD89 CK88:CK89">
    <cfRule type="cellIs" dxfId="3347" priority="86" operator="equal">
      <formula>0</formula>
    </cfRule>
  </conditionalFormatting>
  <conditionalFormatting sqref="CD91 CK91">
    <cfRule type="cellIs" dxfId="3346" priority="85" operator="equal">
      <formula>0</formula>
    </cfRule>
  </conditionalFormatting>
  <conditionalFormatting sqref="C23">
    <cfRule type="cellIs" dxfId="3345" priority="84" operator="equal">
      <formula>0</formula>
    </cfRule>
  </conditionalFormatting>
  <conditionalFormatting sqref="C73">
    <cfRule type="cellIs" dxfId="3344" priority="83" operator="equal">
      <formula>0</formula>
    </cfRule>
  </conditionalFormatting>
  <conditionalFormatting sqref="CR75">
    <cfRule type="cellIs" dxfId="3343" priority="82" operator="equal">
      <formula>0</formula>
    </cfRule>
  </conditionalFormatting>
  <conditionalFormatting sqref="CR77">
    <cfRule type="cellIs" dxfId="3342" priority="81" operator="equal">
      <formula>0</formula>
    </cfRule>
  </conditionalFormatting>
  <conditionalFormatting sqref="CR79">
    <cfRule type="cellIs" dxfId="3341" priority="80" operator="equal">
      <formula>0</formula>
    </cfRule>
  </conditionalFormatting>
  <conditionalFormatting sqref="CR81">
    <cfRule type="cellIs" dxfId="3340" priority="79" operator="equal">
      <formula>0</formula>
    </cfRule>
  </conditionalFormatting>
  <conditionalFormatting sqref="CR83:CR84">
    <cfRule type="cellIs" dxfId="3339" priority="78" operator="equal">
      <formula>0</formula>
    </cfRule>
  </conditionalFormatting>
  <conditionalFormatting sqref="CR86">
    <cfRule type="cellIs" dxfId="3338" priority="77" operator="equal">
      <formula>0</formula>
    </cfRule>
  </conditionalFormatting>
  <conditionalFormatting sqref="CR88:CR89">
    <cfRule type="cellIs" dxfId="3337" priority="76" operator="equal">
      <formula>0</formula>
    </cfRule>
  </conditionalFormatting>
  <conditionalFormatting sqref="CW13:CX73">
    <cfRule type="cellIs" dxfId="3336" priority="75" operator="equal">
      <formula>0</formula>
    </cfRule>
  </conditionalFormatting>
  <conditionalFormatting sqref="CW79">
    <cfRule type="cellIs" dxfId="3335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3334" priority="74" operator="equal">
      <formula>0</formula>
    </cfRule>
  </conditionalFormatting>
  <conditionalFormatting sqref="CW13:CX13">
    <cfRule type="cellIs" dxfId="3333" priority="73" operator="equal">
      <formula>0</formula>
    </cfRule>
  </conditionalFormatting>
  <conditionalFormatting sqref="CW76:CX76 CW74:CX74 CW80:CX80 CW82:CX82 CW85:CX85 CW87:CX87 CW90:CX90 CW13:CX13 CW92:CX92">
    <cfRule type="cellIs" dxfId="3332" priority="72" operator="equal">
      <formula>0</formula>
    </cfRule>
  </conditionalFormatting>
  <conditionalFormatting sqref="CW78:CX78">
    <cfRule type="cellIs" dxfId="3331" priority="71" operator="equal">
      <formula>0</formula>
    </cfRule>
  </conditionalFormatting>
  <conditionalFormatting sqref="CU10:CU11">
    <cfRule type="cellIs" dxfId="3330" priority="69" operator="equal">
      <formula>0</formula>
    </cfRule>
  </conditionalFormatting>
  <conditionalFormatting sqref="CU13">
    <cfRule type="cellIs" dxfId="3329" priority="68" operator="equal">
      <formula>0</formula>
    </cfRule>
  </conditionalFormatting>
  <conditionalFormatting sqref="CV11:CW11 CW12:CX12">
    <cfRule type="cellIs" dxfId="3328" priority="67" operator="equal">
      <formula>0</formula>
    </cfRule>
  </conditionalFormatting>
  <conditionalFormatting sqref="AX75:AZ75">
    <cfRule type="cellIs" dxfId="3327" priority="66" operator="equal">
      <formula>0</formula>
    </cfRule>
  </conditionalFormatting>
  <conditionalFormatting sqref="AX77:AZ77">
    <cfRule type="cellIs" dxfId="3326" priority="65" operator="equal">
      <formula>0</formula>
    </cfRule>
  </conditionalFormatting>
  <conditionalFormatting sqref="AX79:AZ79">
    <cfRule type="cellIs" dxfId="3325" priority="64" operator="equal">
      <formula>0</formula>
    </cfRule>
  </conditionalFormatting>
  <conditionalFormatting sqref="AX81:AZ81">
    <cfRule type="cellIs" dxfId="3324" priority="63" operator="equal">
      <formula>0</formula>
    </cfRule>
  </conditionalFormatting>
  <conditionalFormatting sqref="AX83:AZ84">
    <cfRule type="cellIs" dxfId="3323" priority="62" operator="equal">
      <formula>0</formula>
    </cfRule>
  </conditionalFormatting>
  <conditionalFormatting sqref="AX86:AZ86">
    <cfRule type="cellIs" dxfId="3322" priority="61" operator="equal">
      <formula>0</formula>
    </cfRule>
  </conditionalFormatting>
  <conditionalFormatting sqref="AX88:AZ89">
    <cfRule type="cellIs" dxfId="3321" priority="60" operator="equal">
      <formula>0</formula>
    </cfRule>
  </conditionalFormatting>
  <conditionalFormatting sqref="CK12">
    <cfRule type="cellIs" dxfId="3320" priority="59" operator="equal">
      <formula>0</formula>
    </cfRule>
  </conditionalFormatting>
  <conditionalFormatting sqref="CX75">
    <cfRule type="cellIs" dxfId="3319" priority="58" operator="equal">
      <formula>0</formula>
    </cfRule>
  </conditionalFormatting>
  <conditionalFormatting sqref="CX77">
    <cfRule type="cellIs" dxfId="3318" priority="57" operator="equal">
      <formula>0</formula>
    </cfRule>
  </conditionalFormatting>
  <conditionalFormatting sqref="CX79">
    <cfRule type="cellIs" dxfId="3317" priority="56" operator="equal">
      <formula>0</formula>
    </cfRule>
  </conditionalFormatting>
  <conditionalFormatting sqref="CX81">
    <cfRule type="cellIs" dxfId="3316" priority="55" operator="equal">
      <formula>0</formula>
    </cfRule>
  </conditionalFormatting>
  <conditionalFormatting sqref="CX83:CX84">
    <cfRule type="cellIs" dxfId="3315" priority="54" operator="equal">
      <formula>0</formula>
    </cfRule>
  </conditionalFormatting>
  <conditionalFormatting sqref="CX86">
    <cfRule type="cellIs" dxfId="3314" priority="53" operator="equal">
      <formula>0</formula>
    </cfRule>
  </conditionalFormatting>
  <conditionalFormatting sqref="CX88:CX89">
    <cfRule type="cellIs" dxfId="3313" priority="52" operator="equal">
      <formula>0</formula>
    </cfRule>
  </conditionalFormatting>
  <conditionalFormatting sqref="CX91">
    <cfRule type="cellIs" dxfId="3312" priority="51" operator="equal">
      <formula>0</formula>
    </cfRule>
  </conditionalFormatting>
  <conditionalFormatting sqref="CE12:CI12">
    <cfRule type="cellIs" dxfId="3311" priority="50" operator="equal">
      <formula>0</formula>
    </cfRule>
  </conditionalFormatting>
  <conditionalFormatting sqref="CJ12">
    <cfRule type="cellIs" dxfId="3310" priority="49" operator="equal">
      <formula>0</formula>
    </cfRule>
  </conditionalFormatting>
  <conditionalFormatting sqref="CE13:CJ74 CE76:CJ76 CE78:CJ78 CE80:CJ80 CE82:CJ82 CE85:CJ85 CE87:CJ87 CE90:CJ92">
    <cfRule type="cellIs" dxfId="3309" priority="48" operator="equal">
      <formula>0</formula>
    </cfRule>
  </conditionalFormatting>
  <conditionalFormatting sqref="CE13:CJ13">
    <cfRule type="cellIs" dxfId="3308" priority="47" operator="equal">
      <formula>0</formula>
    </cfRule>
  </conditionalFormatting>
  <conditionalFormatting sqref="CE13:CJ13 CE92:CJ92">
    <cfRule type="cellIs" dxfId="3307" priority="46" operator="equal">
      <formula>0</formula>
    </cfRule>
  </conditionalFormatting>
  <conditionalFormatting sqref="CE92:CJ92">
    <cfRule type="cellIs" dxfId="3306" priority="30" operator="equal">
      <formula>0</formula>
    </cfRule>
  </conditionalFormatting>
  <conditionalFormatting sqref="CE76:CJ76">
    <cfRule type="cellIs" dxfId="3305" priority="45" operator="equal">
      <formula>0</formula>
    </cfRule>
  </conditionalFormatting>
  <conditionalFormatting sqref="CE76:CJ76">
    <cfRule type="cellIs" dxfId="3304" priority="44" operator="equal">
      <formula>0</formula>
    </cfRule>
  </conditionalFormatting>
  <conditionalFormatting sqref="CE74:CJ74">
    <cfRule type="cellIs" dxfId="3303" priority="43" operator="equal">
      <formula>0</formula>
    </cfRule>
  </conditionalFormatting>
  <conditionalFormatting sqref="CE74:CJ74">
    <cfRule type="cellIs" dxfId="3302" priority="42" operator="equal">
      <formula>0</formula>
    </cfRule>
  </conditionalFormatting>
  <conditionalFormatting sqref="CE80:CJ80">
    <cfRule type="cellIs" dxfId="3301" priority="41" operator="equal">
      <formula>0</formula>
    </cfRule>
  </conditionalFormatting>
  <conditionalFormatting sqref="CE80:CJ80">
    <cfRule type="cellIs" dxfId="3300" priority="40" operator="equal">
      <formula>0</formula>
    </cfRule>
  </conditionalFormatting>
  <conditionalFormatting sqref="CE82:CJ82">
    <cfRule type="cellIs" dxfId="3299" priority="39" operator="equal">
      <formula>0</formula>
    </cfRule>
  </conditionalFormatting>
  <conditionalFormatting sqref="CE82:CJ82">
    <cfRule type="cellIs" dxfId="3298" priority="38" operator="equal">
      <formula>0</formula>
    </cfRule>
  </conditionalFormatting>
  <conditionalFormatting sqref="CE85:CJ85">
    <cfRule type="cellIs" dxfId="3297" priority="37" operator="equal">
      <formula>0</formula>
    </cfRule>
  </conditionalFormatting>
  <conditionalFormatting sqref="CE85:CJ85">
    <cfRule type="cellIs" dxfId="3296" priority="36" operator="equal">
      <formula>0</formula>
    </cfRule>
  </conditionalFormatting>
  <conditionalFormatting sqref="CE87:CJ87">
    <cfRule type="cellIs" dxfId="3295" priority="35" operator="equal">
      <formula>0</formula>
    </cfRule>
  </conditionalFormatting>
  <conditionalFormatting sqref="CE87:CJ87">
    <cfRule type="cellIs" dxfId="3294" priority="34" operator="equal">
      <formula>0</formula>
    </cfRule>
  </conditionalFormatting>
  <conditionalFormatting sqref="CE90:CJ90">
    <cfRule type="cellIs" dxfId="3293" priority="33" operator="equal">
      <formula>0</formula>
    </cfRule>
  </conditionalFormatting>
  <conditionalFormatting sqref="CE90:CJ90">
    <cfRule type="cellIs" dxfId="3292" priority="32" operator="equal">
      <formula>0</formula>
    </cfRule>
  </conditionalFormatting>
  <conditionalFormatting sqref="CE92:CJ92">
    <cfRule type="cellIs" dxfId="3291" priority="31" operator="equal">
      <formula>0</formula>
    </cfRule>
  </conditionalFormatting>
  <conditionalFormatting sqref="CE78:CJ78">
    <cfRule type="cellIs" dxfId="3290" priority="29" operator="equal">
      <formula>0</formula>
    </cfRule>
  </conditionalFormatting>
  <conditionalFormatting sqref="CE78:CJ78">
    <cfRule type="cellIs" dxfId="3289" priority="28" operator="equal">
      <formula>0</formula>
    </cfRule>
  </conditionalFormatting>
  <conditionalFormatting sqref="CE76:CJ76">
    <cfRule type="cellIs" dxfId="3288" priority="27" operator="equal">
      <formula>0</formula>
    </cfRule>
  </conditionalFormatting>
  <conditionalFormatting sqref="CE76:CJ76">
    <cfRule type="cellIs" dxfId="3287" priority="26" operator="equal">
      <formula>0</formula>
    </cfRule>
  </conditionalFormatting>
  <conditionalFormatting sqref="CE78:CJ78">
    <cfRule type="cellIs" dxfId="3286" priority="25" operator="equal">
      <formula>0</formula>
    </cfRule>
  </conditionalFormatting>
  <conditionalFormatting sqref="CE78:CJ78">
    <cfRule type="cellIs" dxfId="3285" priority="24" operator="equal">
      <formula>0</formula>
    </cfRule>
  </conditionalFormatting>
  <conditionalFormatting sqref="CE80:CJ80">
    <cfRule type="cellIs" dxfId="3284" priority="23" operator="equal">
      <formula>0</formula>
    </cfRule>
  </conditionalFormatting>
  <conditionalFormatting sqref="CE80:CJ80">
    <cfRule type="cellIs" dxfId="3283" priority="22" operator="equal">
      <formula>0</formula>
    </cfRule>
  </conditionalFormatting>
  <conditionalFormatting sqref="CE82:CJ82">
    <cfRule type="cellIs" dxfId="3282" priority="21" operator="equal">
      <formula>0</formula>
    </cfRule>
  </conditionalFormatting>
  <conditionalFormatting sqref="CE82:CJ82">
    <cfRule type="cellIs" dxfId="3281" priority="20" operator="equal">
      <formula>0</formula>
    </cfRule>
  </conditionalFormatting>
  <conditionalFormatting sqref="CE85:CJ85">
    <cfRule type="cellIs" dxfId="3280" priority="19" operator="equal">
      <formula>0</formula>
    </cfRule>
  </conditionalFormatting>
  <conditionalFormatting sqref="CE85:CJ85">
    <cfRule type="cellIs" dxfId="3279" priority="18" operator="equal">
      <formula>0</formula>
    </cfRule>
  </conditionalFormatting>
  <conditionalFormatting sqref="CE87:CJ87">
    <cfRule type="cellIs" dxfId="3278" priority="17" operator="equal">
      <formula>0</formula>
    </cfRule>
  </conditionalFormatting>
  <conditionalFormatting sqref="CE87:CJ87">
    <cfRule type="cellIs" dxfId="3277" priority="16" operator="equal">
      <formula>0</formula>
    </cfRule>
  </conditionalFormatting>
  <conditionalFormatting sqref="CE90:CJ90">
    <cfRule type="cellIs" dxfId="3276" priority="15" operator="equal">
      <formula>0</formula>
    </cfRule>
  </conditionalFormatting>
  <conditionalFormatting sqref="CE90:CJ90">
    <cfRule type="cellIs" dxfId="3275" priority="14" operator="equal">
      <formula>0</formula>
    </cfRule>
  </conditionalFormatting>
  <conditionalFormatting sqref="CE92:CJ92">
    <cfRule type="cellIs" dxfId="3274" priority="13" operator="equal">
      <formula>0</formula>
    </cfRule>
  </conditionalFormatting>
  <conditionalFormatting sqref="CE92:CJ92">
    <cfRule type="cellIs" dxfId="3273" priority="12" operator="equal">
      <formula>0</formula>
    </cfRule>
  </conditionalFormatting>
  <conditionalFormatting sqref="CE92:CJ92">
    <cfRule type="cellIs" dxfId="3272" priority="11" operator="equal">
      <formula>0</formula>
    </cfRule>
  </conditionalFormatting>
  <conditionalFormatting sqref="CE92:CJ92">
    <cfRule type="cellIs" dxfId="3271" priority="10" operator="equal">
      <formula>0</formula>
    </cfRule>
  </conditionalFormatting>
  <conditionalFormatting sqref="CE75:CJ75">
    <cfRule type="cellIs" dxfId="3270" priority="9" operator="equal">
      <formula>0</formula>
    </cfRule>
  </conditionalFormatting>
  <conditionalFormatting sqref="CE77:CJ77">
    <cfRule type="cellIs" dxfId="3269" priority="8" operator="equal">
      <formula>0</formula>
    </cfRule>
  </conditionalFormatting>
  <conditionalFormatting sqref="CE79:CJ79">
    <cfRule type="cellIs" dxfId="3268" priority="7" operator="equal">
      <formula>0</formula>
    </cfRule>
  </conditionalFormatting>
  <conditionalFormatting sqref="CE81:CJ81">
    <cfRule type="cellIs" dxfId="3267" priority="6" operator="equal">
      <formula>0</formula>
    </cfRule>
  </conditionalFormatting>
  <conditionalFormatting sqref="CE83:CJ83">
    <cfRule type="cellIs" dxfId="3266" priority="5" operator="equal">
      <formula>0</formula>
    </cfRule>
  </conditionalFormatting>
  <conditionalFormatting sqref="CE84:CJ84">
    <cfRule type="cellIs" dxfId="3265" priority="4" operator="equal">
      <formula>0</formula>
    </cfRule>
  </conditionalFormatting>
  <conditionalFormatting sqref="CE86:CJ86">
    <cfRule type="cellIs" dxfId="3264" priority="3" operator="equal">
      <formula>0</formula>
    </cfRule>
  </conditionalFormatting>
  <conditionalFormatting sqref="CE88:CJ88">
    <cfRule type="cellIs" dxfId="3263" priority="2" operator="equal">
      <formula>0</formula>
    </cfRule>
  </conditionalFormatting>
  <conditionalFormatting sqref="CE89:CJ89">
    <cfRule type="cellIs" dxfId="326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Y13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220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187" t="s">
        <v>221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222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223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CY7</f>
        <v>Продолжение таблицы 8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189</v>
      </c>
      <c r="CW8" s="125" t="s">
        <v>190</v>
      </c>
      <c r="CX8" s="125" t="s">
        <v>191</v>
      </c>
    </row>
    <row r="9" spans="1:105" ht="12" customHeight="1" x14ac:dyDescent="0.2">
      <c r="A9" s="188" t="s">
        <v>9</v>
      </c>
      <c r="B9" s="13"/>
      <c r="C9" s="191" t="s">
        <v>10</v>
      </c>
      <c r="D9" s="193" t="s">
        <v>11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 t="s">
        <v>11</v>
      </c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46"/>
      <c r="CO9" s="209" t="s">
        <v>12</v>
      </c>
      <c r="CP9" s="210"/>
      <c r="CQ9" s="210"/>
      <c r="CR9" s="210"/>
      <c r="CS9" s="210"/>
      <c r="CT9" s="210"/>
      <c r="CU9" s="210"/>
      <c r="CV9" s="210"/>
      <c r="CW9" s="210"/>
      <c r="CX9" s="210"/>
      <c r="CY9" s="211"/>
    </row>
    <row r="10" spans="1:105" s="16" customFormat="1" ht="25.5" customHeight="1" x14ac:dyDescent="0.2">
      <c r="A10" s="189"/>
      <c r="B10" s="15"/>
      <c r="C10" s="192"/>
      <c r="D10" s="198" t="s">
        <v>13</v>
      </c>
      <c r="E10" s="200" t="s">
        <v>14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198" t="s">
        <v>15</v>
      </c>
      <c r="AT10" s="200" t="s">
        <v>16</v>
      </c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1"/>
      <c r="CA10" s="175" t="s">
        <v>17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76"/>
      <c r="CM10" s="175" t="s">
        <v>18</v>
      </c>
      <c r="CN10" s="177"/>
      <c r="CO10" s="180" t="s">
        <v>192</v>
      </c>
      <c r="CP10" s="183" t="s">
        <v>20</v>
      </c>
      <c r="CQ10" s="183"/>
      <c r="CR10" s="185" t="s">
        <v>21</v>
      </c>
      <c r="CS10" s="185" t="s">
        <v>193</v>
      </c>
      <c r="CT10" s="158" t="s">
        <v>20</v>
      </c>
      <c r="CU10" s="202" t="s">
        <v>194</v>
      </c>
      <c r="CV10" s="203"/>
      <c r="CW10" s="203"/>
      <c r="CX10" s="204"/>
      <c r="CY10" s="161" t="s">
        <v>18</v>
      </c>
    </row>
    <row r="11" spans="1:105" s="16" customFormat="1" ht="12" customHeight="1" x14ac:dyDescent="0.2">
      <c r="A11" s="189"/>
      <c r="B11" s="15"/>
      <c r="C11" s="192"/>
      <c r="D11" s="199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6" t="s">
        <v>26</v>
      </c>
      <c r="AQ11" s="17" t="s">
        <v>27</v>
      </c>
      <c r="AR11" s="170" t="s">
        <v>28</v>
      </c>
      <c r="AS11" s="199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50" t="s">
        <v>30</v>
      </c>
      <c r="CA11" s="18"/>
      <c r="CB11" s="19"/>
      <c r="CC11" s="19"/>
      <c r="CD11" s="19"/>
      <c r="CE11" s="152" t="s">
        <v>31</v>
      </c>
      <c r="CF11" s="152"/>
      <c r="CG11" s="152"/>
      <c r="CH11" s="152"/>
      <c r="CI11" s="152"/>
      <c r="CJ11" s="152"/>
      <c r="CK11" s="19"/>
      <c r="CL11" s="20"/>
      <c r="CM11" s="178"/>
      <c r="CN11" s="179"/>
      <c r="CO11" s="181"/>
      <c r="CP11" s="184"/>
      <c r="CQ11" s="184"/>
      <c r="CR11" s="186"/>
      <c r="CS11" s="186"/>
      <c r="CT11" s="159"/>
      <c r="CU11" s="153" t="s">
        <v>195</v>
      </c>
      <c r="CV11" s="153" t="s">
        <v>33</v>
      </c>
      <c r="CW11" s="156" t="s">
        <v>34</v>
      </c>
      <c r="CX11" s="157"/>
      <c r="CY11" s="162"/>
    </row>
    <row r="12" spans="1:105" s="16" customFormat="1" ht="102.75" customHeight="1" x14ac:dyDescent="0.2">
      <c r="A12" s="190"/>
      <c r="B12" s="15"/>
      <c r="C12" s="192"/>
      <c r="D12" s="199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196</v>
      </c>
      <c r="O12" s="21" t="s">
        <v>45</v>
      </c>
      <c r="P12" s="21" t="s">
        <v>46</v>
      </c>
      <c r="Q12" s="21" t="s">
        <v>47</v>
      </c>
      <c r="R12" s="21" t="s">
        <v>197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198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67"/>
      <c r="AP12" s="207"/>
      <c r="AQ12" s="25" t="s">
        <v>71</v>
      </c>
      <c r="AR12" s="171"/>
      <c r="AS12" s="199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67"/>
      <c r="BX12" s="174"/>
      <c r="BY12" s="25" t="s">
        <v>83</v>
      </c>
      <c r="BZ12" s="151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199</v>
      </c>
      <c r="CM12" s="30" t="s">
        <v>96</v>
      </c>
      <c r="CN12" s="31" t="s">
        <v>97</v>
      </c>
      <c r="CO12" s="181"/>
      <c r="CP12" s="32" t="s">
        <v>98</v>
      </c>
      <c r="CQ12" s="32" t="s">
        <v>99</v>
      </c>
      <c r="CR12" s="186"/>
      <c r="CS12" s="186"/>
      <c r="CT12" s="32" t="s">
        <v>100</v>
      </c>
      <c r="CU12" s="154"/>
      <c r="CV12" s="155"/>
      <c r="CW12" s="127" t="s">
        <v>101</v>
      </c>
      <c r="CX12" s="128" t="s">
        <v>102</v>
      </c>
      <c r="CY12" s="205"/>
    </row>
    <row r="13" spans="1:105" s="49" customFormat="1" ht="24" x14ac:dyDescent="0.2">
      <c r="A13" s="36"/>
      <c r="B13" s="51"/>
      <c r="C13" s="38" t="s">
        <v>103</v>
      </c>
      <c r="D13" s="39">
        <f>SUM(D14:D73)</f>
        <v>18879</v>
      </c>
      <c r="E13" s="40">
        <f t="shared" ref="E13:BQ13" si="0">SUM(E14:E73)</f>
        <v>80</v>
      </c>
      <c r="F13" s="40">
        <f t="shared" si="0"/>
        <v>103</v>
      </c>
      <c r="G13" s="40">
        <f t="shared" si="0"/>
        <v>0</v>
      </c>
      <c r="H13" s="40">
        <f t="shared" si="0"/>
        <v>1309</v>
      </c>
      <c r="I13" s="40">
        <f t="shared" si="0"/>
        <v>54</v>
      </c>
      <c r="J13" s="40">
        <f t="shared" si="0"/>
        <v>883</v>
      </c>
      <c r="K13" s="40">
        <f t="shared" si="0"/>
        <v>2590</v>
      </c>
      <c r="L13" s="40">
        <f t="shared" si="0"/>
        <v>515</v>
      </c>
      <c r="M13" s="40">
        <f t="shared" si="0"/>
        <v>611</v>
      </c>
      <c r="N13" s="40">
        <f t="shared" si="0"/>
        <v>164</v>
      </c>
      <c r="O13" s="40">
        <f t="shared" si="0"/>
        <v>712</v>
      </c>
      <c r="P13" s="40">
        <f t="shared" si="0"/>
        <v>958</v>
      </c>
      <c r="Q13" s="40">
        <f t="shared" si="0"/>
        <v>440</v>
      </c>
      <c r="R13" s="40">
        <f t="shared" si="0"/>
        <v>180</v>
      </c>
      <c r="S13" s="40">
        <f t="shared" si="0"/>
        <v>78</v>
      </c>
      <c r="T13" s="40">
        <f t="shared" si="0"/>
        <v>1066</v>
      </c>
      <c r="U13" s="40">
        <f t="shared" si="0"/>
        <v>172</v>
      </c>
      <c r="V13" s="40">
        <f t="shared" si="0"/>
        <v>352</v>
      </c>
      <c r="W13" s="40">
        <f t="shared" si="0"/>
        <v>367</v>
      </c>
      <c r="X13" s="40">
        <f t="shared" si="0"/>
        <v>604</v>
      </c>
      <c r="Y13" s="40">
        <f t="shared" si="0"/>
        <v>107</v>
      </c>
      <c r="Z13" s="40">
        <f t="shared" si="0"/>
        <v>707</v>
      </c>
      <c r="AA13" s="40">
        <f t="shared" si="0"/>
        <v>0</v>
      </c>
      <c r="AB13" s="40">
        <f t="shared" si="0"/>
        <v>224</v>
      </c>
      <c r="AC13" s="40">
        <f t="shared" si="0"/>
        <v>165</v>
      </c>
      <c r="AD13" s="40">
        <f t="shared" si="0"/>
        <v>128</v>
      </c>
      <c r="AE13" s="40">
        <f t="shared" si="0"/>
        <v>2392</v>
      </c>
      <c r="AF13" s="40">
        <f t="shared" si="0"/>
        <v>3</v>
      </c>
      <c r="AG13" s="40">
        <f t="shared" si="0"/>
        <v>5</v>
      </c>
      <c r="AH13" s="40">
        <f t="shared" si="0"/>
        <v>841</v>
      </c>
      <c r="AI13" s="40">
        <f t="shared" si="0"/>
        <v>346</v>
      </c>
      <c r="AJ13" s="40">
        <f t="shared" si="0"/>
        <v>2336</v>
      </c>
      <c r="AK13" s="40">
        <f t="shared" si="0"/>
        <v>80</v>
      </c>
      <c r="AL13" s="40">
        <f t="shared" si="0"/>
        <v>185</v>
      </c>
      <c r="AM13" s="40">
        <f t="shared" si="0"/>
        <v>112</v>
      </c>
      <c r="AN13" s="40">
        <f t="shared" si="0"/>
        <v>10</v>
      </c>
      <c r="AO13" s="40">
        <f t="shared" si="0"/>
        <v>647</v>
      </c>
      <c r="AP13" s="40">
        <f t="shared" si="0"/>
        <v>18285</v>
      </c>
      <c r="AQ13" s="40">
        <f t="shared" si="0"/>
        <v>2848</v>
      </c>
      <c r="AR13" s="41">
        <f t="shared" si="0"/>
        <v>594</v>
      </c>
      <c r="AS13" s="39">
        <f t="shared" si="0"/>
        <v>6108</v>
      </c>
      <c r="AT13" s="40">
        <f t="shared" si="0"/>
        <v>50</v>
      </c>
      <c r="AU13" s="40">
        <f t="shared" si="0"/>
        <v>4</v>
      </c>
      <c r="AV13" s="40">
        <f t="shared" si="0"/>
        <v>0</v>
      </c>
      <c r="AW13" s="40">
        <f t="shared" si="0"/>
        <v>388</v>
      </c>
      <c r="AX13" s="40">
        <f t="shared" si="0"/>
        <v>24</v>
      </c>
      <c r="AY13" s="40">
        <f t="shared" si="0"/>
        <v>3</v>
      </c>
      <c r="AZ13" s="40">
        <f t="shared" si="0"/>
        <v>20</v>
      </c>
      <c r="BA13" s="40">
        <f t="shared" si="0"/>
        <v>5</v>
      </c>
      <c r="BB13" s="40">
        <f t="shared" si="0"/>
        <v>14</v>
      </c>
      <c r="BC13" s="40">
        <f t="shared" si="0"/>
        <v>197</v>
      </c>
      <c r="BD13" s="40">
        <f t="shared" si="0"/>
        <v>852</v>
      </c>
      <c r="BE13" s="40">
        <f t="shared" si="0"/>
        <v>226</v>
      </c>
      <c r="BF13" s="40">
        <f t="shared" si="0"/>
        <v>778</v>
      </c>
      <c r="BG13" s="40">
        <f t="shared" si="0"/>
        <v>122</v>
      </c>
      <c r="BH13" s="40">
        <f t="shared" si="0"/>
        <v>29</v>
      </c>
      <c r="BI13" s="40">
        <f t="shared" si="0"/>
        <v>97</v>
      </c>
      <c r="BJ13" s="40">
        <f t="shared" si="0"/>
        <v>176</v>
      </c>
      <c r="BK13" s="40">
        <f t="shared" si="0"/>
        <v>391</v>
      </c>
      <c r="BL13" s="40">
        <f t="shared" si="0"/>
        <v>20</v>
      </c>
      <c r="BM13" s="40">
        <f t="shared" si="0"/>
        <v>8</v>
      </c>
      <c r="BN13" s="40">
        <f t="shared" si="0"/>
        <v>25</v>
      </c>
      <c r="BO13" s="40">
        <f t="shared" si="0"/>
        <v>0</v>
      </c>
      <c r="BP13" s="40">
        <f t="shared" si="0"/>
        <v>1912</v>
      </c>
      <c r="BQ13" s="40">
        <f t="shared" si="0"/>
        <v>183</v>
      </c>
      <c r="BR13" s="40">
        <f t="shared" ref="BR13:CY13" si="1">SUM(BR14:BR73)</f>
        <v>31</v>
      </c>
      <c r="BS13" s="40">
        <f t="shared" si="1"/>
        <v>502</v>
      </c>
      <c r="BT13" s="40">
        <f t="shared" si="1"/>
        <v>7</v>
      </c>
      <c r="BU13" s="40">
        <f t="shared" si="1"/>
        <v>25</v>
      </c>
      <c r="BV13" s="40">
        <f t="shared" si="1"/>
        <v>66</v>
      </c>
      <c r="BW13" s="40">
        <f t="shared" si="1"/>
        <v>2415</v>
      </c>
      <c r="BX13" s="40">
        <f t="shared" si="1"/>
        <v>6099</v>
      </c>
      <c r="BY13" s="40">
        <f t="shared" si="1"/>
        <v>200</v>
      </c>
      <c r="BZ13" s="41">
        <f t="shared" si="1"/>
        <v>9</v>
      </c>
      <c r="CA13" s="39">
        <f t="shared" si="1"/>
        <v>771462</v>
      </c>
      <c r="CB13" s="42">
        <f t="shared" si="1"/>
        <v>1970</v>
      </c>
      <c r="CC13" s="42">
        <f t="shared" si="1"/>
        <v>333</v>
      </c>
      <c r="CD13" s="42">
        <f t="shared" si="1"/>
        <v>297</v>
      </c>
      <c r="CE13" s="42">
        <f t="shared" si="1"/>
        <v>3718</v>
      </c>
      <c r="CF13" s="42">
        <f t="shared" si="1"/>
        <v>1284</v>
      </c>
      <c r="CG13" s="42">
        <f t="shared" si="1"/>
        <v>11987</v>
      </c>
      <c r="CH13" s="42">
        <f t="shared" si="1"/>
        <v>5243</v>
      </c>
      <c r="CI13" s="42">
        <f t="shared" si="1"/>
        <v>0</v>
      </c>
      <c r="CJ13" s="42">
        <f t="shared" si="1"/>
        <v>5489</v>
      </c>
      <c r="CK13" s="42">
        <f t="shared" si="1"/>
        <v>0</v>
      </c>
      <c r="CL13" s="41">
        <f t="shared" si="1"/>
        <v>367067</v>
      </c>
      <c r="CM13" s="43">
        <f t="shared" si="1"/>
        <v>27092</v>
      </c>
      <c r="CN13" s="44">
        <f t="shared" si="1"/>
        <v>43</v>
      </c>
      <c r="CO13" s="45">
        <f t="shared" si="1"/>
        <v>83</v>
      </c>
      <c r="CP13" s="46">
        <f t="shared" si="1"/>
        <v>4</v>
      </c>
      <c r="CQ13" s="46">
        <f t="shared" si="1"/>
        <v>79</v>
      </c>
      <c r="CR13" s="47">
        <f t="shared" si="1"/>
        <v>88</v>
      </c>
      <c r="CS13" s="47">
        <f t="shared" si="1"/>
        <v>2</v>
      </c>
      <c r="CT13" s="46">
        <f t="shared" si="1"/>
        <v>2</v>
      </c>
      <c r="CU13" s="147">
        <f t="shared" si="1"/>
        <v>20429</v>
      </c>
      <c r="CV13" s="46">
        <f t="shared" si="1"/>
        <v>1082</v>
      </c>
      <c r="CW13" s="48">
        <f t="shared" si="1"/>
        <v>560</v>
      </c>
      <c r="CX13" s="129">
        <f t="shared" si="1"/>
        <v>522</v>
      </c>
      <c r="CY13" s="129">
        <f t="shared" si="1"/>
        <v>318</v>
      </c>
    </row>
    <row r="14" spans="1:105" s="49" customFormat="1" ht="12" customHeight="1" x14ac:dyDescent="0.2">
      <c r="A14" s="50">
        <v>430002</v>
      </c>
      <c r="B14" s="51">
        <f t="shared" ref="B14:B21" si="2">A14-430000</f>
        <v>2</v>
      </c>
      <c r="C14" s="51" t="s">
        <v>104</v>
      </c>
      <c r="D14" s="52">
        <f>SUM(E14:AN14)</f>
        <v>304</v>
      </c>
      <c r="E14" s="53">
        <v>42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99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62</v>
      </c>
      <c r="AC14" s="53">
        <v>0</v>
      </c>
      <c r="AD14" s="53">
        <v>0</v>
      </c>
      <c r="AE14" s="53">
        <v>101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f t="shared" ref="AP14:AP83" si="3">D14-AR14</f>
        <v>304</v>
      </c>
      <c r="AQ14" s="53">
        <v>225</v>
      </c>
      <c r="AR14" s="55">
        <v>0</v>
      </c>
      <c r="AS14" s="52">
        <f t="shared" ref="AS14:AS83" si="4">SUM(AT14:AW14,BA14:BV14)</f>
        <v>83</v>
      </c>
      <c r="AT14" s="56">
        <v>4</v>
      </c>
      <c r="AU14" s="56">
        <v>0</v>
      </c>
      <c r="AV14" s="56">
        <v>0</v>
      </c>
      <c r="AW14" s="56">
        <v>6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9</v>
      </c>
      <c r="BI14" s="56">
        <v>0</v>
      </c>
      <c r="BJ14" s="56">
        <v>28</v>
      </c>
      <c r="BK14" s="56">
        <v>0</v>
      </c>
      <c r="BL14" s="56">
        <v>0</v>
      </c>
      <c r="BM14" s="56">
        <v>6</v>
      </c>
      <c r="BN14" s="56">
        <v>0</v>
      </c>
      <c r="BO14" s="56">
        <v>0</v>
      </c>
      <c r="BP14" s="56">
        <v>30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f t="shared" ref="BX14:BX83" si="5">AS14-BZ14</f>
        <v>83</v>
      </c>
      <c r="BY14" s="53">
        <v>44</v>
      </c>
      <c r="BZ14" s="55">
        <v>0</v>
      </c>
      <c r="CA14" s="58">
        <v>17005</v>
      </c>
      <c r="CB14" s="59">
        <v>0</v>
      </c>
      <c r="CC14" s="59">
        <v>0</v>
      </c>
      <c r="CD14" s="7">
        <v>14</v>
      </c>
      <c r="CE14" s="59">
        <v>6</v>
      </c>
      <c r="CF14" s="59">
        <v>0</v>
      </c>
      <c r="CG14" s="59">
        <v>0</v>
      </c>
      <c r="CH14" s="59">
        <v>76</v>
      </c>
      <c r="CI14" s="59">
        <v>0</v>
      </c>
      <c r="CJ14" s="59">
        <v>0</v>
      </c>
      <c r="CK14" s="59">
        <v>0</v>
      </c>
      <c r="CL14" s="130">
        <v>556</v>
      </c>
      <c r="CM14" s="61">
        <v>0</v>
      </c>
      <c r="CN14" s="62">
        <v>0</v>
      </c>
      <c r="CO14" s="63">
        <f>SUM(CP14:CQ14)</f>
        <v>0</v>
      </c>
      <c r="CP14" s="64">
        <v>0</v>
      </c>
      <c r="CQ14" s="64">
        <v>0</v>
      </c>
      <c r="CR14" s="65">
        <v>0</v>
      </c>
      <c r="CS14" s="65">
        <f t="shared" ref="CS14:CS73" si="6">SUM(CT14:CT14)</f>
        <v>0</v>
      </c>
      <c r="CT14" s="64">
        <v>0</v>
      </c>
      <c r="CU14" s="67">
        <v>0</v>
      </c>
      <c r="CV14" s="65">
        <f>SUM(CW14:CX14)</f>
        <v>93</v>
      </c>
      <c r="CW14" s="70">
        <v>93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f t="shared" si="2"/>
        <v>4</v>
      </c>
      <c r="C15" s="51" t="s">
        <v>105</v>
      </c>
      <c r="D15" s="52">
        <f t="shared" ref="D15:D83" si="7">SUM(E15:AN15)</f>
        <v>178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24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17</v>
      </c>
      <c r="AE15" s="53">
        <v>74</v>
      </c>
      <c r="AF15" s="53">
        <v>0</v>
      </c>
      <c r="AG15" s="53">
        <v>0</v>
      </c>
      <c r="AH15" s="53">
        <v>0</v>
      </c>
      <c r="AI15" s="53">
        <v>0</v>
      </c>
      <c r="AJ15" s="53">
        <v>63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f t="shared" si="3"/>
        <v>178</v>
      </c>
      <c r="AQ15" s="53">
        <v>130</v>
      </c>
      <c r="AR15" s="55">
        <v>0</v>
      </c>
      <c r="AS15" s="52">
        <f t="shared" si="4"/>
        <v>60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10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2</v>
      </c>
      <c r="BL15" s="56">
        <v>0</v>
      </c>
      <c r="BM15" s="56">
        <v>0</v>
      </c>
      <c r="BN15" s="56">
        <v>0</v>
      </c>
      <c r="BO15" s="56">
        <v>0</v>
      </c>
      <c r="BP15" s="56">
        <v>22</v>
      </c>
      <c r="BQ15" s="56">
        <v>0</v>
      </c>
      <c r="BR15" s="56">
        <v>0</v>
      </c>
      <c r="BS15" s="56">
        <v>13</v>
      </c>
      <c r="BT15" s="56">
        <v>0</v>
      </c>
      <c r="BU15" s="56">
        <v>0</v>
      </c>
      <c r="BV15" s="56">
        <v>0</v>
      </c>
      <c r="BW15" s="56">
        <v>0</v>
      </c>
      <c r="BX15" s="54">
        <f t="shared" si="5"/>
        <v>60</v>
      </c>
      <c r="BY15" s="53">
        <v>14</v>
      </c>
      <c r="BZ15" s="55">
        <v>0</v>
      </c>
      <c r="CA15" s="58">
        <v>13048</v>
      </c>
      <c r="CB15" s="59">
        <v>0</v>
      </c>
      <c r="CC15" s="59">
        <v>0</v>
      </c>
      <c r="CD15" s="59">
        <v>2</v>
      </c>
      <c r="CE15" s="59">
        <v>0</v>
      </c>
      <c r="CF15" s="59">
        <v>0</v>
      </c>
      <c r="CG15" s="59">
        <v>315</v>
      </c>
      <c r="CH15" s="59">
        <v>110</v>
      </c>
      <c r="CI15" s="59">
        <v>0</v>
      </c>
      <c r="CJ15" s="59">
        <v>0</v>
      </c>
      <c r="CK15" s="59">
        <v>0</v>
      </c>
      <c r="CL15" s="130">
        <v>5906</v>
      </c>
      <c r="CM15" s="61">
        <v>0</v>
      </c>
      <c r="CN15" s="62">
        <v>0</v>
      </c>
      <c r="CO15" s="63">
        <f t="shared" ref="CO15:CO73" si="8">SUM(CP15:CQ15)</f>
        <v>0</v>
      </c>
      <c r="CP15" s="64">
        <v>0</v>
      </c>
      <c r="CQ15" s="64">
        <v>0</v>
      </c>
      <c r="CR15" s="65">
        <v>26</v>
      </c>
      <c r="CS15" s="65">
        <f t="shared" si="6"/>
        <v>0</v>
      </c>
      <c r="CT15" s="64">
        <v>0</v>
      </c>
      <c r="CU15" s="67">
        <v>129</v>
      </c>
      <c r="CV15" s="65">
        <f t="shared" ref="CV15:CV73" si="9">SUM(CW15:CX15)</f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f t="shared" si="2"/>
        <v>6</v>
      </c>
      <c r="C16" s="51" t="s">
        <v>106</v>
      </c>
      <c r="D16" s="52">
        <f t="shared" si="7"/>
        <v>1626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1626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f t="shared" si="3"/>
        <v>1626</v>
      </c>
      <c r="AQ16" s="53">
        <v>0</v>
      </c>
      <c r="AR16" s="55">
        <v>0</v>
      </c>
      <c r="AS16" s="52">
        <f t="shared" si="4"/>
        <v>64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64</v>
      </c>
      <c r="BW16" s="56">
        <v>0</v>
      </c>
      <c r="BX16" s="54">
        <f t="shared" si="5"/>
        <v>64</v>
      </c>
      <c r="BY16" s="53">
        <v>0</v>
      </c>
      <c r="BZ16" s="55">
        <v>0</v>
      </c>
      <c r="CA16" s="58">
        <v>900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0</v>
      </c>
      <c r="CL16" s="130">
        <v>0</v>
      </c>
      <c r="CM16" s="61">
        <v>0</v>
      </c>
      <c r="CN16" s="62">
        <v>0</v>
      </c>
      <c r="CO16" s="63">
        <f t="shared" si="8"/>
        <v>0</v>
      </c>
      <c r="CP16" s="64">
        <v>0</v>
      </c>
      <c r="CQ16" s="64">
        <v>0</v>
      </c>
      <c r="CR16" s="65">
        <v>0</v>
      </c>
      <c r="CS16" s="65">
        <f t="shared" si="6"/>
        <v>0</v>
      </c>
      <c r="CT16" s="64">
        <v>0</v>
      </c>
      <c r="CU16" s="67">
        <v>0</v>
      </c>
      <c r="CV16" s="65">
        <f t="shared" si="9"/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f t="shared" si="2"/>
        <v>9</v>
      </c>
      <c r="C17" s="51" t="s">
        <v>107</v>
      </c>
      <c r="D17" s="52">
        <f t="shared" si="7"/>
        <v>63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63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f t="shared" si="3"/>
        <v>42</v>
      </c>
      <c r="AQ17" s="53">
        <v>0</v>
      </c>
      <c r="AR17" s="55">
        <v>21</v>
      </c>
      <c r="AS17" s="52">
        <f t="shared" si="4"/>
        <v>48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48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f t="shared" si="5"/>
        <v>48</v>
      </c>
      <c r="BY17" s="53">
        <v>0</v>
      </c>
      <c r="BZ17" s="55">
        <v>0</v>
      </c>
      <c r="CA17" s="58">
        <v>3180</v>
      </c>
      <c r="CB17" s="59">
        <v>0</v>
      </c>
      <c r="CC17" s="59">
        <v>4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f t="shared" si="8"/>
        <v>0</v>
      </c>
      <c r="CP17" s="64">
        <v>0</v>
      </c>
      <c r="CQ17" s="64">
        <v>0</v>
      </c>
      <c r="CR17" s="65">
        <v>0</v>
      </c>
      <c r="CS17" s="65">
        <f t="shared" si="6"/>
        <v>0</v>
      </c>
      <c r="CT17" s="64">
        <v>0</v>
      </c>
      <c r="CU17" s="67">
        <v>0</v>
      </c>
      <c r="CV17" s="65">
        <f t="shared" si="9"/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f t="shared" si="2"/>
        <v>14</v>
      </c>
      <c r="C18" s="51" t="s">
        <v>108</v>
      </c>
      <c r="D18" s="52">
        <f t="shared" si="7"/>
        <v>634</v>
      </c>
      <c r="E18" s="53">
        <v>0</v>
      </c>
      <c r="F18" s="53">
        <v>23</v>
      </c>
      <c r="G18" s="53">
        <v>0</v>
      </c>
      <c r="H18" s="53">
        <v>72</v>
      </c>
      <c r="I18" s="53">
        <v>0</v>
      </c>
      <c r="J18" s="53">
        <v>75</v>
      </c>
      <c r="K18" s="53">
        <v>200</v>
      </c>
      <c r="L18" s="53">
        <v>0</v>
      </c>
      <c r="M18" s="53">
        <v>0</v>
      </c>
      <c r="N18" s="53">
        <v>0</v>
      </c>
      <c r="O18" s="53">
        <v>0</v>
      </c>
      <c r="P18" s="53">
        <v>23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35</v>
      </c>
      <c r="Y18" s="53">
        <v>0</v>
      </c>
      <c r="Z18" s="53">
        <v>0</v>
      </c>
      <c r="AA18" s="53">
        <v>0</v>
      </c>
      <c r="AB18" s="53">
        <v>51</v>
      </c>
      <c r="AC18" s="53">
        <v>0</v>
      </c>
      <c r="AD18" s="53">
        <v>0</v>
      </c>
      <c r="AE18" s="53">
        <v>68</v>
      </c>
      <c r="AF18" s="53">
        <v>0</v>
      </c>
      <c r="AG18" s="53">
        <v>0</v>
      </c>
      <c r="AH18" s="53">
        <v>0</v>
      </c>
      <c r="AI18" s="53">
        <v>0</v>
      </c>
      <c r="AJ18" s="53">
        <v>87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4">
        <f t="shared" si="3"/>
        <v>634</v>
      </c>
      <c r="AQ18" s="53">
        <v>419</v>
      </c>
      <c r="AR18" s="55">
        <v>0</v>
      </c>
      <c r="AS18" s="52">
        <f t="shared" si="4"/>
        <v>130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88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f t="shared" si="5"/>
        <v>130</v>
      </c>
      <c r="BY18" s="53">
        <v>18</v>
      </c>
      <c r="BZ18" s="55">
        <v>0</v>
      </c>
      <c r="CA18" s="58">
        <v>25210</v>
      </c>
      <c r="CB18" s="59">
        <v>0</v>
      </c>
      <c r="CC18" s="59">
        <v>1</v>
      </c>
      <c r="CD18" s="59">
        <v>12</v>
      </c>
      <c r="CE18" s="59">
        <v>463</v>
      </c>
      <c r="CF18" s="59">
        <v>0</v>
      </c>
      <c r="CG18" s="59">
        <v>263</v>
      </c>
      <c r="CH18" s="59">
        <v>142</v>
      </c>
      <c r="CI18" s="59">
        <v>0</v>
      </c>
      <c r="CJ18" s="59">
        <v>0</v>
      </c>
      <c r="CK18" s="59">
        <v>0</v>
      </c>
      <c r="CL18" s="130">
        <v>11525</v>
      </c>
      <c r="CM18" s="61">
        <v>0</v>
      </c>
      <c r="CN18" s="62">
        <v>0</v>
      </c>
      <c r="CO18" s="63">
        <f t="shared" si="8"/>
        <v>0</v>
      </c>
      <c r="CP18" s="64">
        <v>0</v>
      </c>
      <c r="CQ18" s="64">
        <v>0</v>
      </c>
      <c r="CR18" s="65">
        <v>0</v>
      </c>
      <c r="CS18" s="65">
        <f t="shared" si="6"/>
        <v>0</v>
      </c>
      <c r="CT18" s="64">
        <v>0</v>
      </c>
      <c r="CU18" s="67">
        <v>599</v>
      </c>
      <c r="CV18" s="65">
        <f t="shared" si="9"/>
        <v>31</v>
      </c>
      <c r="CW18" s="70">
        <v>3</v>
      </c>
      <c r="CX18" s="131">
        <v>28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f t="shared" si="2"/>
        <v>30</v>
      </c>
      <c r="C19" s="51" t="s">
        <v>109</v>
      </c>
      <c r="D19" s="52">
        <f t="shared" si="7"/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f t="shared" si="3"/>
        <v>0</v>
      </c>
      <c r="AQ19" s="53">
        <v>0</v>
      </c>
      <c r="AR19" s="55">
        <v>0</v>
      </c>
      <c r="AS19" s="52">
        <f t="shared" si="4"/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f t="shared" si="5"/>
        <v>0</v>
      </c>
      <c r="BY19" s="53">
        <v>0</v>
      </c>
      <c r="BZ19" s="55">
        <v>0</v>
      </c>
      <c r="CA19" s="58">
        <v>456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27092</v>
      </c>
      <c r="CN19" s="62">
        <v>43</v>
      </c>
      <c r="CO19" s="63">
        <f t="shared" si="8"/>
        <v>0</v>
      </c>
      <c r="CP19" s="64">
        <v>0</v>
      </c>
      <c r="CQ19" s="64">
        <v>0</v>
      </c>
      <c r="CR19" s="65">
        <v>0</v>
      </c>
      <c r="CS19" s="65">
        <f t="shared" si="6"/>
        <v>0</v>
      </c>
      <c r="CT19" s="64">
        <v>0</v>
      </c>
      <c r="CU19" s="67">
        <v>0</v>
      </c>
      <c r="CV19" s="65">
        <f t="shared" si="9"/>
        <v>0</v>
      </c>
      <c r="CW19" s="70">
        <v>0</v>
      </c>
      <c r="CX19" s="131">
        <v>0</v>
      </c>
      <c r="CY19" s="132">
        <v>318</v>
      </c>
      <c r="DA19" s="7"/>
    </row>
    <row r="20" spans="1:105" s="49" customFormat="1" ht="12" customHeight="1" x14ac:dyDescent="0.2">
      <c r="A20" s="50">
        <v>430037</v>
      </c>
      <c r="B20" s="51">
        <f t="shared" si="2"/>
        <v>37</v>
      </c>
      <c r="C20" s="51" t="s">
        <v>110</v>
      </c>
      <c r="D20" s="52">
        <f t="shared" si="7"/>
        <v>1965</v>
      </c>
      <c r="E20" s="53">
        <v>0</v>
      </c>
      <c r="F20" s="53">
        <v>59</v>
      </c>
      <c r="G20" s="53">
        <v>0</v>
      </c>
      <c r="H20" s="53">
        <v>90</v>
      </c>
      <c r="I20" s="53">
        <v>0</v>
      </c>
      <c r="J20" s="53">
        <v>0</v>
      </c>
      <c r="K20" s="53">
        <v>50</v>
      </c>
      <c r="L20" s="53">
        <v>76</v>
      </c>
      <c r="M20" s="53">
        <v>278</v>
      </c>
      <c r="N20" s="53">
        <v>164</v>
      </c>
      <c r="O20" s="53">
        <v>0</v>
      </c>
      <c r="P20" s="53">
        <v>63</v>
      </c>
      <c r="Q20" s="53">
        <v>145</v>
      </c>
      <c r="R20" s="53">
        <v>82</v>
      </c>
      <c r="S20" s="53">
        <v>45</v>
      </c>
      <c r="T20" s="53">
        <v>0</v>
      </c>
      <c r="U20" s="53">
        <v>0</v>
      </c>
      <c r="V20" s="53">
        <v>111</v>
      </c>
      <c r="W20" s="53">
        <v>188</v>
      </c>
      <c r="X20" s="53">
        <v>0</v>
      </c>
      <c r="Y20" s="53">
        <v>0</v>
      </c>
      <c r="Z20" s="53">
        <v>0</v>
      </c>
      <c r="AA20" s="53">
        <v>0</v>
      </c>
      <c r="AB20" s="53">
        <v>42</v>
      </c>
      <c r="AC20" s="53">
        <v>80</v>
      </c>
      <c r="AD20" s="53">
        <v>111</v>
      </c>
      <c r="AE20" s="53">
        <v>0</v>
      </c>
      <c r="AF20" s="53">
        <v>0</v>
      </c>
      <c r="AG20" s="53">
        <v>0</v>
      </c>
      <c r="AH20" s="53">
        <v>0</v>
      </c>
      <c r="AI20" s="53">
        <v>131</v>
      </c>
      <c r="AJ20" s="53">
        <v>99</v>
      </c>
      <c r="AK20" s="53">
        <v>80</v>
      </c>
      <c r="AL20" s="53">
        <v>71</v>
      </c>
      <c r="AM20" s="53">
        <v>0</v>
      </c>
      <c r="AN20" s="53">
        <v>0</v>
      </c>
      <c r="AO20" s="53">
        <v>613</v>
      </c>
      <c r="AP20" s="54">
        <f t="shared" si="3"/>
        <v>1623</v>
      </c>
      <c r="AQ20" s="53">
        <v>0</v>
      </c>
      <c r="AR20" s="55">
        <v>342</v>
      </c>
      <c r="AS20" s="52">
        <f t="shared" si="4"/>
        <v>233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5</v>
      </c>
      <c r="BE20" s="56">
        <v>221</v>
      </c>
      <c r="BF20" s="56">
        <v>0</v>
      </c>
      <c r="BG20" s="56">
        <v>0</v>
      </c>
      <c r="BH20" s="56">
        <v>0</v>
      </c>
      <c r="BI20" s="56">
        <v>0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7</v>
      </c>
      <c r="BU20" s="56">
        <v>0</v>
      </c>
      <c r="BV20" s="56">
        <v>0</v>
      </c>
      <c r="BW20" s="56">
        <v>2415</v>
      </c>
      <c r="BX20" s="54">
        <f t="shared" si="5"/>
        <v>233</v>
      </c>
      <c r="BY20" s="53">
        <v>0</v>
      </c>
      <c r="BZ20" s="55">
        <v>0</v>
      </c>
      <c r="CA20" s="58">
        <v>10216</v>
      </c>
      <c r="CB20" s="59">
        <v>1939</v>
      </c>
      <c r="CC20" s="59">
        <v>30</v>
      </c>
      <c r="CD20" s="59">
        <v>0</v>
      </c>
      <c r="CE20" s="59">
        <v>126</v>
      </c>
      <c r="CF20" s="59">
        <v>390</v>
      </c>
      <c r="CG20" s="59">
        <v>1166</v>
      </c>
      <c r="CH20" s="59">
        <v>290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f t="shared" si="8"/>
        <v>0</v>
      </c>
      <c r="CP20" s="64">
        <v>0</v>
      </c>
      <c r="CQ20" s="64">
        <v>0</v>
      </c>
      <c r="CR20" s="65">
        <v>0</v>
      </c>
      <c r="CS20" s="65">
        <f t="shared" si="6"/>
        <v>0</v>
      </c>
      <c r="CT20" s="64">
        <v>0</v>
      </c>
      <c r="CU20" s="67">
        <v>0</v>
      </c>
      <c r="CV20" s="65">
        <f t="shared" si="9"/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f t="shared" si="2"/>
        <v>38</v>
      </c>
      <c r="C21" s="51" t="s">
        <v>111</v>
      </c>
      <c r="D21" s="52">
        <f t="shared" si="7"/>
        <v>879</v>
      </c>
      <c r="E21" s="53">
        <v>38</v>
      </c>
      <c r="F21" s="53">
        <v>21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18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12</v>
      </c>
      <c r="S21" s="53">
        <v>33</v>
      </c>
      <c r="T21" s="53">
        <v>0</v>
      </c>
      <c r="U21" s="53">
        <v>0</v>
      </c>
      <c r="V21" s="53">
        <v>124</v>
      </c>
      <c r="W21" s="53">
        <v>114</v>
      </c>
      <c r="X21" s="53">
        <v>0</v>
      </c>
      <c r="Y21" s="53">
        <v>31</v>
      </c>
      <c r="Z21" s="53">
        <v>81</v>
      </c>
      <c r="AA21" s="53">
        <v>0</v>
      </c>
      <c r="AB21" s="53">
        <v>38</v>
      </c>
      <c r="AC21" s="53">
        <v>25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66</v>
      </c>
      <c r="AJ21" s="53">
        <v>173</v>
      </c>
      <c r="AK21" s="53">
        <v>0</v>
      </c>
      <c r="AL21" s="53">
        <v>35</v>
      </c>
      <c r="AM21" s="53">
        <v>0</v>
      </c>
      <c r="AN21" s="53">
        <v>0</v>
      </c>
      <c r="AO21" s="53">
        <v>25</v>
      </c>
      <c r="AP21" s="54">
        <f t="shared" si="3"/>
        <v>856</v>
      </c>
      <c r="AQ21" s="53">
        <v>0</v>
      </c>
      <c r="AR21" s="55">
        <v>23</v>
      </c>
      <c r="AS21" s="52">
        <f t="shared" si="4"/>
        <v>53</v>
      </c>
      <c r="AT21" s="56">
        <v>4</v>
      </c>
      <c r="AU21" s="56">
        <v>4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6</v>
      </c>
      <c r="BE21" s="56">
        <v>5</v>
      </c>
      <c r="BF21" s="56">
        <v>0</v>
      </c>
      <c r="BG21" s="56">
        <v>0</v>
      </c>
      <c r="BH21" s="56">
        <v>6</v>
      </c>
      <c r="BI21" s="56">
        <v>11</v>
      </c>
      <c r="BJ21" s="56">
        <v>0</v>
      </c>
      <c r="BK21" s="56">
        <v>7</v>
      </c>
      <c r="BL21" s="56">
        <v>0</v>
      </c>
      <c r="BM21" s="56">
        <v>2</v>
      </c>
      <c r="BN21" s="56">
        <v>0</v>
      </c>
      <c r="BO21" s="56">
        <v>0</v>
      </c>
      <c r="BP21" s="56">
        <v>0</v>
      </c>
      <c r="BQ21" s="56">
        <v>0</v>
      </c>
      <c r="BR21" s="56">
        <v>1</v>
      </c>
      <c r="BS21" s="56">
        <v>4</v>
      </c>
      <c r="BT21" s="56">
        <v>0</v>
      </c>
      <c r="BU21" s="56">
        <v>3</v>
      </c>
      <c r="BV21" s="56">
        <v>0</v>
      </c>
      <c r="BW21" s="56">
        <v>0</v>
      </c>
      <c r="BX21" s="54">
        <f t="shared" si="5"/>
        <v>53</v>
      </c>
      <c r="BY21" s="53">
        <v>0</v>
      </c>
      <c r="BZ21" s="55">
        <v>0</v>
      </c>
      <c r="CA21" s="58">
        <v>13993</v>
      </c>
      <c r="CB21" s="59">
        <v>31</v>
      </c>
      <c r="CC21" s="59">
        <v>0</v>
      </c>
      <c r="CD21" s="59">
        <v>0</v>
      </c>
      <c r="CE21" s="59">
        <v>0</v>
      </c>
      <c r="CF21" s="59">
        <v>69</v>
      </c>
      <c r="CG21" s="59">
        <v>233</v>
      </c>
      <c r="CH21" s="59">
        <v>1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f t="shared" si="8"/>
        <v>0</v>
      </c>
      <c r="CP21" s="64">
        <v>0</v>
      </c>
      <c r="CQ21" s="64">
        <v>0</v>
      </c>
      <c r="CR21" s="65">
        <v>4</v>
      </c>
      <c r="CS21" s="65">
        <f t="shared" si="6"/>
        <v>0</v>
      </c>
      <c r="CT21" s="64">
        <v>0</v>
      </c>
      <c r="CU21" s="67">
        <v>0</v>
      </c>
      <c r="CV21" s="65">
        <f t="shared" si="9"/>
        <v>1</v>
      </c>
      <c r="CW21" s="70">
        <v>0</v>
      </c>
      <c r="CX21" s="131">
        <v>1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f t="shared" si="7"/>
        <v>54</v>
      </c>
      <c r="E22" s="53">
        <v>0</v>
      </c>
      <c r="F22" s="53">
        <v>0</v>
      </c>
      <c r="G22" s="53">
        <v>0</v>
      </c>
      <c r="H22" s="53">
        <v>0</v>
      </c>
      <c r="I22" s="53">
        <v>54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f t="shared" si="3"/>
        <v>54</v>
      </c>
      <c r="AQ22" s="53">
        <v>0</v>
      </c>
      <c r="AR22" s="55">
        <v>0</v>
      </c>
      <c r="AS22" s="52">
        <f t="shared" si="4"/>
        <v>0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0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f t="shared" si="5"/>
        <v>0</v>
      </c>
      <c r="BY22" s="53">
        <v>0</v>
      </c>
      <c r="BZ22" s="55">
        <v>0</v>
      </c>
      <c r="CA22" s="58">
        <v>4290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f t="shared" si="8"/>
        <v>4</v>
      </c>
      <c r="CP22" s="64">
        <v>4</v>
      </c>
      <c r="CQ22" s="64">
        <v>0</v>
      </c>
      <c r="CR22" s="65">
        <v>0</v>
      </c>
      <c r="CS22" s="65">
        <f t="shared" si="6"/>
        <v>0</v>
      </c>
      <c r="CT22" s="64">
        <v>0</v>
      </c>
      <c r="CU22" s="67">
        <v>1591</v>
      </c>
      <c r="CV22" s="65">
        <f t="shared" si="9"/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f t="shared" ref="B23:B71" si="10">A23-430000</f>
        <v>42</v>
      </c>
      <c r="C23" s="51" t="s">
        <v>113</v>
      </c>
      <c r="D23" s="52">
        <f t="shared" si="7"/>
        <v>1071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1066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f t="shared" si="3"/>
        <v>966</v>
      </c>
      <c r="AQ23" s="53">
        <v>0</v>
      </c>
      <c r="AR23" s="55">
        <v>105</v>
      </c>
      <c r="AS23" s="52">
        <f t="shared" si="4"/>
        <v>726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726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f t="shared" si="5"/>
        <v>717</v>
      </c>
      <c r="BY23" s="53">
        <v>0</v>
      </c>
      <c r="BZ23" s="55">
        <v>9</v>
      </c>
      <c r="CA23" s="58">
        <v>13064</v>
      </c>
      <c r="CB23" s="59">
        <v>0</v>
      </c>
      <c r="CC23" s="59">
        <v>34</v>
      </c>
      <c r="CD23" s="59">
        <v>0</v>
      </c>
      <c r="CE23" s="59">
        <v>855</v>
      </c>
      <c r="CF23" s="59">
        <v>180</v>
      </c>
      <c r="CG23" s="59">
        <v>9</v>
      </c>
      <c r="CH23" s="59">
        <v>532</v>
      </c>
      <c r="CI23" s="59">
        <v>0</v>
      </c>
      <c r="CJ23" s="59">
        <v>2949</v>
      </c>
      <c r="CK23" s="59">
        <v>0</v>
      </c>
      <c r="CL23" s="130">
        <v>0</v>
      </c>
      <c r="CM23" s="61">
        <v>0</v>
      </c>
      <c r="CN23" s="62">
        <v>0</v>
      </c>
      <c r="CO23" s="63">
        <f t="shared" si="8"/>
        <v>0</v>
      </c>
      <c r="CP23" s="64">
        <v>0</v>
      </c>
      <c r="CQ23" s="64">
        <v>0</v>
      </c>
      <c r="CR23" s="65">
        <v>0</v>
      </c>
      <c r="CS23" s="65">
        <f t="shared" si="6"/>
        <v>0</v>
      </c>
      <c r="CT23" s="64">
        <v>0</v>
      </c>
      <c r="CU23" s="67">
        <v>0</v>
      </c>
      <c r="CV23" s="65">
        <f t="shared" si="9"/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f t="shared" si="10"/>
        <v>47</v>
      </c>
      <c r="C24" s="51" t="s">
        <v>114</v>
      </c>
      <c r="D24" s="52">
        <f t="shared" si="7"/>
        <v>357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109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109</v>
      </c>
      <c r="AF24" s="53">
        <v>0</v>
      </c>
      <c r="AG24" s="53">
        <v>0</v>
      </c>
      <c r="AH24" s="53">
        <v>0</v>
      </c>
      <c r="AI24" s="53">
        <v>16</v>
      </c>
      <c r="AJ24" s="53">
        <v>65</v>
      </c>
      <c r="AK24" s="53">
        <v>0</v>
      </c>
      <c r="AL24" s="53">
        <v>0</v>
      </c>
      <c r="AM24" s="53">
        <v>58</v>
      </c>
      <c r="AN24" s="53">
        <v>0</v>
      </c>
      <c r="AO24" s="53">
        <v>0</v>
      </c>
      <c r="AP24" s="54">
        <f t="shared" si="3"/>
        <v>357</v>
      </c>
      <c r="AQ24" s="53">
        <v>0</v>
      </c>
      <c r="AR24" s="55">
        <v>0</v>
      </c>
      <c r="AS24" s="52">
        <f t="shared" si="4"/>
        <v>42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14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f t="shared" si="5"/>
        <v>42</v>
      </c>
      <c r="BY24" s="53">
        <v>0</v>
      </c>
      <c r="BZ24" s="55">
        <v>0</v>
      </c>
      <c r="CA24" s="58">
        <v>1024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f t="shared" si="8"/>
        <v>0</v>
      </c>
      <c r="CP24" s="64">
        <v>0</v>
      </c>
      <c r="CQ24" s="64">
        <v>0</v>
      </c>
      <c r="CR24" s="65">
        <v>0</v>
      </c>
      <c r="CS24" s="65">
        <f t="shared" si="6"/>
        <v>0</v>
      </c>
      <c r="CT24" s="64">
        <v>0</v>
      </c>
      <c r="CU24" s="67">
        <v>0</v>
      </c>
      <c r="CV24" s="65">
        <f t="shared" si="9"/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f t="shared" si="10"/>
        <v>48</v>
      </c>
      <c r="C25" s="51" t="s">
        <v>115</v>
      </c>
      <c r="D25" s="52">
        <f t="shared" si="7"/>
        <v>959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86</v>
      </c>
      <c r="S25" s="53">
        <v>0</v>
      </c>
      <c r="T25" s="53">
        <v>0</v>
      </c>
      <c r="U25" s="53">
        <v>172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701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f t="shared" si="3"/>
        <v>887</v>
      </c>
      <c r="AQ25" s="53">
        <v>0</v>
      </c>
      <c r="AR25" s="55">
        <v>72</v>
      </c>
      <c r="AS25" s="52">
        <f t="shared" si="4"/>
        <v>254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76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178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f t="shared" si="5"/>
        <v>254</v>
      </c>
      <c r="BY25" s="53">
        <v>0</v>
      </c>
      <c r="BZ25" s="55">
        <v>0</v>
      </c>
      <c r="CA25" s="58">
        <v>15816</v>
      </c>
      <c r="CB25" s="59">
        <v>0</v>
      </c>
      <c r="CC25" s="59">
        <v>5</v>
      </c>
      <c r="CD25" s="59">
        <v>0</v>
      </c>
      <c r="CE25" s="59">
        <v>29</v>
      </c>
      <c r="CF25" s="59">
        <v>58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f t="shared" si="8"/>
        <v>0</v>
      </c>
      <c r="CP25" s="64">
        <v>0</v>
      </c>
      <c r="CQ25" s="64">
        <v>0</v>
      </c>
      <c r="CR25" s="65">
        <v>0</v>
      </c>
      <c r="CS25" s="65">
        <f t="shared" si="6"/>
        <v>0</v>
      </c>
      <c r="CT25" s="64">
        <v>0</v>
      </c>
      <c r="CU25" s="67">
        <v>0</v>
      </c>
      <c r="CV25" s="65">
        <f t="shared" si="9"/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f t="shared" si="10"/>
        <v>80</v>
      </c>
      <c r="C26" s="51" t="s">
        <v>116</v>
      </c>
      <c r="D26" s="52">
        <f t="shared" si="7"/>
        <v>50</v>
      </c>
      <c r="E26" s="53">
        <v>0</v>
      </c>
      <c r="F26" s="53">
        <v>0</v>
      </c>
      <c r="G26" s="53">
        <v>0</v>
      </c>
      <c r="H26" s="53">
        <v>1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10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6</v>
      </c>
      <c r="AA26" s="53">
        <v>0</v>
      </c>
      <c r="AB26" s="53">
        <v>0</v>
      </c>
      <c r="AC26" s="53">
        <v>0</v>
      </c>
      <c r="AD26" s="53">
        <v>0</v>
      </c>
      <c r="AE26" s="53">
        <v>26</v>
      </c>
      <c r="AF26" s="53">
        <v>0</v>
      </c>
      <c r="AG26" s="53">
        <v>0</v>
      </c>
      <c r="AH26" s="53">
        <v>0</v>
      </c>
      <c r="AI26" s="53">
        <v>0</v>
      </c>
      <c r="AJ26" s="53">
        <v>7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f t="shared" si="3"/>
        <v>50</v>
      </c>
      <c r="AQ26" s="53">
        <v>0</v>
      </c>
      <c r="AR26" s="55">
        <v>0</v>
      </c>
      <c r="AS26" s="52">
        <f t="shared" si="4"/>
        <v>25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4</v>
      </c>
      <c r="BL26" s="56">
        <v>0</v>
      </c>
      <c r="BM26" s="56">
        <v>0</v>
      </c>
      <c r="BN26" s="56">
        <v>0</v>
      </c>
      <c r="BO26" s="56">
        <v>0</v>
      </c>
      <c r="BP26" s="56">
        <v>15</v>
      </c>
      <c r="BQ26" s="56">
        <v>0</v>
      </c>
      <c r="BR26" s="56">
        <v>0</v>
      </c>
      <c r="BS26" s="56">
        <v>1</v>
      </c>
      <c r="BT26" s="56">
        <v>0</v>
      </c>
      <c r="BU26" s="56">
        <v>0</v>
      </c>
      <c r="BV26" s="56">
        <v>0</v>
      </c>
      <c r="BW26" s="56">
        <v>0</v>
      </c>
      <c r="BX26" s="54">
        <f t="shared" si="5"/>
        <v>25</v>
      </c>
      <c r="BY26" s="53">
        <v>0</v>
      </c>
      <c r="BZ26" s="55">
        <v>0</v>
      </c>
      <c r="CA26" s="58">
        <v>4444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781</v>
      </c>
      <c r="CM26" s="61">
        <v>0</v>
      </c>
      <c r="CN26" s="62">
        <v>0</v>
      </c>
      <c r="CO26" s="63">
        <f t="shared" si="8"/>
        <v>0</v>
      </c>
      <c r="CP26" s="64">
        <v>0</v>
      </c>
      <c r="CQ26" s="64">
        <v>0</v>
      </c>
      <c r="CR26" s="65">
        <v>0</v>
      </c>
      <c r="CS26" s="65">
        <f t="shared" si="6"/>
        <v>0</v>
      </c>
      <c r="CT26" s="64">
        <v>0</v>
      </c>
      <c r="CU26" s="67">
        <v>446</v>
      </c>
      <c r="CV26" s="65">
        <f t="shared" si="9"/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f t="shared" si="10"/>
        <v>83</v>
      </c>
      <c r="C27" s="51" t="s">
        <v>117</v>
      </c>
      <c r="D27" s="52">
        <f t="shared" si="7"/>
        <v>113</v>
      </c>
      <c r="E27" s="53">
        <v>0</v>
      </c>
      <c r="F27" s="53">
        <v>0</v>
      </c>
      <c r="G27" s="53">
        <v>0</v>
      </c>
      <c r="H27" s="53">
        <v>9</v>
      </c>
      <c r="I27" s="53">
        <v>0</v>
      </c>
      <c r="J27" s="53">
        <v>2</v>
      </c>
      <c r="K27" s="53">
        <v>10</v>
      </c>
      <c r="L27" s="53">
        <v>0</v>
      </c>
      <c r="M27" s="53">
        <v>0</v>
      </c>
      <c r="N27" s="53">
        <v>0</v>
      </c>
      <c r="O27" s="53">
        <v>0</v>
      </c>
      <c r="P27" s="53">
        <v>12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5</v>
      </c>
      <c r="Y27" s="53">
        <v>0</v>
      </c>
      <c r="Z27" s="53">
        <v>8</v>
      </c>
      <c r="AA27" s="53">
        <v>0</v>
      </c>
      <c r="AB27" s="53">
        <v>0</v>
      </c>
      <c r="AC27" s="53">
        <v>0</v>
      </c>
      <c r="AD27" s="53">
        <v>0</v>
      </c>
      <c r="AE27" s="53">
        <v>38</v>
      </c>
      <c r="AF27" s="53">
        <v>0</v>
      </c>
      <c r="AG27" s="53">
        <v>0</v>
      </c>
      <c r="AH27" s="53">
        <v>0</v>
      </c>
      <c r="AI27" s="53">
        <v>0</v>
      </c>
      <c r="AJ27" s="53">
        <v>29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f t="shared" si="3"/>
        <v>113</v>
      </c>
      <c r="AQ27" s="53">
        <v>0</v>
      </c>
      <c r="AR27" s="55">
        <v>0</v>
      </c>
      <c r="AS27" s="52">
        <f t="shared" si="4"/>
        <v>22</v>
      </c>
      <c r="AT27" s="56">
        <v>0</v>
      </c>
      <c r="AU27" s="56">
        <v>0</v>
      </c>
      <c r="AV27" s="56">
        <v>0</v>
      </c>
      <c r="AW27" s="56">
        <v>1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5</v>
      </c>
      <c r="BE27" s="56">
        <v>0</v>
      </c>
      <c r="BF27" s="56">
        <v>0</v>
      </c>
      <c r="BG27" s="56">
        <v>0</v>
      </c>
      <c r="BH27" s="56">
        <v>1</v>
      </c>
      <c r="BI27" s="56">
        <v>0</v>
      </c>
      <c r="BJ27" s="56">
        <v>1</v>
      </c>
      <c r="BK27" s="56">
        <v>0</v>
      </c>
      <c r="BL27" s="56">
        <v>0</v>
      </c>
      <c r="BM27" s="56">
        <v>0</v>
      </c>
      <c r="BN27" s="56">
        <v>0</v>
      </c>
      <c r="BO27" s="56">
        <v>0</v>
      </c>
      <c r="BP27" s="56">
        <v>11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f t="shared" si="5"/>
        <v>22</v>
      </c>
      <c r="BY27" s="53">
        <v>0</v>
      </c>
      <c r="BZ27" s="55">
        <v>0</v>
      </c>
      <c r="CA27" s="58">
        <v>8333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60</v>
      </c>
      <c r="CH27" s="59">
        <v>22</v>
      </c>
      <c r="CI27" s="59">
        <v>0</v>
      </c>
      <c r="CJ27" s="59">
        <v>0</v>
      </c>
      <c r="CK27" s="59">
        <v>0</v>
      </c>
      <c r="CL27" s="130">
        <v>950</v>
      </c>
      <c r="CM27" s="61">
        <v>0</v>
      </c>
      <c r="CN27" s="62">
        <v>0</v>
      </c>
      <c r="CO27" s="63">
        <f t="shared" si="8"/>
        <v>0</v>
      </c>
      <c r="CP27" s="64">
        <v>0</v>
      </c>
      <c r="CQ27" s="64">
        <v>0</v>
      </c>
      <c r="CR27" s="65">
        <v>0</v>
      </c>
      <c r="CS27" s="65">
        <f t="shared" si="6"/>
        <v>0</v>
      </c>
      <c r="CT27" s="64">
        <v>0</v>
      </c>
      <c r="CU27" s="67">
        <v>290</v>
      </c>
      <c r="CV27" s="65">
        <f t="shared" si="9"/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f t="shared" si="10"/>
        <v>88</v>
      </c>
      <c r="C28" s="51" t="s">
        <v>118</v>
      </c>
      <c r="D28" s="52">
        <f t="shared" si="7"/>
        <v>122</v>
      </c>
      <c r="E28" s="53">
        <v>0</v>
      </c>
      <c r="F28" s="53">
        <v>0</v>
      </c>
      <c r="G28" s="53">
        <v>0</v>
      </c>
      <c r="H28" s="53">
        <v>6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18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21</v>
      </c>
      <c r="AA28" s="53">
        <v>0</v>
      </c>
      <c r="AB28" s="53">
        <v>0</v>
      </c>
      <c r="AC28" s="53">
        <v>0</v>
      </c>
      <c r="AD28" s="53">
        <v>0</v>
      </c>
      <c r="AE28" s="53">
        <v>40</v>
      </c>
      <c r="AF28" s="53">
        <v>0</v>
      </c>
      <c r="AG28" s="53">
        <v>0</v>
      </c>
      <c r="AH28" s="53">
        <v>0</v>
      </c>
      <c r="AI28" s="53">
        <v>0</v>
      </c>
      <c r="AJ28" s="53">
        <v>37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f t="shared" si="3"/>
        <v>122</v>
      </c>
      <c r="AQ28" s="53">
        <v>0</v>
      </c>
      <c r="AR28" s="55">
        <v>0</v>
      </c>
      <c r="AS28" s="52">
        <f t="shared" si="4"/>
        <v>42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6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3</v>
      </c>
      <c r="BL28" s="56">
        <v>0</v>
      </c>
      <c r="BM28" s="56">
        <v>0</v>
      </c>
      <c r="BN28" s="56">
        <v>0</v>
      </c>
      <c r="BO28" s="56">
        <v>0</v>
      </c>
      <c r="BP28" s="56">
        <v>33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f t="shared" si="5"/>
        <v>42</v>
      </c>
      <c r="BY28" s="53">
        <v>0</v>
      </c>
      <c r="BZ28" s="55">
        <v>0</v>
      </c>
      <c r="CA28" s="58">
        <v>9668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4570</v>
      </c>
      <c r="CM28" s="61">
        <v>0</v>
      </c>
      <c r="CN28" s="62">
        <v>0</v>
      </c>
      <c r="CO28" s="63">
        <f t="shared" si="8"/>
        <v>0</v>
      </c>
      <c r="CP28" s="64">
        <v>0</v>
      </c>
      <c r="CQ28" s="64">
        <v>0</v>
      </c>
      <c r="CR28" s="65">
        <v>0</v>
      </c>
      <c r="CS28" s="65">
        <f t="shared" si="6"/>
        <v>0</v>
      </c>
      <c r="CT28" s="64">
        <v>0</v>
      </c>
      <c r="CU28" s="67">
        <v>214</v>
      </c>
      <c r="CV28" s="65">
        <f t="shared" si="9"/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f t="shared" si="10"/>
        <v>96</v>
      </c>
      <c r="C29" s="51" t="s">
        <v>119</v>
      </c>
      <c r="D29" s="52">
        <f t="shared" si="7"/>
        <v>140</v>
      </c>
      <c r="E29" s="53">
        <v>0</v>
      </c>
      <c r="F29" s="53">
        <v>0</v>
      </c>
      <c r="G29" s="53">
        <v>0</v>
      </c>
      <c r="H29" s="53">
        <v>31</v>
      </c>
      <c r="I29" s="53">
        <v>0</v>
      </c>
      <c r="J29" s="53">
        <v>2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3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7</v>
      </c>
      <c r="Y29" s="53">
        <v>0</v>
      </c>
      <c r="Z29" s="53">
        <v>25</v>
      </c>
      <c r="AA29" s="53">
        <v>0</v>
      </c>
      <c r="AB29" s="53">
        <v>0</v>
      </c>
      <c r="AC29" s="53">
        <v>0</v>
      </c>
      <c r="AD29" s="53">
        <v>0</v>
      </c>
      <c r="AE29" s="53">
        <v>46</v>
      </c>
      <c r="AF29" s="53">
        <v>0</v>
      </c>
      <c r="AG29" s="53">
        <v>0</v>
      </c>
      <c r="AH29" s="53">
        <v>0</v>
      </c>
      <c r="AI29" s="53">
        <v>0</v>
      </c>
      <c r="AJ29" s="53">
        <v>26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f t="shared" si="3"/>
        <v>140</v>
      </c>
      <c r="AQ29" s="53">
        <v>0</v>
      </c>
      <c r="AR29" s="55">
        <v>0</v>
      </c>
      <c r="AS29" s="52">
        <f t="shared" si="4"/>
        <v>59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58</v>
      </c>
      <c r="BQ29" s="56">
        <v>0</v>
      </c>
      <c r="BR29" s="56">
        <v>0</v>
      </c>
      <c r="BS29" s="56">
        <v>0</v>
      </c>
      <c r="BT29" s="56">
        <v>0</v>
      </c>
      <c r="BU29" s="56">
        <v>0</v>
      </c>
      <c r="BV29" s="56">
        <v>0</v>
      </c>
      <c r="BW29" s="56">
        <v>0</v>
      </c>
      <c r="BX29" s="54">
        <f t="shared" si="5"/>
        <v>59</v>
      </c>
      <c r="BY29" s="53">
        <v>0</v>
      </c>
      <c r="BZ29" s="55">
        <v>0</v>
      </c>
      <c r="CA29" s="58">
        <v>11389</v>
      </c>
      <c r="CB29" s="59">
        <v>0</v>
      </c>
      <c r="CC29" s="59">
        <v>0</v>
      </c>
      <c r="CD29" s="59">
        <v>18</v>
      </c>
      <c r="CE29" s="59">
        <v>0</v>
      </c>
      <c r="CF29" s="59">
        <v>0</v>
      </c>
      <c r="CG29" s="59">
        <v>86</v>
      </c>
      <c r="CH29" s="59">
        <v>66</v>
      </c>
      <c r="CI29" s="59">
        <v>0</v>
      </c>
      <c r="CJ29" s="59">
        <v>0</v>
      </c>
      <c r="CK29" s="59">
        <v>0</v>
      </c>
      <c r="CL29" s="130">
        <v>3644</v>
      </c>
      <c r="CM29" s="61">
        <v>0</v>
      </c>
      <c r="CN29" s="62">
        <v>0</v>
      </c>
      <c r="CO29" s="63">
        <f t="shared" si="8"/>
        <v>0</v>
      </c>
      <c r="CP29" s="64">
        <v>0</v>
      </c>
      <c r="CQ29" s="64">
        <v>0</v>
      </c>
      <c r="CR29" s="65">
        <v>0</v>
      </c>
      <c r="CS29" s="65">
        <f t="shared" si="6"/>
        <v>0</v>
      </c>
      <c r="CT29" s="64">
        <v>0</v>
      </c>
      <c r="CU29" s="67">
        <v>627</v>
      </c>
      <c r="CV29" s="65">
        <f t="shared" si="9"/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f t="shared" si="10"/>
        <v>105</v>
      </c>
      <c r="C30" s="51" t="s">
        <v>120</v>
      </c>
      <c r="D30" s="52">
        <f t="shared" si="7"/>
        <v>52</v>
      </c>
      <c r="E30" s="53">
        <v>0</v>
      </c>
      <c r="F30" s="53">
        <v>0</v>
      </c>
      <c r="G30" s="53">
        <v>0</v>
      </c>
      <c r="H30" s="53">
        <v>4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1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15</v>
      </c>
      <c r="AF30" s="53">
        <v>0</v>
      </c>
      <c r="AG30" s="53">
        <v>0</v>
      </c>
      <c r="AH30" s="53">
        <v>0</v>
      </c>
      <c r="AI30" s="53">
        <v>0</v>
      </c>
      <c r="AJ30" s="53">
        <v>16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f t="shared" si="3"/>
        <v>52</v>
      </c>
      <c r="AQ30" s="53">
        <v>0</v>
      </c>
      <c r="AR30" s="55">
        <v>0</v>
      </c>
      <c r="AS30" s="52">
        <f t="shared" si="4"/>
        <v>25</v>
      </c>
      <c r="AT30" s="56">
        <v>0</v>
      </c>
      <c r="AU30" s="56">
        <v>0</v>
      </c>
      <c r="AV30" s="56">
        <v>0</v>
      </c>
      <c r="AW30" s="56">
        <v>1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8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f t="shared" si="5"/>
        <v>25</v>
      </c>
      <c r="BY30" s="53">
        <v>0</v>
      </c>
      <c r="BZ30" s="55">
        <v>0</v>
      </c>
      <c r="CA30" s="58">
        <v>4179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93</v>
      </c>
      <c r="CH30" s="59">
        <v>37</v>
      </c>
      <c r="CI30" s="59">
        <v>0</v>
      </c>
      <c r="CJ30" s="59">
        <v>0</v>
      </c>
      <c r="CK30" s="59">
        <v>0</v>
      </c>
      <c r="CL30" s="130">
        <v>2088</v>
      </c>
      <c r="CM30" s="61">
        <v>0</v>
      </c>
      <c r="CN30" s="62">
        <v>0</v>
      </c>
      <c r="CO30" s="63">
        <f t="shared" si="8"/>
        <v>0</v>
      </c>
      <c r="CP30" s="64">
        <v>0</v>
      </c>
      <c r="CQ30" s="64">
        <v>0</v>
      </c>
      <c r="CR30" s="65">
        <v>0</v>
      </c>
      <c r="CS30" s="65">
        <f t="shared" si="6"/>
        <v>0</v>
      </c>
      <c r="CT30" s="64">
        <v>0</v>
      </c>
      <c r="CU30" s="67">
        <v>141</v>
      </c>
      <c r="CV30" s="65">
        <f t="shared" si="9"/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f t="shared" si="10"/>
        <v>116</v>
      </c>
      <c r="C31" s="51" t="s">
        <v>121</v>
      </c>
      <c r="D31" s="52">
        <f t="shared" si="7"/>
        <v>43</v>
      </c>
      <c r="E31" s="53">
        <v>0</v>
      </c>
      <c r="F31" s="53">
        <v>0</v>
      </c>
      <c r="G31" s="53">
        <v>0</v>
      </c>
      <c r="H31" s="53">
        <v>3</v>
      </c>
      <c r="I31" s="53">
        <v>0</v>
      </c>
      <c r="J31" s="53">
        <v>0</v>
      </c>
      <c r="K31" s="53">
        <v>4</v>
      </c>
      <c r="L31" s="53">
        <v>0</v>
      </c>
      <c r="M31" s="53">
        <v>0</v>
      </c>
      <c r="N31" s="53">
        <v>0</v>
      </c>
      <c r="O31" s="53">
        <v>0</v>
      </c>
      <c r="P31" s="53">
        <v>7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7</v>
      </c>
      <c r="AA31" s="53">
        <v>0</v>
      </c>
      <c r="AB31" s="53">
        <v>0</v>
      </c>
      <c r="AC31" s="53">
        <v>0</v>
      </c>
      <c r="AD31" s="53">
        <v>0</v>
      </c>
      <c r="AE31" s="53">
        <v>12</v>
      </c>
      <c r="AF31" s="53">
        <v>0</v>
      </c>
      <c r="AG31" s="53">
        <v>0</v>
      </c>
      <c r="AH31" s="53">
        <v>0</v>
      </c>
      <c r="AI31" s="53">
        <v>0</v>
      </c>
      <c r="AJ31" s="53">
        <v>10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f t="shared" si="3"/>
        <v>43</v>
      </c>
      <c r="AQ31" s="53">
        <v>0</v>
      </c>
      <c r="AR31" s="55">
        <v>0</v>
      </c>
      <c r="AS31" s="52">
        <f t="shared" si="4"/>
        <v>32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13</v>
      </c>
      <c r="BE31" s="56">
        <v>0</v>
      </c>
      <c r="BF31" s="56">
        <v>0</v>
      </c>
      <c r="BG31" s="56">
        <v>0</v>
      </c>
      <c r="BH31" s="56">
        <v>1</v>
      </c>
      <c r="BI31" s="56">
        <v>0</v>
      </c>
      <c r="BJ31" s="56">
        <v>0</v>
      </c>
      <c r="BK31" s="56">
        <v>1</v>
      </c>
      <c r="BL31" s="56">
        <v>0</v>
      </c>
      <c r="BM31" s="56">
        <v>0</v>
      </c>
      <c r="BN31" s="56">
        <v>0</v>
      </c>
      <c r="BO31" s="56">
        <v>0</v>
      </c>
      <c r="BP31" s="56">
        <v>17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f t="shared" si="5"/>
        <v>32</v>
      </c>
      <c r="BY31" s="53">
        <v>0</v>
      </c>
      <c r="BZ31" s="55">
        <v>0</v>
      </c>
      <c r="CA31" s="58">
        <v>5638</v>
      </c>
      <c r="CB31" s="59">
        <v>0</v>
      </c>
      <c r="CC31" s="59">
        <v>0</v>
      </c>
      <c r="CD31" s="59">
        <v>3</v>
      </c>
      <c r="CE31" s="59">
        <v>0</v>
      </c>
      <c r="CF31" s="59">
        <v>0</v>
      </c>
      <c r="CG31" s="59">
        <v>33</v>
      </c>
      <c r="CH31" s="59">
        <v>32</v>
      </c>
      <c r="CI31" s="59">
        <v>0</v>
      </c>
      <c r="CJ31" s="59">
        <v>0</v>
      </c>
      <c r="CK31" s="59">
        <v>0</v>
      </c>
      <c r="CL31" s="130">
        <v>805</v>
      </c>
      <c r="CM31" s="61">
        <v>0</v>
      </c>
      <c r="CN31" s="62">
        <v>0</v>
      </c>
      <c r="CO31" s="63">
        <f t="shared" si="8"/>
        <v>0</v>
      </c>
      <c r="CP31" s="64">
        <v>0</v>
      </c>
      <c r="CQ31" s="64">
        <v>0</v>
      </c>
      <c r="CR31" s="65">
        <v>0</v>
      </c>
      <c r="CS31" s="65">
        <f t="shared" si="6"/>
        <v>0</v>
      </c>
      <c r="CT31" s="64">
        <v>0</v>
      </c>
      <c r="CU31" s="67">
        <v>236</v>
      </c>
      <c r="CV31" s="65">
        <f t="shared" si="9"/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f t="shared" si="10"/>
        <v>121</v>
      </c>
      <c r="C32" s="51" t="s">
        <v>122</v>
      </c>
      <c r="D32" s="52">
        <f t="shared" si="7"/>
        <v>207</v>
      </c>
      <c r="E32" s="53">
        <v>0</v>
      </c>
      <c r="F32" s="53">
        <v>0</v>
      </c>
      <c r="G32" s="53">
        <v>0</v>
      </c>
      <c r="H32" s="53">
        <v>14</v>
      </c>
      <c r="I32" s="53">
        <v>0</v>
      </c>
      <c r="J32" s="53">
        <v>8</v>
      </c>
      <c r="K32" s="53">
        <v>29</v>
      </c>
      <c r="L32" s="53">
        <v>0</v>
      </c>
      <c r="M32" s="53">
        <v>0</v>
      </c>
      <c r="N32" s="53">
        <v>0</v>
      </c>
      <c r="O32" s="53">
        <v>0</v>
      </c>
      <c r="P32" s="53">
        <v>14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5</v>
      </c>
      <c r="Y32" s="53">
        <v>0</v>
      </c>
      <c r="Z32" s="53">
        <v>27</v>
      </c>
      <c r="AA32" s="53">
        <v>0</v>
      </c>
      <c r="AB32" s="53">
        <v>0</v>
      </c>
      <c r="AC32" s="53">
        <v>0</v>
      </c>
      <c r="AD32" s="53">
        <v>0</v>
      </c>
      <c r="AE32" s="53">
        <v>48</v>
      </c>
      <c r="AF32" s="53">
        <v>0</v>
      </c>
      <c r="AG32" s="53">
        <v>0</v>
      </c>
      <c r="AH32" s="53">
        <v>0</v>
      </c>
      <c r="AI32" s="53">
        <v>0</v>
      </c>
      <c r="AJ32" s="53">
        <v>61</v>
      </c>
      <c r="AK32" s="53">
        <v>0</v>
      </c>
      <c r="AL32" s="53">
        <v>0</v>
      </c>
      <c r="AM32" s="53">
        <v>0</v>
      </c>
      <c r="AN32" s="53">
        <v>1</v>
      </c>
      <c r="AO32" s="53">
        <v>0</v>
      </c>
      <c r="AP32" s="54">
        <f t="shared" si="3"/>
        <v>207</v>
      </c>
      <c r="AQ32" s="53">
        <v>0</v>
      </c>
      <c r="AR32" s="55">
        <v>0</v>
      </c>
      <c r="AS32" s="52">
        <f t="shared" si="4"/>
        <v>43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29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f t="shared" si="5"/>
        <v>43</v>
      </c>
      <c r="BY32" s="53">
        <v>0</v>
      </c>
      <c r="BZ32" s="55">
        <v>0</v>
      </c>
      <c r="CA32" s="58">
        <v>10650</v>
      </c>
      <c r="CB32" s="59">
        <v>0</v>
      </c>
      <c r="CC32" s="59">
        <v>0</v>
      </c>
      <c r="CD32" s="59">
        <v>8</v>
      </c>
      <c r="CE32" s="59">
        <v>0</v>
      </c>
      <c r="CF32" s="59">
        <v>0</v>
      </c>
      <c r="CG32" s="59">
        <v>49</v>
      </c>
      <c r="CH32" s="59">
        <v>40</v>
      </c>
      <c r="CI32" s="59">
        <v>0</v>
      </c>
      <c r="CJ32" s="59">
        <v>0</v>
      </c>
      <c r="CK32" s="59">
        <v>0</v>
      </c>
      <c r="CL32" s="130">
        <v>3776</v>
      </c>
      <c r="CM32" s="61">
        <v>0</v>
      </c>
      <c r="CN32" s="62">
        <v>0</v>
      </c>
      <c r="CO32" s="63">
        <f t="shared" si="8"/>
        <v>0</v>
      </c>
      <c r="CP32" s="64">
        <v>0</v>
      </c>
      <c r="CQ32" s="64">
        <v>0</v>
      </c>
      <c r="CR32" s="65">
        <v>0</v>
      </c>
      <c r="CS32" s="65">
        <f t="shared" si="6"/>
        <v>0</v>
      </c>
      <c r="CT32" s="64">
        <v>0</v>
      </c>
      <c r="CU32" s="67">
        <v>730</v>
      </c>
      <c r="CV32" s="65">
        <f t="shared" si="9"/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f t="shared" si="10"/>
        <v>129</v>
      </c>
      <c r="C33" s="51" t="s">
        <v>123</v>
      </c>
      <c r="D33" s="52">
        <f t="shared" si="7"/>
        <v>49</v>
      </c>
      <c r="E33" s="53">
        <v>0</v>
      </c>
      <c r="F33" s="53">
        <v>0</v>
      </c>
      <c r="G33" s="53">
        <v>0</v>
      </c>
      <c r="H33" s="53">
        <v>1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5</v>
      </c>
      <c r="Y33" s="53">
        <v>0</v>
      </c>
      <c r="Z33" s="53">
        <v>2</v>
      </c>
      <c r="AA33" s="53">
        <v>0</v>
      </c>
      <c r="AB33" s="53">
        <v>0</v>
      </c>
      <c r="AC33" s="53">
        <v>0</v>
      </c>
      <c r="AD33" s="53">
        <v>0</v>
      </c>
      <c r="AE33" s="53">
        <v>27</v>
      </c>
      <c r="AF33" s="53">
        <v>0</v>
      </c>
      <c r="AG33" s="53">
        <v>0</v>
      </c>
      <c r="AH33" s="53">
        <v>0</v>
      </c>
      <c r="AI33" s="53">
        <v>0</v>
      </c>
      <c r="AJ33" s="53">
        <v>4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f t="shared" si="3"/>
        <v>49</v>
      </c>
      <c r="AQ33" s="53">
        <v>0</v>
      </c>
      <c r="AR33" s="55">
        <v>0</v>
      </c>
      <c r="AS33" s="52">
        <f t="shared" si="4"/>
        <v>16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6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10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f t="shared" si="5"/>
        <v>16</v>
      </c>
      <c r="BY33" s="53">
        <v>0</v>
      </c>
      <c r="BZ33" s="55">
        <v>0</v>
      </c>
      <c r="CA33" s="58">
        <v>3363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700</v>
      </c>
      <c r="CM33" s="61">
        <v>0</v>
      </c>
      <c r="CN33" s="62">
        <v>0</v>
      </c>
      <c r="CO33" s="63">
        <f t="shared" si="8"/>
        <v>0</v>
      </c>
      <c r="CP33" s="64">
        <v>0</v>
      </c>
      <c r="CQ33" s="64">
        <v>0</v>
      </c>
      <c r="CR33" s="65">
        <v>0</v>
      </c>
      <c r="CS33" s="65">
        <f t="shared" si="6"/>
        <v>0</v>
      </c>
      <c r="CT33" s="64">
        <v>0</v>
      </c>
      <c r="CU33" s="67">
        <v>90</v>
      </c>
      <c r="CV33" s="65">
        <f t="shared" si="9"/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f t="shared" si="10"/>
        <v>132</v>
      </c>
      <c r="C34" s="51" t="s">
        <v>124</v>
      </c>
      <c r="D34" s="52">
        <f t="shared" si="7"/>
        <v>87</v>
      </c>
      <c r="E34" s="53">
        <v>0</v>
      </c>
      <c r="F34" s="53">
        <v>0</v>
      </c>
      <c r="G34" s="53">
        <v>0</v>
      </c>
      <c r="H34" s="53">
        <v>4</v>
      </c>
      <c r="I34" s="53">
        <v>0</v>
      </c>
      <c r="J34" s="53">
        <v>3</v>
      </c>
      <c r="K34" s="53">
        <v>5</v>
      </c>
      <c r="L34" s="53">
        <v>0</v>
      </c>
      <c r="M34" s="53">
        <v>0</v>
      </c>
      <c r="N34" s="53">
        <v>0</v>
      </c>
      <c r="O34" s="53">
        <v>0</v>
      </c>
      <c r="P34" s="53">
        <v>7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4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34</v>
      </c>
      <c r="AF34" s="53">
        <v>0</v>
      </c>
      <c r="AG34" s="53">
        <v>0</v>
      </c>
      <c r="AH34" s="53">
        <v>0</v>
      </c>
      <c r="AI34" s="53">
        <v>0</v>
      </c>
      <c r="AJ34" s="53">
        <v>22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f t="shared" si="3"/>
        <v>87</v>
      </c>
      <c r="AQ34" s="53">
        <v>0</v>
      </c>
      <c r="AR34" s="55">
        <v>0</v>
      </c>
      <c r="AS34" s="52">
        <f t="shared" si="4"/>
        <v>28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1</v>
      </c>
      <c r="BK34" s="56">
        <v>2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f t="shared" si="5"/>
        <v>28</v>
      </c>
      <c r="BY34" s="53">
        <v>0</v>
      </c>
      <c r="BZ34" s="55">
        <v>0</v>
      </c>
      <c r="CA34" s="58">
        <v>7084</v>
      </c>
      <c r="CB34" s="59">
        <v>0</v>
      </c>
      <c r="CC34" s="59">
        <v>0</v>
      </c>
      <c r="CD34" s="59">
        <v>6</v>
      </c>
      <c r="CE34" s="59">
        <v>0</v>
      </c>
      <c r="CF34" s="59">
        <v>0</v>
      </c>
      <c r="CG34" s="59">
        <v>0</v>
      </c>
      <c r="CH34" s="59">
        <v>102</v>
      </c>
      <c r="CI34" s="59">
        <v>0</v>
      </c>
      <c r="CJ34" s="59">
        <v>0</v>
      </c>
      <c r="CK34" s="59">
        <v>0</v>
      </c>
      <c r="CL34" s="130">
        <v>2064</v>
      </c>
      <c r="CM34" s="61">
        <v>0</v>
      </c>
      <c r="CN34" s="62">
        <v>0</v>
      </c>
      <c r="CO34" s="63">
        <f t="shared" si="8"/>
        <v>0</v>
      </c>
      <c r="CP34" s="64">
        <v>0</v>
      </c>
      <c r="CQ34" s="64">
        <v>0</v>
      </c>
      <c r="CR34" s="65">
        <v>0</v>
      </c>
      <c r="CS34" s="65">
        <f t="shared" si="6"/>
        <v>0</v>
      </c>
      <c r="CT34" s="64">
        <v>0</v>
      </c>
      <c r="CU34" s="67">
        <v>244</v>
      </c>
      <c r="CV34" s="65">
        <f t="shared" si="9"/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f t="shared" si="10"/>
        <v>135</v>
      </c>
      <c r="C35" s="51" t="s">
        <v>125</v>
      </c>
      <c r="D35" s="52">
        <f t="shared" si="7"/>
        <v>503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30</v>
      </c>
      <c r="K35" s="53">
        <v>55</v>
      </c>
      <c r="L35" s="53">
        <v>18</v>
      </c>
      <c r="M35" s="53">
        <v>49</v>
      </c>
      <c r="N35" s="53">
        <v>0</v>
      </c>
      <c r="O35" s="53">
        <v>0</v>
      </c>
      <c r="P35" s="53">
        <v>16</v>
      </c>
      <c r="Q35" s="53">
        <v>46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23</v>
      </c>
      <c r="Y35" s="53">
        <v>0</v>
      </c>
      <c r="Z35" s="53">
        <v>32</v>
      </c>
      <c r="AA35" s="53">
        <v>0</v>
      </c>
      <c r="AB35" s="53">
        <v>31</v>
      </c>
      <c r="AC35" s="53">
        <v>0</v>
      </c>
      <c r="AD35" s="53">
        <v>0</v>
      </c>
      <c r="AE35" s="53">
        <v>82</v>
      </c>
      <c r="AF35" s="53">
        <v>0</v>
      </c>
      <c r="AG35" s="53">
        <v>0</v>
      </c>
      <c r="AH35" s="53">
        <v>39</v>
      </c>
      <c r="AI35" s="53">
        <v>0</v>
      </c>
      <c r="AJ35" s="53">
        <v>81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f t="shared" si="3"/>
        <v>503</v>
      </c>
      <c r="AQ35" s="53">
        <v>57</v>
      </c>
      <c r="AR35" s="55">
        <v>0</v>
      </c>
      <c r="AS35" s="52">
        <f t="shared" si="4"/>
        <v>281</v>
      </c>
      <c r="AT35" s="56">
        <v>0</v>
      </c>
      <c r="AU35" s="56">
        <v>0</v>
      </c>
      <c r="AV35" s="56">
        <v>0</v>
      </c>
      <c r="AW35" s="56">
        <v>25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47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26</v>
      </c>
      <c r="BK35" s="56">
        <v>16</v>
      </c>
      <c r="BL35" s="56">
        <v>0</v>
      </c>
      <c r="BM35" s="56">
        <v>0</v>
      </c>
      <c r="BN35" s="56">
        <v>0</v>
      </c>
      <c r="BO35" s="56">
        <v>0</v>
      </c>
      <c r="BP35" s="56">
        <v>127</v>
      </c>
      <c r="BQ35" s="56">
        <v>0</v>
      </c>
      <c r="BR35" s="56">
        <v>0</v>
      </c>
      <c r="BS35" s="56">
        <v>36</v>
      </c>
      <c r="BT35" s="56">
        <v>0</v>
      </c>
      <c r="BU35" s="56">
        <v>0</v>
      </c>
      <c r="BV35" s="56">
        <v>0</v>
      </c>
      <c r="BW35" s="56">
        <v>0</v>
      </c>
      <c r="BX35" s="54">
        <f t="shared" si="5"/>
        <v>281</v>
      </c>
      <c r="BY35" s="53">
        <v>0</v>
      </c>
      <c r="BZ35" s="55">
        <v>0</v>
      </c>
      <c r="CA35" s="58">
        <v>40250</v>
      </c>
      <c r="CB35" s="59">
        <v>0</v>
      </c>
      <c r="CC35" s="59">
        <v>0</v>
      </c>
      <c r="CD35" s="59">
        <v>19</v>
      </c>
      <c r="CE35" s="59">
        <v>166</v>
      </c>
      <c r="CF35" s="59">
        <v>0</v>
      </c>
      <c r="CG35" s="59">
        <v>689</v>
      </c>
      <c r="CH35" s="59">
        <v>160</v>
      </c>
      <c r="CI35" s="59">
        <v>0</v>
      </c>
      <c r="CJ35" s="59">
        <v>0</v>
      </c>
      <c r="CK35" s="59">
        <v>0</v>
      </c>
      <c r="CL35" s="130">
        <v>956</v>
      </c>
      <c r="CM35" s="61">
        <v>0</v>
      </c>
      <c r="CN35" s="62">
        <v>0</v>
      </c>
      <c r="CO35" s="63">
        <f t="shared" si="8"/>
        <v>0</v>
      </c>
      <c r="CP35" s="64">
        <v>0</v>
      </c>
      <c r="CQ35" s="64">
        <v>0</v>
      </c>
      <c r="CR35" s="65">
        <v>18</v>
      </c>
      <c r="CS35" s="65">
        <f t="shared" si="6"/>
        <v>0</v>
      </c>
      <c r="CT35" s="64">
        <v>0</v>
      </c>
      <c r="CU35" s="67">
        <v>1922</v>
      </c>
      <c r="CV35" s="65">
        <f t="shared" si="9"/>
        <v>201</v>
      </c>
      <c r="CW35" s="70">
        <v>30</v>
      </c>
      <c r="CX35" s="131">
        <v>171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f t="shared" si="10"/>
        <v>162</v>
      </c>
      <c r="C36" s="51" t="s">
        <v>126</v>
      </c>
      <c r="D36" s="52">
        <f t="shared" si="7"/>
        <v>96</v>
      </c>
      <c r="E36" s="53">
        <v>0</v>
      </c>
      <c r="F36" s="53">
        <v>0</v>
      </c>
      <c r="G36" s="53">
        <v>0</v>
      </c>
      <c r="H36" s="53">
        <v>10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21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6</v>
      </c>
      <c r="Y36" s="53">
        <v>0</v>
      </c>
      <c r="Z36" s="53">
        <v>14</v>
      </c>
      <c r="AA36" s="53">
        <v>0</v>
      </c>
      <c r="AB36" s="53">
        <v>0</v>
      </c>
      <c r="AC36" s="53">
        <v>0</v>
      </c>
      <c r="AD36" s="53">
        <v>0</v>
      </c>
      <c r="AE36" s="53">
        <v>15</v>
      </c>
      <c r="AF36" s="53">
        <v>0</v>
      </c>
      <c r="AG36" s="53">
        <v>0</v>
      </c>
      <c r="AH36" s="53">
        <v>0</v>
      </c>
      <c r="AI36" s="53">
        <v>0</v>
      </c>
      <c r="AJ36" s="53">
        <v>30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f t="shared" si="3"/>
        <v>96</v>
      </c>
      <c r="AQ36" s="53">
        <v>0</v>
      </c>
      <c r="AR36" s="55">
        <v>0</v>
      </c>
      <c r="AS36" s="52">
        <f t="shared" si="4"/>
        <v>30</v>
      </c>
      <c r="AT36" s="56">
        <v>0</v>
      </c>
      <c r="AU36" s="56">
        <v>0</v>
      </c>
      <c r="AV36" s="56">
        <v>0</v>
      </c>
      <c r="AW36" s="56">
        <v>9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7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1</v>
      </c>
      <c r="BL36" s="56">
        <v>0</v>
      </c>
      <c r="BM36" s="56">
        <v>0</v>
      </c>
      <c r="BN36" s="56">
        <v>0</v>
      </c>
      <c r="BO36" s="56">
        <v>0</v>
      </c>
      <c r="BP36" s="56">
        <v>13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f t="shared" si="5"/>
        <v>30</v>
      </c>
      <c r="BY36" s="53">
        <v>0</v>
      </c>
      <c r="BZ36" s="55">
        <v>0</v>
      </c>
      <c r="CA36" s="58">
        <v>8239</v>
      </c>
      <c r="CB36" s="59">
        <v>0</v>
      </c>
      <c r="CC36" s="59">
        <v>0</v>
      </c>
      <c r="CD36" s="59">
        <v>3</v>
      </c>
      <c r="CE36" s="59">
        <v>0</v>
      </c>
      <c r="CF36" s="59">
        <v>0</v>
      </c>
      <c r="CG36" s="59">
        <v>0</v>
      </c>
      <c r="CH36" s="59">
        <v>4</v>
      </c>
      <c r="CI36" s="59">
        <v>0</v>
      </c>
      <c r="CJ36" s="59">
        <v>0</v>
      </c>
      <c r="CK36" s="59">
        <v>0</v>
      </c>
      <c r="CL36" s="130">
        <v>3217</v>
      </c>
      <c r="CM36" s="61">
        <v>0</v>
      </c>
      <c r="CN36" s="62">
        <v>0</v>
      </c>
      <c r="CO36" s="63">
        <f t="shared" si="8"/>
        <v>0</v>
      </c>
      <c r="CP36" s="64">
        <v>0</v>
      </c>
      <c r="CQ36" s="64">
        <v>0</v>
      </c>
      <c r="CR36" s="65">
        <v>0</v>
      </c>
      <c r="CS36" s="65">
        <f t="shared" si="6"/>
        <v>0</v>
      </c>
      <c r="CT36" s="64">
        <v>0</v>
      </c>
      <c r="CU36" s="67">
        <v>476</v>
      </c>
      <c r="CV36" s="65">
        <f t="shared" si="9"/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f t="shared" si="10"/>
        <v>165</v>
      </c>
      <c r="C37" s="51" t="s">
        <v>127</v>
      </c>
      <c r="D37" s="52">
        <f t="shared" si="7"/>
        <v>81</v>
      </c>
      <c r="E37" s="53">
        <v>0</v>
      </c>
      <c r="F37" s="53">
        <v>0</v>
      </c>
      <c r="G37" s="53">
        <v>0</v>
      </c>
      <c r="H37" s="53">
        <v>6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9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1</v>
      </c>
      <c r="Y37" s="53">
        <v>0</v>
      </c>
      <c r="Z37" s="53">
        <v>16</v>
      </c>
      <c r="AA37" s="53">
        <v>0</v>
      </c>
      <c r="AB37" s="53">
        <v>0</v>
      </c>
      <c r="AC37" s="53">
        <v>0</v>
      </c>
      <c r="AD37" s="53">
        <v>0</v>
      </c>
      <c r="AE37" s="53">
        <v>27</v>
      </c>
      <c r="AF37" s="53">
        <v>0</v>
      </c>
      <c r="AG37" s="53">
        <v>0</v>
      </c>
      <c r="AH37" s="53">
        <v>0</v>
      </c>
      <c r="AI37" s="53">
        <v>0</v>
      </c>
      <c r="AJ37" s="53">
        <v>22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f t="shared" si="3"/>
        <v>81</v>
      </c>
      <c r="AQ37" s="53">
        <v>0</v>
      </c>
      <c r="AR37" s="55">
        <v>0</v>
      </c>
      <c r="AS37" s="52">
        <f t="shared" si="4"/>
        <v>47</v>
      </c>
      <c r="AT37" s="56">
        <v>0</v>
      </c>
      <c r="AU37" s="56">
        <v>0</v>
      </c>
      <c r="AV37" s="56">
        <v>0</v>
      </c>
      <c r="AW37" s="56">
        <v>2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9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1</v>
      </c>
      <c r="BK37" s="56">
        <v>3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10</v>
      </c>
      <c r="BT37" s="56">
        <v>0</v>
      </c>
      <c r="BU37" s="56">
        <v>0</v>
      </c>
      <c r="BV37" s="56">
        <v>0</v>
      </c>
      <c r="BW37" s="56">
        <v>0</v>
      </c>
      <c r="BX37" s="54">
        <f t="shared" si="5"/>
        <v>47</v>
      </c>
      <c r="BY37" s="53">
        <v>0</v>
      </c>
      <c r="BZ37" s="55">
        <v>0</v>
      </c>
      <c r="CA37" s="58">
        <v>6384</v>
      </c>
      <c r="CB37" s="59">
        <v>0</v>
      </c>
      <c r="CC37" s="59">
        <v>0</v>
      </c>
      <c r="CD37" s="59">
        <v>2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3740</v>
      </c>
      <c r="CM37" s="61">
        <v>0</v>
      </c>
      <c r="CN37" s="62">
        <v>0</v>
      </c>
      <c r="CO37" s="63">
        <f t="shared" si="8"/>
        <v>0</v>
      </c>
      <c r="CP37" s="64">
        <v>0</v>
      </c>
      <c r="CQ37" s="64">
        <v>0</v>
      </c>
      <c r="CR37" s="65">
        <v>0</v>
      </c>
      <c r="CS37" s="65">
        <f t="shared" si="6"/>
        <v>0</v>
      </c>
      <c r="CT37" s="64">
        <v>0</v>
      </c>
      <c r="CU37" s="67">
        <v>353</v>
      </c>
      <c r="CV37" s="65">
        <f t="shared" si="9"/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f t="shared" si="10"/>
        <v>167</v>
      </c>
      <c r="C38" s="51" t="s">
        <v>128</v>
      </c>
      <c r="D38" s="52">
        <f t="shared" si="7"/>
        <v>158</v>
      </c>
      <c r="E38" s="53">
        <v>0</v>
      </c>
      <c r="F38" s="53">
        <v>0</v>
      </c>
      <c r="G38" s="53">
        <v>0</v>
      </c>
      <c r="H38" s="53">
        <v>15</v>
      </c>
      <c r="I38" s="53">
        <v>0</v>
      </c>
      <c r="J38" s="53">
        <v>2</v>
      </c>
      <c r="K38" s="53">
        <v>22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15</v>
      </c>
      <c r="AA38" s="53">
        <v>0</v>
      </c>
      <c r="AB38" s="53">
        <v>0</v>
      </c>
      <c r="AC38" s="53">
        <v>0</v>
      </c>
      <c r="AD38" s="53">
        <v>0</v>
      </c>
      <c r="AE38" s="53">
        <v>65</v>
      </c>
      <c r="AF38" s="53">
        <v>0</v>
      </c>
      <c r="AG38" s="53">
        <v>0</v>
      </c>
      <c r="AH38" s="53">
        <v>0</v>
      </c>
      <c r="AI38" s="53">
        <v>0</v>
      </c>
      <c r="AJ38" s="53">
        <v>31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f t="shared" si="3"/>
        <v>158</v>
      </c>
      <c r="AQ38" s="53">
        <v>0</v>
      </c>
      <c r="AR38" s="55">
        <v>0</v>
      </c>
      <c r="AS38" s="52">
        <f t="shared" si="4"/>
        <v>41</v>
      </c>
      <c r="AT38" s="56">
        <v>0</v>
      </c>
      <c r="AU38" s="56">
        <v>0</v>
      </c>
      <c r="AV38" s="56">
        <v>0</v>
      </c>
      <c r="AW38" s="56">
        <v>3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3</v>
      </c>
      <c r="BK38" s="56">
        <v>2</v>
      </c>
      <c r="BL38" s="56">
        <v>0</v>
      </c>
      <c r="BM38" s="56">
        <v>0</v>
      </c>
      <c r="BN38" s="56">
        <v>0</v>
      </c>
      <c r="BO38" s="56">
        <v>0</v>
      </c>
      <c r="BP38" s="56">
        <v>31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f t="shared" si="5"/>
        <v>41</v>
      </c>
      <c r="BY38" s="53">
        <v>0</v>
      </c>
      <c r="BZ38" s="55">
        <v>0</v>
      </c>
      <c r="CA38" s="58">
        <v>6799</v>
      </c>
      <c r="CB38" s="59">
        <v>0</v>
      </c>
      <c r="CC38" s="59">
        <v>0</v>
      </c>
      <c r="CD38" s="59">
        <v>5</v>
      </c>
      <c r="CE38" s="59">
        <v>86</v>
      </c>
      <c r="CF38" s="59">
        <v>0</v>
      </c>
      <c r="CG38" s="59">
        <v>46</v>
      </c>
      <c r="CH38" s="59">
        <v>59</v>
      </c>
      <c r="CI38" s="59">
        <v>0</v>
      </c>
      <c r="CJ38" s="59">
        <v>0</v>
      </c>
      <c r="CK38" s="59">
        <v>0</v>
      </c>
      <c r="CL38" s="130">
        <v>1577</v>
      </c>
      <c r="CM38" s="61">
        <v>0</v>
      </c>
      <c r="CN38" s="62">
        <v>0</v>
      </c>
      <c r="CO38" s="63">
        <f t="shared" si="8"/>
        <v>5</v>
      </c>
      <c r="CP38" s="64">
        <v>0</v>
      </c>
      <c r="CQ38" s="64">
        <v>5</v>
      </c>
      <c r="CR38" s="65">
        <v>0</v>
      </c>
      <c r="CS38" s="65">
        <f t="shared" si="6"/>
        <v>0</v>
      </c>
      <c r="CT38" s="64">
        <v>0</v>
      </c>
      <c r="CU38" s="67">
        <v>328</v>
      </c>
      <c r="CV38" s="65">
        <f t="shared" si="9"/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f t="shared" si="10"/>
        <v>173</v>
      </c>
      <c r="C39" s="51" t="s">
        <v>129</v>
      </c>
      <c r="D39" s="52">
        <f t="shared" si="7"/>
        <v>192</v>
      </c>
      <c r="E39" s="53">
        <v>0</v>
      </c>
      <c r="F39" s="53">
        <v>0</v>
      </c>
      <c r="G39" s="53">
        <v>0</v>
      </c>
      <c r="H39" s="53">
        <v>26</v>
      </c>
      <c r="I39" s="53">
        <v>0</v>
      </c>
      <c r="J39" s="53">
        <v>7</v>
      </c>
      <c r="K39" s="53">
        <v>21</v>
      </c>
      <c r="L39" s="53">
        <v>0</v>
      </c>
      <c r="M39" s="53">
        <v>0</v>
      </c>
      <c r="N39" s="53">
        <v>0</v>
      </c>
      <c r="O39" s="53">
        <v>0</v>
      </c>
      <c r="P39" s="53">
        <v>15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7</v>
      </c>
      <c r="Y39" s="53">
        <v>0</v>
      </c>
      <c r="Z39" s="53">
        <v>23</v>
      </c>
      <c r="AA39" s="53">
        <v>0</v>
      </c>
      <c r="AB39" s="53">
        <v>0</v>
      </c>
      <c r="AC39" s="53">
        <v>0</v>
      </c>
      <c r="AD39" s="53">
        <v>0</v>
      </c>
      <c r="AE39" s="53">
        <v>58</v>
      </c>
      <c r="AF39" s="53">
        <v>0</v>
      </c>
      <c r="AG39" s="53">
        <v>0</v>
      </c>
      <c r="AH39" s="53">
        <v>0</v>
      </c>
      <c r="AI39" s="53">
        <v>0</v>
      </c>
      <c r="AJ39" s="53">
        <v>35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f t="shared" si="3"/>
        <v>192</v>
      </c>
      <c r="AQ39" s="53">
        <v>0</v>
      </c>
      <c r="AR39" s="55">
        <v>0</v>
      </c>
      <c r="AS39" s="52">
        <f t="shared" si="4"/>
        <v>28</v>
      </c>
      <c r="AT39" s="56">
        <v>0</v>
      </c>
      <c r="AU39" s="56">
        <v>0</v>
      </c>
      <c r="AV39" s="56">
        <v>0</v>
      </c>
      <c r="AW39" s="56">
        <v>2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1</v>
      </c>
      <c r="BL39" s="56">
        <v>0</v>
      </c>
      <c r="BM39" s="56">
        <v>0</v>
      </c>
      <c r="BN39" s="56">
        <v>0</v>
      </c>
      <c r="BO39" s="56">
        <v>0</v>
      </c>
      <c r="BP39" s="56">
        <v>25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f t="shared" si="5"/>
        <v>28</v>
      </c>
      <c r="BY39" s="53">
        <v>0</v>
      </c>
      <c r="BZ39" s="55">
        <v>0</v>
      </c>
      <c r="CA39" s="58">
        <v>11620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2770</v>
      </c>
      <c r="CM39" s="61">
        <v>0</v>
      </c>
      <c r="CN39" s="62">
        <v>0</v>
      </c>
      <c r="CO39" s="63">
        <f t="shared" si="8"/>
        <v>0</v>
      </c>
      <c r="CP39" s="64">
        <v>0</v>
      </c>
      <c r="CQ39" s="64">
        <v>0</v>
      </c>
      <c r="CR39" s="65">
        <v>0</v>
      </c>
      <c r="CS39" s="65">
        <f t="shared" si="6"/>
        <v>0</v>
      </c>
      <c r="CT39" s="64">
        <v>0</v>
      </c>
      <c r="CU39" s="67">
        <v>448</v>
      </c>
      <c r="CV39" s="65">
        <f t="shared" si="9"/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f t="shared" si="10"/>
        <v>179</v>
      </c>
      <c r="C40" s="51" t="s">
        <v>130</v>
      </c>
      <c r="D40" s="52">
        <f t="shared" si="7"/>
        <v>69</v>
      </c>
      <c r="E40" s="53">
        <v>0</v>
      </c>
      <c r="F40" s="53">
        <v>0</v>
      </c>
      <c r="G40" s="53">
        <v>0</v>
      </c>
      <c r="H40" s="53">
        <v>11</v>
      </c>
      <c r="I40" s="53">
        <v>0</v>
      </c>
      <c r="J40" s="53">
        <v>0</v>
      </c>
      <c r="K40" s="53">
        <v>2</v>
      </c>
      <c r="L40" s="53">
        <v>0</v>
      </c>
      <c r="M40" s="53">
        <v>0</v>
      </c>
      <c r="N40" s="53">
        <v>0</v>
      </c>
      <c r="O40" s="53">
        <v>0</v>
      </c>
      <c r="P40" s="53">
        <v>9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2</v>
      </c>
      <c r="X40" s="53">
        <v>1</v>
      </c>
      <c r="Y40" s="53">
        <v>0</v>
      </c>
      <c r="Z40" s="53">
        <v>11</v>
      </c>
      <c r="AA40" s="53">
        <v>0</v>
      </c>
      <c r="AB40" s="53">
        <v>0</v>
      </c>
      <c r="AC40" s="53">
        <v>0</v>
      </c>
      <c r="AD40" s="53">
        <v>0</v>
      </c>
      <c r="AE40" s="53">
        <v>15</v>
      </c>
      <c r="AF40" s="53">
        <v>0</v>
      </c>
      <c r="AG40" s="53">
        <v>0</v>
      </c>
      <c r="AH40" s="53">
        <v>0</v>
      </c>
      <c r="AI40" s="53">
        <v>0</v>
      </c>
      <c r="AJ40" s="53">
        <v>18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f t="shared" si="3"/>
        <v>69</v>
      </c>
      <c r="AQ40" s="53">
        <v>0</v>
      </c>
      <c r="AR40" s="55">
        <v>0</v>
      </c>
      <c r="AS40" s="52">
        <f t="shared" si="4"/>
        <v>29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7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6</v>
      </c>
      <c r="BL40" s="56">
        <v>0</v>
      </c>
      <c r="BM40" s="56">
        <v>0</v>
      </c>
      <c r="BN40" s="56">
        <v>0</v>
      </c>
      <c r="BO40" s="56">
        <v>0</v>
      </c>
      <c r="BP40" s="56">
        <v>7</v>
      </c>
      <c r="BQ40" s="56">
        <v>0</v>
      </c>
      <c r="BR40" s="56">
        <v>0</v>
      </c>
      <c r="BS40" s="56">
        <v>9</v>
      </c>
      <c r="BT40" s="56">
        <v>0</v>
      </c>
      <c r="BU40" s="56">
        <v>0</v>
      </c>
      <c r="BV40" s="56">
        <v>0</v>
      </c>
      <c r="BW40" s="56">
        <v>0</v>
      </c>
      <c r="BX40" s="54">
        <f t="shared" si="5"/>
        <v>29</v>
      </c>
      <c r="BY40" s="53">
        <v>0</v>
      </c>
      <c r="BZ40" s="55">
        <v>0</v>
      </c>
      <c r="CA40" s="58">
        <v>4937</v>
      </c>
      <c r="CB40" s="59">
        <v>0</v>
      </c>
      <c r="CC40" s="59">
        <v>0</v>
      </c>
      <c r="CD40" s="59">
        <v>4</v>
      </c>
      <c r="CE40" s="59">
        <v>0</v>
      </c>
      <c r="CF40" s="59">
        <v>0</v>
      </c>
      <c r="CG40" s="59">
        <v>13</v>
      </c>
      <c r="CH40" s="59">
        <v>28</v>
      </c>
      <c r="CI40" s="59">
        <v>0</v>
      </c>
      <c r="CJ40" s="59">
        <v>0</v>
      </c>
      <c r="CK40" s="59">
        <v>0</v>
      </c>
      <c r="CL40" s="130">
        <v>1903</v>
      </c>
      <c r="CM40" s="61">
        <v>0</v>
      </c>
      <c r="CN40" s="62">
        <v>0</v>
      </c>
      <c r="CO40" s="63">
        <f t="shared" si="8"/>
        <v>0</v>
      </c>
      <c r="CP40" s="64">
        <v>0</v>
      </c>
      <c r="CQ40" s="64">
        <v>0</v>
      </c>
      <c r="CR40" s="65">
        <v>0</v>
      </c>
      <c r="CS40" s="65">
        <f t="shared" si="6"/>
        <v>0</v>
      </c>
      <c r="CT40" s="64">
        <v>0</v>
      </c>
      <c r="CU40" s="67">
        <v>109</v>
      </c>
      <c r="CV40" s="65">
        <f t="shared" si="9"/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f t="shared" si="10"/>
        <v>183</v>
      </c>
      <c r="C41" s="51" t="s">
        <v>131</v>
      </c>
      <c r="D41" s="52">
        <f t="shared" si="7"/>
        <v>54</v>
      </c>
      <c r="E41" s="53">
        <v>0</v>
      </c>
      <c r="F41" s="53">
        <v>0</v>
      </c>
      <c r="G41" s="53">
        <v>0</v>
      </c>
      <c r="H41" s="53">
        <v>6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6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1</v>
      </c>
      <c r="Y41" s="53">
        <v>0</v>
      </c>
      <c r="Z41" s="53">
        <v>11</v>
      </c>
      <c r="AA41" s="53">
        <v>0</v>
      </c>
      <c r="AB41" s="53">
        <v>0</v>
      </c>
      <c r="AC41" s="53">
        <v>0</v>
      </c>
      <c r="AD41" s="53">
        <v>0</v>
      </c>
      <c r="AE41" s="53">
        <v>18</v>
      </c>
      <c r="AF41" s="53">
        <v>0</v>
      </c>
      <c r="AG41" s="53">
        <v>0</v>
      </c>
      <c r="AH41" s="53">
        <v>0</v>
      </c>
      <c r="AI41" s="53">
        <v>0</v>
      </c>
      <c r="AJ41" s="53">
        <v>12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f t="shared" si="3"/>
        <v>54</v>
      </c>
      <c r="AQ41" s="53">
        <v>0</v>
      </c>
      <c r="AR41" s="55">
        <v>0</v>
      </c>
      <c r="AS41" s="52">
        <f t="shared" si="4"/>
        <v>34</v>
      </c>
      <c r="AT41" s="56">
        <v>0</v>
      </c>
      <c r="AU41" s="56">
        <v>0</v>
      </c>
      <c r="AV41" s="56">
        <v>0</v>
      </c>
      <c r="AW41" s="56">
        <v>2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2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0</v>
      </c>
      <c r="BK41" s="56">
        <v>9</v>
      </c>
      <c r="BL41" s="56">
        <v>0</v>
      </c>
      <c r="BM41" s="56">
        <v>0</v>
      </c>
      <c r="BN41" s="56">
        <v>0</v>
      </c>
      <c r="BO41" s="56">
        <v>0</v>
      </c>
      <c r="BP41" s="56">
        <v>15</v>
      </c>
      <c r="BQ41" s="56">
        <v>0</v>
      </c>
      <c r="BR41" s="56">
        <v>0</v>
      </c>
      <c r="BS41" s="56">
        <v>6</v>
      </c>
      <c r="BT41" s="56">
        <v>0</v>
      </c>
      <c r="BU41" s="56">
        <v>0</v>
      </c>
      <c r="BV41" s="56">
        <v>0</v>
      </c>
      <c r="BW41" s="56">
        <v>0</v>
      </c>
      <c r="BX41" s="54">
        <f t="shared" si="5"/>
        <v>34</v>
      </c>
      <c r="BY41" s="53">
        <v>0</v>
      </c>
      <c r="BZ41" s="55">
        <v>0</v>
      </c>
      <c r="CA41" s="58">
        <v>5413</v>
      </c>
      <c r="CB41" s="59">
        <v>0</v>
      </c>
      <c r="CC41" s="59">
        <v>0</v>
      </c>
      <c r="CD41" s="59">
        <v>2</v>
      </c>
      <c r="CE41" s="59">
        <v>0</v>
      </c>
      <c r="CF41" s="59">
        <v>0</v>
      </c>
      <c r="CG41" s="59">
        <v>60</v>
      </c>
      <c r="CH41" s="59">
        <v>32</v>
      </c>
      <c r="CI41" s="59">
        <v>0</v>
      </c>
      <c r="CJ41" s="59">
        <v>0</v>
      </c>
      <c r="CK41" s="59">
        <v>0</v>
      </c>
      <c r="CL41" s="130">
        <v>3087</v>
      </c>
      <c r="CM41" s="61">
        <v>0</v>
      </c>
      <c r="CN41" s="62">
        <v>0</v>
      </c>
      <c r="CO41" s="63">
        <f t="shared" si="8"/>
        <v>0</v>
      </c>
      <c r="CP41" s="64">
        <v>0</v>
      </c>
      <c r="CQ41" s="64">
        <v>0</v>
      </c>
      <c r="CR41" s="65">
        <v>0</v>
      </c>
      <c r="CS41" s="65">
        <f t="shared" si="6"/>
        <v>0</v>
      </c>
      <c r="CT41" s="64">
        <v>0</v>
      </c>
      <c r="CU41" s="67">
        <v>452</v>
      </c>
      <c r="CV41" s="65">
        <f t="shared" si="9"/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f t="shared" si="10"/>
        <v>187</v>
      </c>
      <c r="C42" s="51" t="s">
        <v>132</v>
      </c>
      <c r="D42" s="52">
        <f t="shared" si="7"/>
        <v>50</v>
      </c>
      <c r="E42" s="53">
        <v>0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15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2</v>
      </c>
      <c r="Y42" s="53">
        <v>0</v>
      </c>
      <c r="Z42" s="53">
        <v>9</v>
      </c>
      <c r="AA42" s="53">
        <v>0</v>
      </c>
      <c r="AB42" s="53">
        <v>0</v>
      </c>
      <c r="AC42" s="53">
        <v>0</v>
      </c>
      <c r="AD42" s="53">
        <v>0</v>
      </c>
      <c r="AE42" s="53">
        <v>24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f t="shared" si="3"/>
        <v>50</v>
      </c>
      <c r="AQ42" s="53">
        <v>0</v>
      </c>
      <c r="AR42" s="55">
        <v>0</v>
      </c>
      <c r="AS42" s="52">
        <f t="shared" si="4"/>
        <v>36</v>
      </c>
      <c r="AT42" s="56">
        <v>0</v>
      </c>
      <c r="AU42" s="56">
        <v>0</v>
      </c>
      <c r="AV42" s="56">
        <v>0</v>
      </c>
      <c r="AW42" s="56">
        <v>0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11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5</v>
      </c>
      <c r="BL42" s="56">
        <v>0</v>
      </c>
      <c r="BM42" s="56">
        <v>0</v>
      </c>
      <c r="BN42" s="56">
        <v>0</v>
      </c>
      <c r="BO42" s="56">
        <v>0</v>
      </c>
      <c r="BP42" s="56">
        <v>20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f t="shared" si="5"/>
        <v>36</v>
      </c>
      <c r="BY42" s="53">
        <v>0</v>
      </c>
      <c r="BZ42" s="55">
        <v>0</v>
      </c>
      <c r="CA42" s="58">
        <v>3952</v>
      </c>
      <c r="CB42" s="59">
        <v>0</v>
      </c>
      <c r="CC42" s="59">
        <v>0</v>
      </c>
      <c r="CD42" s="59">
        <v>0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1142</v>
      </c>
      <c r="CM42" s="61">
        <v>0</v>
      </c>
      <c r="CN42" s="62">
        <v>0</v>
      </c>
      <c r="CO42" s="63">
        <f t="shared" si="8"/>
        <v>0</v>
      </c>
      <c r="CP42" s="64">
        <v>0</v>
      </c>
      <c r="CQ42" s="64">
        <v>0</v>
      </c>
      <c r="CR42" s="65">
        <v>0</v>
      </c>
      <c r="CS42" s="65">
        <f t="shared" si="6"/>
        <v>0</v>
      </c>
      <c r="CT42" s="64">
        <v>0</v>
      </c>
      <c r="CU42" s="67">
        <v>50</v>
      </c>
      <c r="CV42" s="65">
        <f t="shared" si="9"/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f t="shared" si="10"/>
        <v>189</v>
      </c>
      <c r="C43" s="51" t="s">
        <v>133</v>
      </c>
      <c r="D43" s="52">
        <f t="shared" si="7"/>
        <v>162</v>
      </c>
      <c r="E43" s="53">
        <v>0</v>
      </c>
      <c r="F43" s="53">
        <v>0</v>
      </c>
      <c r="G43" s="53">
        <v>0</v>
      </c>
      <c r="H43" s="53">
        <v>17</v>
      </c>
      <c r="I43" s="53">
        <v>0</v>
      </c>
      <c r="J43" s="53">
        <v>7</v>
      </c>
      <c r="K43" s="53">
        <v>15</v>
      </c>
      <c r="L43" s="53">
        <v>0</v>
      </c>
      <c r="M43" s="53">
        <v>0</v>
      </c>
      <c r="N43" s="53">
        <v>0</v>
      </c>
      <c r="O43" s="53">
        <v>0</v>
      </c>
      <c r="P43" s="53">
        <v>15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9</v>
      </c>
      <c r="AA43" s="53">
        <v>0</v>
      </c>
      <c r="AB43" s="53">
        <v>0</v>
      </c>
      <c r="AC43" s="53">
        <v>0</v>
      </c>
      <c r="AD43" s="53">
        <v>0</v>
      </c>
      <c r="AE43" s="53">
        <v>40</v>
      </c>
      <c r="AF43" s="53">
        <v>0</v>
      </c>
      <c r="AG43" s="53">
        <v>0</v>
      </c>
      <c r="AH43" s="53">
        <v>0</v>
      </c>
      <c r="AI43" s="53">
        <v>0</v>
      </c>
      <c r="AJ43" s="53">
        <v>53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4">
        <f t="shared" si="3"/>
        <v>162</v>
      </c>
      <c r="AQ43" s="53">
        <v>0</v>
      </c>
      <c r="AR43" s="55">
        <v>0</v>
      </c>
      <c r="AS43" s="52">
        <f t="shared" si="4"/>
        <v>50</v>
      </c>
      <c r="AT43" s="56">
        <v>0</v>
      </c>
      <c r="AU43" s="56">
        <v>0</v>
      </c>
      <c r="AV43" s="56">
        <v>0</v>
      </c>
      <c r="AW43" s="56">
        <v>7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2</v>
      </c>
      <c r="BK43" s="56">
        <v>2</v>
      </c>
      <c r="BL43" s="56">
        <v>0</v>
      </c>
      <c r="BM43" s="56">
        <v>0</v>
      </c>
      <c r="BN43" s="56">
        <v>0</v>
      </c>
      <c r="BO43" s="56">
        <v>0</v>
      </c>
      <c r="BP43" s="56">
        <v>25</v>
      </c>
      <c r="BQ43" s="56">
        <v>0</v>
      </c>
      <c r="BR43" s="56">
        <v>0</v>
      </c>
      <c r="BS43" s="56">
        <v>7</v>
      </c>
      <c r="BT43" s="56">
        <v>0</v>
      </c>
      <c r="BU43" s="56">
        <v>0</v>
      </c>
      <c r="BV43" s="56">
        <v>0</v>
      </c>
      <c r="BW43" s="56">
        <v>0</v>
      </c>
      <c r="BX43" s="54">
        <f t="shared" si="5"/>
        <v>50</v>
      </c>
      <c r="BY43" s="53">
        <v>0</v>
      </c>
      <c r="BZ43" s="55">
        <v>0</v>
      </c>
      <c r="CA43" s="58">
        <v>10491</v>
      </c>
      <c r="CB43" s="59">
        <v>0</v>
      </c>
      <c r="CC43" s="59">
        <v>0</v>
      </c>
      <c r="CD43" s="59">
        <v>4</v>
      </c>
      <c r="CE43" s="59">
        <v>5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3356</v>
      </c>
      <c r="CM43" s="61">
        <v>0</v>
      </c>
      <c r="CN43" s="62">
        <v>0</v>
      </c>
      <c r="CO43" s="63">
        <f t="shared" si="8"/>
        <v>0</v>
      </c>
      <c r="CP43" s="64">
        <v>0</v>
      </c>
      <c r="CQ43" s="64">
        <v>0</v>
      </c>
      <c r="CR43" s="65">
        <v>0</v>
      </c>
      <c r="CS43" s="65">
        <f t="shared" si="6"/>
        <v>0</v>
      </c>
      <c r="CT43" s="64">
        <v>0</v>
      </c>
      <c r="CU43" s="67">
        <v>396</v>
      </c>
      <c r="CV43" s="65">
        <f t="shared" si="9"/>
        <v>12</v>
      </c>
      <c r="CW43" s="70">
        <v>12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f t="shared" si="10"/>
        <v>195</v>
      </c>
      <c r="C44" s="51" t="s">
        <v>134</v>
      </c>
      <c r="D44" s="52">
        <f t="shared" si="7"/>
        <v>297</v>
      </c>
      <c r="E44" s="53">
        <v>0</v>
      </c>
      <c r="F44" s="53">
        <v>0</v>
      </c>
      <c r="G44" s="53">
        <v>0</v>
      </c>
      <c r="H44" s="53">
        <v>38</v>
      </c>
      <c r="I44" s="53">
        <v>0</v>
      </c>
      <c r="J44" s="53">
        <v>16</v>
      </c>
      <c r="K44" s="53">
        <v>16</v>
      </c>
      <c r="L44" s="53">
        <v>26</v>
      </c>
      <c r="M44" s="53">
        <v>0</v>
      </c>
      <c r="N44" s="53">
        <v>0</v>
      </c>
      <c r="O44" s="53">
        <v>0</v>
      </c>
      <c r="P44" s="53">
        <v>28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4</v>
      </c>
      <c r="Y44" s="53">
        <v>0</v>
      </c>
      <c r="Z44" s="53">
        <v>37</v>
      </c>
      <c r="AA44" s="53">
        <v>0</v>
      </c>
      <c r="AB44" s="53">
        <v>0</v>
      </c>
      <c r="AC44" s="53">
        <v>0</v>
      </c>
      <c r="AD44" s="53">
        <v>0</v>
      </c>
      <c r="AE44" s="53">
        <v>38</v>
      </c>
      <c r="AF44" s="53">
        <v>0</v>
      </c>
      <c r="AG44" s="53">
        <v>0</v>
      </c>
      <c r="AH44" s="53">
        <v>25</v>
      </c>
      <c r="AI44" s="53">
        <v>0</v>
      </c>
      <c r="AJ44" s="53">
        <v>67</v>
      </c>
      <c r="AK44" s="53">
        <v>0</v>
      </c>
      <c r="AL44" s="53">
        <v>0</v>
      </c>
      <c r="AM44" s="53">
        <v>0</v>
      </c>
      <c r="AN44" s="53">
        <v>2</v>
      </c>
      <c r="AO44" s="53">
        <v>0</v>
      </c>
      <c r="AP44" s="54">
        <f t="shared" si="3"/>
        <v>297</v>
      </c>
      <c r="AQ44" s="53">
        <v>0</v>
      </c>
      <c r="AR44" s="55">
        <v>0</v>
      </c>
      <c r="AS44" s="52">
        <f t="shared" si="4"/>
        <v>169</v>
      </c>
      <c r="AT44" s="56">
        <v>0</v>
      </c>
      <c r="AU44" s="56">
        <v>0</v>
      </c>
      <c r="AV44" s="56">
        <v>0</v>
      </c>
      <c r="AW44" s="56">
        <v>7</v>
      </c>
      <c r="AX44" s="57">
        <v>0</v>
      </c>
      <c r="AY44" s="57">
        <v>0</v>
      </c>
      <c r="AZ44" s="57">
        <v>0</v>
      </c>
      <c r="BA44" s="56">
        <v>0</v>
      </c>
      <c r="BB44" s="56">
        <v>4</v>
      </c>
      <c r="BC44" s="56">
        <v>0</v>
      </c>
      <c r="BD44" s="56">
        <v>14</v>
      </c>
      <c r="BE44" s="56">
        <v>0</v>
      </c>
      <c r="BF44" s="56">
        <v>0</v>
      </c>
      <c r="BG44" s="56">
        <v>0</v>
      </c>
      <c r="BH44" s="56">
        <v>1</v>
      </c>
      <c r="BI44" s="56">
        <v>6</v>
      </c>
      <c r="BJ44" s="56">
        <v>0</v>
      </c>
      <c r="BK44" s="56">
        <v>14</v>
      </c>
      <c r="BL44" s="56">
        <v>0</v>
      </c>
      <c r="BM44" s="56">
        <v>0</v>
      </c>
      <c r="BN44" s="56">
        <v>0</v>
      </c>
      <c r="BO44" s="56">
        <v>0</v>
      </c>
      <c r="BP44" s="56">
        <v>111</v>
      </c>
      <c r="BQ44" s="56">
        <v>0</v>
      </c>
      <c r="BR44" s="56">
        <v>0</v>
      </c>
      <c r="BS44" s="56">
        <v>12</v>
      </c>
      <c r="BT44" s="56">
        <v>0</v>
      </c>
      <c r="BU44" s="56">
        <v>0</v>
      </c>
      <c r="BV44" s="56">
        <v>0</v>
      </c>
      <c r="BW44" s="56">
        <v>0</v>
      </c>
      <c r="BX44" s="54">
        <f t="shared" si="5"/>
        <v>169</v>
      </c>
      <c r="BY44" s="53">
        <v>0</v>
      </c>
      <c r="BZ44" s="55">
        <v>0</v>
      </c>
      <c r="CA44" s="58">
        <v>17020</v>
      </c>
      <c r="CB44" s="59">
        <v>0</v>
      </c>
      <c r="CC44" s="59">
        <v>0</v>
      </c>
      <c r="CD44" s="59">
        <v>26</v>
      </c>
      <c r="CE44" s="59">
        <v>70</v>
      </c>
      <c r="CF44" s="59">
        <v>0</v>
      </c>
      <c r="CG44" s="59">
        <v>61</v>
      </c>
      <c r="CH44" s="59">
        <v>114</v>
      </c>
      <c r="CI44" s="59">
        <v>0</v>
      </c>
      <c r="CJ44" s="59">
        <v>0</v>
      </c>
      <c r="CK44" s="59">
        <v>0</v>
      </c>
      <c r="CL44" s="130">
        <v>13060</v>
      </c>
      <c r="CM44" s="61">
        <v>0</v>
      </c>
      <c r="CN44" s="62">
        <v>0</v>
      </c>
      <c r="CO44" s="63">
        <f t="shared" si="8"/>
        <v>29</v>
      </c>
      <c r="CP44" s="64">
        <v>0</v>
      </c>
      <c r="CQ44" s="64">
        <v>29</v>
      </c>
      <c r="CR44" s="65">
        <v>0</v>
      </c>
      <c r="CS44" s="65">
        <f t="shared" si="6"/>
        <v>0</v>
      </c>
      <c r="CT44" s="64">
        <v>0</v>
      </c>
      <c r="CU44" s="67">
        <v>827</v>
      </c>
      <c r="CV44" s="65">
        <f t="shared" si="9"/>
        <v>51</v>
      </c>
      <c r="CW44" s="70">
        <v>38</v>
      </c>
      <c r="CX44" s="131">
        <v>13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f t="shared" si="10"/>
        <v>208</v>
      </c>
      <c r="C45" s="51" t="s">
        <v>135</v>
      </c>
      <c r="D45" s="52">
        <f t="shared" si="7"/>
        <v>66</v>
      </c>
      <c r="E45" s="53">
        <v>0</v>
      </c>
      <c r="F45" s="53">
        <v>0</v>
      </c>
      <c r="G45" s="53">
        <v>0</v>
      </c>
      <c r="H45" s="53">
        <v>4</v>
      </c>
      <c r="I45" s="53">
        <v>0</v>
      </c>
      <c r="J45" s="53">
        <v>0</v>
      </c>
      <c r="K45" s="53">
        <v>17</v>
      </c>
      <c r="L45" s="53">
        <v>0</v>
      </c>
      <c r="M45" s="53">
        <v>0</v>
      </c>
      <c r="N45" s="53">
        <v>0</v>
      </c>
      <c r="O45" s="53">
        <v>0</v>
      </c>
      <c r="P45" s="53">
        <v>10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4</v>
      </c>
      <c r="AA45" s="53">
        <v>0</v>
      </c>
      <c r="AB45" s="53">
        <v>0</v>
      </c>
      <c r="AC45" s="53">
        <v>0</v>
      </c>
      <c r="AD45" s="53">
        <v>0</v>
      </c>
      <c r="AE45" s="53">
        <v>26</v>
      </c>
      <c r="AF45" s="53">
        <v>0</v>
      </c>
      <c r="AG45" s="53">
        <v>0</v>
      </c>
      <c r="AH45" s="53">
        <v>0</v>
      </c>
      <c r="AI45" s="53">
        <v>0</v>
      </c>
      <c r="AJ45" s="53">
        <v>4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f t="shared" si="3"/>
        <v>66</v>
      </c>
      <c r="AQ45" s="53">
        <v>0</v>
      </c>
      <c r="AR45" s="55">
        <v>0</v>
      </c>
      <c r="AS45" s="52">
        <f t="shared" si="4"/>
        <v>8</v>
      </c>
      <c r="AT45" s="56">
        <v>0</v>
      </c>
      <c r="AU45" s="56">
        <v>0</v>
      </c>
      <c r="AV45" s="56">
        <v>0</v>
      </c>
      <c r="AW45" s="56">
        <v>0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2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0</v>
      </c>
      <c r="BL45" s="56">
        <v>0</v>
      </c>
      <c r="BM45" s="56">
        <v>0</v>
      </c>
      <c r="BN45" s="56">
        <v>0</v>
      </c>
      <c r="BO45" s="56">
        <v>0</v>
      </c>
      <c r="BP45" s="56">
        <v>6</v>
      </c>
      <c r="BQ45" s="56">
        <v>0</v>
      </c>
      <c r="BR45" s="56">
        <v>0</v>
      </c>
      <c r="BS45" s="56">
        <v>0</v>
      </c>
      <c r="BT45" s="56">
        <v>0</v>
      </c>
      <c r="BU45" s="56">
        <v>0</v>
      </c>
      <c r="BV45" s="56">
        <v>0</v>
      </c>
      <c r="BW45" s="56">
        <v>0</v>
      </c>
      <c r="BX45" s="54">
        <f t="shared" si="5"/>
        <v>8</v>
      </c>
      <c r="BY45" s="53">
        <v>0</v>
      </c>
      <c r="BZ45" s="55">
        <v>0</v>
      </c>
      <c r="CA45" s="58">
        <v>3970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1443</v>
      </c>
      <c r="CM45" s="61">
        <v>0</v>
      </c>
      <c r="CN45" s="62">
        <v>0</v>
      </c>
      <c r="CO45" s="63">
        <f t="shared" si="8"/>
        <v>0</v>
      </c>
      <c r="CP45" s="64">
        <v>0</v>
      </c>
      <c r="CQ45" s="64">
        <v>0</v>
      </c>
      <c r="CR45" s="65">
        <v>0</v>
      </c>
      <c r="CS45" s="65">
        <f t="shared" si="6"/>
        <v>0</v>
      </c>
      <c r="CT45" s="64">
        <v>0</v>
      </c>
      <c r="CU45" s="67">
        <v>257</v>
      </c>
      <c r="CV45" s="65">
        <f t="shared" si="9"/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f t="shared" si="10"/>
        <v>212</v>
      </c>
      <c r="C46" s="51" t="s">
        <v>136</v>
      </c>
      <c r="D46" s="52">
        <f t="shared" si="7"/>
        <v>233</v>
      </c>
      <c r="E46" s="53">
        <v>0</v>
      </c>
      <c r="F46" s="53">
        <v>0</v>
      </c>
      <c r="G46" s="53">
        <v>0</v>
      </c>
      <c r="H46" s="53">
        <v>17</v>
      </c>
      <c r="I46" s="53">
        <v>0</v>
      </c>
      <c r="J46" s="53">
        <v>4</v>
      </c>
      <c r="K46" s="53">
        <v>28</v>
      </c>
      <c r="L46" s="53">
        <v>0</v>
      </c>
      <c r="M46" s="53">
        <v>0</v>
      </c>
      <c r="N46" s="53">
        <v>0</v>
      </c>
      <c r="O46" s="53">
        <v>0</v>
      </c>
      <c r="P46" s="53">
        <v>23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8</v>
      </c>
      <c r="Y46" s="53">
        <v>0</v>
      </c>
      <c r="Z46" s="53">
        <v>34</v>
      </c>
      <c r="AA46" s="53">
        <v>0</v>
      </c>
      <c r="AB46" s="53">
        <v>0</v>
      </c>
      <c r="AC46" s="53">
        <v>0</v>
      </c>
      <c r="AD46" s="53">
        <v>0</v>
      </c>
      <c r="AE46" s="53">
        <v>64</v>
      </c>
      <c r="AF46" s="53">
        <v>0</v>
      </c>
      <c r="AG46" s="53">
        <v>0</v>
      </c>
      <c r="AH46" s="53">
        <v>0</v>
      </c>
      <c r="AI46" s="53">
        <v>0</v>
      </c>
      <c r="AJ46" s="53">
        <v>55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f t="shared" si="3"/>
        <v>233</v>
      </c>
      <c r="AQ46" s="53">
        <v>0</v>
      </c>
      <c r="AR46" s="55">
        <v>0</v>
      </c>
      <c r="AS46" s="52">
        <f t="shared" si="4"/>
        <v>78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10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55</v>
      </c>
      <c r="BQ46" s="56">
        <v>0</v>
      </c>
      <c r="BR46" s="56">
        <v>0</v>
      </c>
      <c r="BS46" s="56">
        <v>10</v>
      </c>
      <c r="BT46" s="56">
        <v>0</v>
      </c>
      <c r="BU46" s="56">
        <v>0</v>
      </c>
      <c r="BV46" s="56">
        <v>0</v>
      </c>
      <c r="BW46" s="56">
        <v>0</v>
      </c>
      <c r="BX46" s="54">
        <f t="shared" si="5"/>
        <v>78</v>
      </c>
      <c r="BY46" s="53">
        <v>0</v>
      </c>
      <c r="BZ46" s="55">
        <v>0</v>
      </c>
      <c r="CA46" s="58">
        <v>16517</v>
      </c>
      <c r="CB46" s="59">
        <v>0</v>
      </c>
      <c r="CC46" s="59">
        <v>0</v>
      </c>
      <c r="CD46" s="59">
        <v>8</v>
      </c>
      <c r="CE46" s="59">
        <v>0</v>
      </c>
      <c r="CF46" s="59">
        <v>0</v>
      </c>
      <c r="CG46" s="59">
        <v>258</v>
      </c>
      <c r="CH46" s="59">
        <v>159</v>
      </c>
      <c r="CI46" s="59">
        <v>0</v>
      </c>
      <c r="CJ46" s="59">
        <v>0</v>
      </c>
      <c r="CK46" s="59">
        <v>0</v>
      </c>
      <c r="CL46" s="130">
        <v>8092</v>
      </c>
      <c r="CM46" s="61">
        <v>0</v>
      </c>
      <c r="CN46" s="62">
        <v>0</v>
      </c>
      <c r="CO46" s="63">
        <f t="shared" si="8"/>
        <v>0</v>
      </c>
      <c r="CP46" s="64">
        <v>0</v>
      </c>
      <c r="CQ46" s="64">
        <v>0</v>
      </c>
      <c r="CR46" s="65">
        <v>0</v>
      </c>
      <c r="CS46" s="65">
        <f t="shared" si="6"/>
        <v>0</v>
      </c>
      <c r="CT46" s="64">
        <v>0</v>
      </c>
      <c r="CU46" s="67">
        <v>797</v>
      </c>
      <c r="CV46" s="65">
        <f t="shared" si="9"/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f t="shared" si="10"/>
        <v>220</v>
      </c>
      <c r="C47" s="51" t="s">
        <v>137</v>
      </c>
      <c r="D47" s="52">
        <f t="shared" si="7"/>
        <v>62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7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15</v>
      </c>
      <c r="AA47" s="53">
        <v>0</v>
      </c>
      <c r="AB47" s="53">
        <v>0</v>
      </c>
      <c r="AC47" s="53">
        <v>0</v>
      </c>
      <c r="AD47" s="53">
        <v>0</v>
      </c>
      <c r="AE47" s="53">
        <v>27</v>
      </c>
      <c r="AF47" s="53">
        <v>0</v>
      </c>
      <c r="AG47" s="53">
        <v>0</v>
      </c>
      <c r="AH47" s="53">
        <v>0</v>
      </c>
      <c r="AI47" s="53">
        <v>0</v>
      </c>
      <c r="AJ47" s="53">
        <v>13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f t="shared" si="3"/>
        <v>62</v>
      </c>
      <c r="AQ47" s="53">
        <v>0</v>
      </c>
      <c r="AR47" s="55">
        <v>0</v>
      </c>
      <c r="AS47" s="52">
        <f t="shared" si="4"/>
        <v>41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17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4</v>
      </c>
      <c r="BL47" s="56">
        <v>0</v>
      </c>
      <c r="BM47" s="56">
        <v>0</v>
      </c>
      <c r="BN47" s="56">
        <v>0</v>
      </c>
      <c r="BO47" s="56">
        <v>0</v>
      </c>
      <c r="BP47" s="56">
        <v>14</v>
      </c>
      <c r="BQ47" s="56">
        <v>0</v>
      </c>
      <c r="BR47" s="56">
        <v>0</v>
      </c>
      <c r="BS47" s="56">
        <v>6</v>
      </c>
      <c r="BT47" s="56">
        <v>0</v>
      </c>
      <c r="BU47" s="56">
        <v>0</v>
      </c>
      <c r="BV47" s="56">
        <v>0</v>
      </c>
      <c r="BW47" s="56">
        <v>0</v>
      </c>
      <c r="BX47" s="54">
        <f t="shared" si="5"/>
        <v>41</v>
      </c>
      <c r="BY47" s="53">
        <v>0</v>
      </c>
      <c r="BZ47" s="55">
        <v>0</v>
      </c>
      <c r="CA47" s="58">
        <v>7522</v>
      </c>
      <c r="CB47" s="59">
        <v>0</v>
      </c>
      <c r="CC47" s="59">
        <v>0</v>
      </c>
      <c r="CD47" s="59">
        <v>2</v>
      </c>
      <c r="CE47" s="59">
        <v>0</v>
      </c>
      <c r="CF47" s="59">
        <v>0</v>
      </c>
      <c r="CG47" s="59">
        <v>0</v>
      </c>
      <c r="CH47" s="59">
        <v>15</v>
      </c>
      <c r="CI47" s="59">
        <v>0</v>
      </c>
      <c r="CJ47" s="59">
        <v>0</v>
      </c>
      <c r="CK47" s="59">
        <v>0</v>
      </c>
      <c r="CL47" s="130">
        <v>2504</v>
      </c>
      <c r="CM47" s="61">
        <v>0</v>
      </c>
      <c r="CN47" s="62">
        <v>0</v>
      </c>
      <c r="CO47" s="63">
        <f t="shared" si="8"/>
        <v>0</v>
      </c>
      <c r="CP47" s="64">
        <v>0</v>
      </c>
      <c r="CQ47" s="64">
        <v>0</v>
      </c>
      <c r="CR47" s="65">
        <v>0</v>
      </c>
      <c r="CS47" s="65">
        <f t="shared" si="6"/>
        <v>0</v>
      </c>
      <c r="CT47" s="64">
        <v>0</v>
      </c>
      <c r="CU47" s="67">
        <v>211</v>
      </c>
      <c r="CV47" s="65">
        <f t="shared" si="9"/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f t="shared" si="10"/>
        <v>221</v>
      </c>
      <c r="C48" s="51" t="s">
        <v>138</v>
      </c>
      <c r="D48" s="52">
        <f t="shared" si="7"/>
        <v>84</v>
      </c>
      <c r="E48" s="53">
        <v>0</v>
      </c>
      <c r="F48" s="53">
        <v>0</v>
      </c>
      <c r="G48" s="53">
        <v>0</v>
      </c>
      <c r="H48" s="53">
        <v>1</v>
      </c>
      <c r="I48" s="53">
        <v>0</v>
      </c>
      <c r="J48" s="53">
        <v>0</v>
      </c>
      <c r="K48" s="53">
        <v>19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36</v>
      </c>
      <c r="AF48" s="53">
        <v>0</v>
      </c>
      <c r="AG48" s="53">
        <v>0</v>
      </c>
      <c r="AH48" s="53">
        <v>0</v>
      </c>
      <c r="AI48" s="53">
        <v>0</v>
      </c>
      <c r="AJ48" s="53">
        <v>28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f t="shared" si="3"/>
        <v>84</v>
      </c>
      <c r="AQ48" s="53">
        <v>0</v>
      </c>
      <c r="AR48" s="55">
        <v>0</v>
      </c>
      <c r="AS48" s="52">
        <f t="shared" si="4"/>
        <v>33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30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f t="shared" si="5"/>
        <v>33</v>
      </c>
      <c r="BY48" s="53">
        <v>0</v>
      </c>
      <c r="BZ48" s="55">
        <v>0</v>
      </c>
      <c r="CA48" s="58">
        <v>4747</v>
      </c>
      <c r="CB48" s="59">
        <v>0</v>
      </c>
      <c r="CC48" s="59">
        <v>0</v>
      </c>
      <c r="CD48" s="59">
        <v>1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1031</v>
      </c>
      <c r="CM48" s="61">
        <v>0</v>
      </c>
      <c r="CN48" s="62">
        <v>0</v>
      </c>
      <c r="CO48" s="63">
        <f t="shared" si="8"/>
        <v>0</v>
      </c>
      <c r="CP48" s="64">
        <v>0</v>
      </c>
      <c r="CQ48" s="64">
        <v>0</v>
      </c>
      <c r="CR48" s="65">
        <v>0</v>
      </c>
      <c r="CS48" s="65">
        <f t="shared" si="6"/>
        <v>0</v>
      </c>
      <c r="CT48" s="64">
        <v>0</v>
      </c>
      <c r="CU48" s="67">
        <v>80</v>
      </c>
      <c r="CV48" s="65">
        <f t="shared" si="9"/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f t="shared" si="10"/>
        <v>224</v>
      </c>
      <c r="C49" s="51" t="s">
        <v>139</v>
      </c>
      <c r="D49" s="52">
        <f t="shared" si="7"/>
        <v>116</v>
      </c>
      <c r="E49" s="53">
        <v>0</v>
      </c>
      <c r="F49" s="53">
        <v>0</v>
      </c>
      <c r="G49" s="53">
        <v>0</v>
      </c>
      <c r="H49" s="53">
        <v>13</v>
      </c>
      <c r="I49" s="53">
        <v>0</v>
      </c>
      <c r="J49" s="53">
        <v>4</v>
      </c>
      <c r="K49" s="53">
        <v>4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7</v>
      </c>
      <c r="AA49" s="53">
        <v>0</v>
      </c>
      <c r="AB49" s="53">
        <v>0</v>
      </c>
      <c r="AC49" s="53">
        <v>0</v>
      </c>
      <c r="AD49" s="53">
        <v>0</v>
      </c>
      <c r="AE49" s="53">
        <v>48</v>
      </c>
      <c r="AF49" s="53">
        <v>0</v>
      </c>
      <c r="AG49" s="53">
        <v>0</v>
      </c>
      <c r="AH49" s="53">
        <v>0</v>
      </c>
      <c r="AI49" s="53">
        <v>0</v>
      </c>
      <c r="AJ49" s="53">
        <v>24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f t="shared" si="3"/>
        <v>116</v>
      </c>
      <c r="AQ49" s="53">
        <v>0</v>
      </c>
      <c r="AR49" s="55">
        <v>0</v>
      </c>
      <c r="AS49" s="52">
        <f t="shared" si="4"/>
        <v>48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35</v>
      </c>
      <c r="BQ49" s="56">
        <v>0</v>
      </c>
      <c r="BR49" s="56">
        <v>0</v>
      </c>
      <c r="BS49" s="56">
        <v>2</v>
      </c>
      <c r="BT49" s="56">
        <v>0</v>
      </c>
      <c r="BU49" s="56">
        <v>0</v>
      </c>
      <c r="BV49" s="56">
        <v>0</v>
      </c>
      <c r="BW49" s="56">
        <v>0</v>
      </c>
      <c r="BX49" s="54">
        <f t="shared" si="5"/>
        <v>48</v>
      </c>
      <c r="BY49" s="53">
        <v>0</v>
      </c>
      <c r="BZ49" s="55">
        <v>0</v>
      </c>
      <c r="CA49" s="58">
        <v>9798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29</v>
      </c>
      <c r="CI49" s="59">
        <v>0</v>
      </c>
      <c r="CJ49" s="59">
        <v>0</v>
      </c>
      <c r="CK49" s="59">
        <v>0</v>
      </c>
      <c r="CL49" s="130">
        <v>3927</v>
      </c>
      <c r="CM49" s="61">
        <v>0</v>
      </c>
      <c r="CN49" s="62">
        <v>0</v>
      </c>
      <c r="CO49" s="63">
        <f t="shared" si="8"/>
        <v>0</v>
      </c>
      <c r="CP49" s="64">
        <v>0</v>
      </c>
      <c r="CQ49" s="64">
        <v>0</v>
      </c>
      <c r="CR49" s="65">
        <v>0</v>
      </c>
      <c r="CS49" s="65">
        <f t="shared" si="6"/>
        <v>0</v>
      </c>
      <c r="CT49" s="64">
        <v>0</v>
      </c>
      <c r="CU49" s="67">
        <v>314</v>
      </c>
      <c r="CV49" s="65">
        <f t="shared" si="9"/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f t="shared" si="10"/>
        <v>228</v>
      </c>
      <c r="C50" s="51" t="s">
        <v>140</v>
      </c>
      <c r="D50" s="52">
        <f t="shared" si="7"/>
        <v>50</v>
      </c>
      <c r="E50" s="53">
        <v>0</v>
      </c>
      <c r="F50" s="53">
        <v>0</v>
      </c>
      <c r="G50" s="53">
        <v>0</v>
      </c>
      <c r="H50" s="53">
        <v>3</v>
      </c>
      <c r="I50" s="53">
        <v>0</v>
      </c>
      <c r="J50" s="53">
        <v>4</v>
      </c>
      <c r="K50" s="53">
        <v>5</v>
      </c>
      <c r="L50" s="53">
        <v>0</v>
      </c>
      <c r="M50" s="53">
        <v>0</v>
      </c>
      <c r="N50" s="53">
        <v>0</v>
      </c>
      <c r="O50" s="53">
        <v>0</v>
      </c>
      <c r="P50" s="53">
        <v>5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2</v>
      </c>
      <c r="Y50" s="53">
        <v>0</v>
      </c>
      <c r="Z50" s="53">
        <v>3</v>
      </c>
      <c r="AA50" s="53">
        <v>0</v>
      </c>
      <c r="AB50" s="53">
        <v>0</v>
      </c>
      <c r="AC50" s="53">
        <v>0</v>
      </c>
      <c r="AD50" s="53">
        <v>0</v>
      </c>
      <c r="AE50" s="53">
        <v>11</v>
      </c>
      <c r="AF50" s="53">
        <v>0</v>
      </c>
      <c r="AG50" s="53">
        <v>0</v>
      </c>
      <c r="AH50" s="53">
        <v>0</v>
      </c>
      <c r="AI50" s="53">
        <v>0</v>
      </c>
      <c r="AJ50" s="53">
        <v>17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f t="shared" si="3"/>
        <v>50</v>
      </c>
      <c r="AQ50" s="53">
        <v>0</v>
      </c>
      <c r="AR50" s="55">
        <v>0</v>
      </c>
      <c r="AS50" s="52">
        <f t="shared" si="4"/>
        <v>29</v>
      </c>
      <c r="AT50" s="56">
        <v>0</v>
      </c>
      <c r="AU50" s="56">
        <v>0</v>
      </c>
      <c r="AV50" s="56">
        <v>0</v>
      </c>
      <c r="AW50" s="56">
        <v>7</v>
      </c>
      <c r="AX50" s="57">
        <v>0</v>
      </c>
      <c r="AY50" s="57">
        <v>0</v>
      </c>
      <c r="AZ50" s="57">
        <v>0</v>
      </c>
      <c r="BA50" s="56">
        <v>1</v>
      </c>
      <c r="BB50" s="56">
        <v>0</v>
      </c>
      <c r="BC50" s="56">
        <v>0</v>
      </c>
      <c r="BD50" s="56">
        <v>6</v>
      </c>
      <c r="BE50" s="56">
        <v>0</v>
      </c>
      <c r="BF50" s="56">
        <v>0</v>
      </c>
      <c r="BG50" s="56">
        <v>0</v>
      </c>
      <c r="BH50" s="56">
        <v>3</v>
      </c>
      <c r="BI50" s="56">
        <v>0</v>
      </c>
      <c r="BJ50" s="56">
        <v>1</v>
      </c>
      <c r="BK50" s="56">
        <v>0</v>
      </c>
      <c r="BL50" s="56">
        <v>0</v>
      </c>
      <c r="BM50" s="56">
        <v>0</v>
      </c>
      <c r="BN50" s="56">
        <v>0</v>
      </c>
      <c r="BO50" s="56">
        <v>0</v>
      </c>
      <c r="BP50" s="56">
        <v>4</v>
      </c>
      <c r="BQ50" s="56">
        <v>0</v>
      </c>
      <c r="BR50" s="56">
        <v>0</v>
      </c>
      <c r="BS50" s="56">
        <v>7</v>
      </c>
      <c r="BT50" s="56">
        <v>0</v>
      </c>
      <c r="BU50" s="56">
        <v>0</v>
      </c>
      <c r="BV50" s="56">
        <v>0</v>
      </c>
      <c r="BW50" s="56">
        <v>0</v>
      </c>
      <c r="BX50" s="54">
        <f t="shared" si="5"/>
        <v>29</v>
      </c>
      <c r="BY50" s="53">
        <v>0</v>
      </c>
      <c r="BZ50" s="55">
        <v>0</v>
      </c>
      <c r="CA50" s="58">
        <v>5130</v>
      </c>
      <c r="CB50" s="59">
        <v>0</v>
      </c>
      <c r="CC50" s="59">
        <v>0</v>
      </c>
      <c r="CD50" s="59">
        <v>2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2100</v>
      </c>
      <c r="CM50" s="61">
        <v>0</v>
      </c>
      <c r="CN50" s="62">
        <v>0</v>
      </c>
      <c r="CO50" s="63">
        <f t="shared" si="8"/>
        <v>0</v>
      </c>
      <c r="CP50" s="64">
        <v>0</v>
      </c>
      <c r="CQ50" s="64">
        <v>0</v>
      </c>
      <c r="CR50" s="65">
        <v>0</v>
      </c>
      <c r="CS50" s="65">
        <f t="shared" si="6"/>
        <v>0</v>
      </c>
      <c r="CT50" s="64">
        <v>0</v>
      </c>
      <c r="CU50" s="67">
        <v>224</v>
      </c>
      <c r="CV50" s="65">
        <f t="shared" si="9"/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f t="shared" si="10"/>
        <v>232</v>
      </c>
      <c r="C51" s="51" t="s">
        <v>141</v>
      </c>
      <c r="D51" s="52">
        <f t="shared" si="7"/>
        <v>50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8</v>
      </c>
      <c r="AA51" s="53">
        <v>0</v>
      </c>
      <c r="AB51" s="53">
        <v>0</v>
      </c>
      <c r="AC51" s="53">
        <v>0</v>
      </c>
      <c r="AD51" s="53">
        <v>0</v>
      </c>
      <c r="AE51" s="53">
        <v>31</v>
      </c>
      <c r="AF51" s="53">
        <v>0</v>
      </c>
      <c r="AG51" s="53">
        <v>0</v>
      </c>
      <c r="AH51" s="53">
        <v>0</v>
      </c>
      <c r="AI51" s="53">
        <v>0</v>
      </c>
      <c r="AJ51" s="53">
        <v>11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f t="shared" si="3"/>
        <v>50</v>
      </c>
      <c r="AQ51" s="53">
        <v>0</v>
      </c>
      <c r="AR51" s="55">
        <v>0</v>
      </c>
      <c r="AS51" s="52">
        <f t="shared" si="4"/>
        <v>25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1</v>
      </c>
      <c r="BL51" s="56">
        <v>0</v>
      </c>
      <c r="BM51" s="56">
        <v>0</v>
      </c>
      <c r="BN51" s="56">
        <v>0</v>
      </c>
      <c r="BO51" s="56">
        <v>0</v>
      </c>
      <c r="BP51" s="56">
        <v>20</v>
      </c>
      <c r="BQ51" s="56">
        <v>0</v>
      </c>
      <c r="BR51" s="56">
        <v>0</v>
      </c>
      <c r="BS51" s="56">
        <v>4</v>
      </c>
      <c r="BT51" s="56">
        <v>0</v>
      </c>
      <c r="BU51" s="56">
        <v>0</v>
      </c>
      <c r="BV51" s="56">
        <v>0</v>
      </c>
      <c r="BW51" s="56">
        <v>0</v>
      </c>
      <c r="BX51" s="54">
        <f t="shared" si="5"/>
        <v>25</v>
      </c>
      <c r="BY51" s="53">
        <v>0</v>
      </c>
      <c r="BZ51" s="55">
        <v>0</v>
      </c>
      <c r="CA51" s="58">
        <v>2600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1361</v>
      </c>
      <c r="CM51" s="61">
        <v>0</v>
      </c>
      <c r="CN51" s="62">
        <v>0</v>
      </c>
      <c r="CO51" s="63">
        <f t="shared" si="8"/>
        <v>0</v>
      </c>
      <c r="CP51" s="64">
        <v>0</v>
      </c>
      <c r="CQ51" s="64">
        <v>0</v>
      </c>
      <c r="CR51" s="65">
        <v>0</v>
      </c>
      <c r="CS51" s="65">
        <f t="shared" si="6"/>
        <v>0</v>
      </c>
      <c r="CT51" s="64">
        <v>0</v>
      </c>
      <c r="CU51" s="67">
        <v>85</v>
      </c>
      <c r="CV51" s="65">
        <f t="shared" si="9"/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f t="shared" si="10"/>
        <v>249</v>
      </c>
      <c r="C52" s="51" t="s">
        <v>142</v>
      </c>
      <c r="D52" s="52">
        <f t="shared" si="7"/>
        <v>302</v>
      </c>
      <c r="E52" s="53">
        <v>0</v>
      </c>
      <c r="F52" s="53">
        <v>0</v>
      </c>
      <c r="G52" s="53">
        <v>0</v>
      </c>
      <c r="H52" s="53">
        <v>28</v>
      </c>
      <c r="I52" s="53">
        <v>0</v>
      </c>
      <c r="J52" s="53">
        <v>12</v>
      </c>
      <c r="K52" s="53">
        <v>0</v>
      </c>
      <c r="L52" s="53">
        <v>0</v>
      </c>
      <c r="M52" s="53">
        <v>60</v>
      </c>
      <c r="N52" s="53">
        <v>0</v>
      </c>
      <c r="O52" s="53">
        <v>0</v>
      </c>
      <c r="P52" s="53">
        <v>9</v>
      </c>
      <c r="Q52" s="53">
        <v>61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8</v>
      </c>
      <c r="Y52" s="53">
        <v>0</v>
      </c>
      <c r="Z52" s="53">
        <v>24</v>
      </c>
      <c r="AA52" s="53">
        <v>0</v>
      </c>
      <c r="AB52" s="53">
        <v>0</v>
      </c>
      <c r="AC52" s="53">
        <v>0</v>
      </c>
      <c r="AD52" s="53">
        <v>0</v>
      </c>
      <c r="AE52" s="53">
        <v>39</v>
      </c>
      <c r="AF52" s="53">
        <v>0</v>
      </c>
      <c r="AG52" s="53">
        <v>0</v>
      </c>
      <c r="AH52" s="53">
        <v>0</v>
      </c>
      <c r="AI52" s="53">
        <v>11</v>
      </c>
      <c r="AJ52" s="53">
        <v>49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f t="shared" si="3"/>
        <v>302</v>
      </c>
      <c r="AQ52" s="53">
        <v>79</v>
      </c>
      <c r="AR52" s="55">
        <v>0</v>
      </c>
      <c r="AS52" s="52">
        <f t="shared" si="4"/>
        <v>66</v>
      </c>
      <c r="AT52" s="56">
        <v>0</v>
      </c>
      <c r="AU52" s="56">
        <v>0</v>
      </c>
      <c r="AV52" s="56">
        <v>0</v>
      </c>
      <c r="AW52" s="56">
        <v>2</v>
      </c>
      <c r="AX52" s="57">
        <v>0</v>
      </c>
      <c r="AY52" s="57">
        <v>0</v>
      </c>
      <c r="AZ52" s="57">
        <v>0</v>
      </c>
      <c r="BA52" s="56">
        <v>0</v>
      </c>
      <c r="BB52" s="56">
        <v>5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2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28</v>
      </c>
      <c r="BQ52" s="56">
        <v>0</v>
      </c>
      <c r="BR52" s="56">
        <v>0</v>
      </c>
      <c r="BS52" s="56">
        <v>7</v>
      </c>
      <c r="BT52" s="56">
        <v>0</v>
      </c>
      <c r="BU52" s="56">
        <v>0</v>
      </c>
      <c r="BV52" s="56">
        <v>0</v>
      </c>
      <c r="BW52" s="56">
        <v>0</v>
      </c>
      <c r="BX52" s="54">
        <f t="shared" si="5"/>
        <v>66</v>
      </c>
      <c r="BY52" s="53">
        <v>0</v>
      </c>
      <c r="BZ52" s="55">
        <v>0</v>
      </c>
      <c r="CA52" s="58">
        <v>11983</v>
      </c>
      <c r="CB52" s="59">
        <v>0</v>
      </c>
      <c r="CC52" s="59">
        <v>0</v>
      </c>
      <c r="CD52" s="59">
        <v>7</v>
      </c>
      <c r="CE52" s="59">
        <v>175</v>
      </c>
      <c r="CF52" s="59">
        <v>0</v>
      </c>
      <c r="CG52" s="59">
        <v>600</v>
      </c>
      <c r="CH52" s="59">
        <v>127</v>
      </c>
      <c r="CI52" s="59">
        <v>0</v>
      </c>
      <c r="CJ52" s="59">
        <v>0</v>
      </c>
      <c r="CK52" s="59">
        <v>0</v>
      </c>
      <c r="CL52" s="130">
        <v>4212</v>
      </c>
      <c r="CM52" s="61">
        <v>0</v>
      </c>
      <c r="CN52" s="62">
        <v>0</v>
      </c>
      <c r="CO52" s="63">
        <f t="shared" si="8"/>
        <v>0</v>
      </c>
      <c r="CP52" s="64">
        <v>0</v>
      </c>
      <c r="CQ52" s="64">
        <v>0</v>
      </c>
      <c r="CR52" s="65">
        <v>20</v>
      </c>
      <c r="CS52" s="65">
        <f t="shared" si="6"/>
        <v>0</v>
      </c>
      <c r="CT52" s="64">
        <v>0</v>
      </c>
      <c r="CU52" s="67">
        <v>375</v>
      </c>
      <c r="CV52" s="65">
        <f t="shared" si="9"/>
        <v>37</v>
      </c>
      <c r="CW52" s="70">
        <v>3</v>
      </c>
      <c r="CX52" s="131">
        <v>34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f t="shared" si="10"/>
        <v>254</v>
      </c>
      <c r="C53" s="51" t="s">
        <v>143</v>
      </c>
      <c r="D53" s="52">
        <f t="shared" si="7"/>
        <v>46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1</v>
      </c>
      <c r="Y53" s="53">
        <v>0</v>
      </c>
      <c r="Z53" s="53">
        <v>8</v>
      </c>
      <c r="AA53" s="53">
        <v>0</v>
      </c>
      <c r="AB53" s="53">
        <v>0</v>
      </c>
      <c r="AC53" s="53">
        <v>0</v>
      </c>
      <c r="AD53" s="53">
        <v>0</v>
      </c>
      <c r="AE53" s="53">
        <v>29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f t="shared" si="3"/>
        <v>46</v>
      </c>
      <c r="AQ53" s="53">
        <v>0</v>
      </c>
      <c r="AR53" s="55">
        <v>0</v>
      </c>
      <c r="AS53" s="52">
        <f t="shared" si="4"/>
        <v>13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3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f t="shared" si="5"/>
        <v>13</v>
      </c>
      <c r="BY53" s="53">
        <v>0</v>
      </c>
      <c r="BZ53" s="55">
        <v>0</v>
      </c>
      <c r="CA53" s="58">
        <v>3861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1064</v>
      </c>
      <c r="CM53" s="61">
        <v>0</v>
      </c>
      <c r="CN53" s="62">
        <v>0</v>
      </c>
      <c r="CO53" s="63">
        <f t="shared" si="8"/>
        <v>0</v>
      </c>
      <c r="CP53" s="64">
        <v>0</v>
      </c>
      <c r="CQ53" s="64">
        <v>0</v>
      </c>
      <c r="CR53" s="65">
        <v>0</v>
      </c>
      <c r="CS53" s="65">
        <f t="shared" si="6"/>
        <v>0</v>
      </c>
      <c r="CT53" s="64">
        <v>0</v>
      </c>
      <c r="CU53" s="67">
        <v>301</v>
      </c>
      <c r="CV53" s="65">
        <f t="shared" si="9"/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f t="shared" si="10"/>
        <v>256</v>
      </c>
      <c r="C54" s="51" t="s">
        <v>144</v>
      </c>
      <c r="D54" s="52">
        <f t="shared" si="7"/>
        <v>41</v>
      </c>
      <c r="E54" s="53">
        <v>0</v>
      </c>
      <c r="F54" s="53">
        <v>0</v>
      </c>
      <c r="G54" s="53">
        <v>0</v>
      </c>
      <c r="H54" s="53">
        <v>1</v>
      </c>
      <c r="I54" s="53">
        <v>0</v>
      </c>
      <c r="J54" s="53">
        <v>0</v>
      </c>
      <c r="K54" s="53">
        <v>1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6</v>
      </c>
      <c r="AA54" s="53">
        <v>0</v>
      </c>
      <c r="AB54" s="53">
        <v>0</v>
      </c>
      <c r="AC54" s="53">
        <v>0</v>
      </c>
      <c r="AD54" s="53">
        <v>0</v>
      </c>
      <c r="AE54" s="53">
        <v>20</v>
      </c>
      <c r="AF54" s="53">
        <v>0</v>
      </c>
      <c r="AG54" s="53">
        <v>0</v>
      </c>
      <c r="AH54" s="53">
        <v>0</v>
      </c>
      <c r="AI54" s="53">
        <v>0</v>
      </c>
      <c r="AJ54" s="53">
        <v>13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f t="shared" si="3"/>
        <v>41</v>
      </c>
      <c r="AQ54" s="53">
        <v>0</v>
      </c>
      <c r="AR54" s="55">
        <v>0</v>
      </c>
      <c r="AS54" s="52">
        <f t="shared" si="4"/>
        <v>18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2</v>
      </c>
      <c r="BK54" s="56">
        <v>2</v>
      </c>
      <c r="BL54" s="56">
        <v>0</v>
      </c>
      <c r="BM54" s="56">
        <v>0</v>
      </c>
      <c r="BN54" s="56">
        <v>0</v>
      </c>
      <c r="BO54" s="56">
        <v>0</v>
      </c>
      <c r="BP54" s="56">
        <v>9</v>
      </c>
      <c r="BQ54" s="56">
        <v>0</v>
      </c>
      <c r="BR54" s="56">
        <v>0</v>
      </c>
      <c r="BS54" s="56">
        <v>5</v>
      </c>
      <c r="BT54" s="56">
        <v>0</v>
      </c>
      <c r="BU54" s="56">
        <v>0</v>
      </c>
      <c r="BV54" s="56">
        <v>0</v>
      </c>
      <c r="BW54" s="56">
        <v>0</v>
      </c>
      <c r="BX54" s="54">
        <f t="shared" si="5"/>
        <v>18</v>
      </c>
      <c r="BY54" s="53">
        <v>0</v>
      </c>
      <c r="BZ54" s="55">
        <v>0</v>
      </c>
      <c r="CA54" s="58">
        <v>4707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34</v>
      </c>
      <c r="CH54" s="59">
        <v>30</v>
      </c>
      <c r="CI54" s="59">
        <v>0</v>
      </c>
      <c r="CJ54" s="59">
        <v>0</v>
      </c>
      <c r="CK54" s="59">
        <v>0</v>
      </c>
      <c r="CL54" s="130">
        <v>1540</v>
      </c>
      <c r="CM54" s="61">
        <v>0</v>
      </c>
      <c r="CN54" s="62">
        <v>0</v>
      </c>
      <c r="CO54" s="63">
        <f t="shared" si="8"/>
        <v>0</v>
      </c>
      <c r="CP54" s="64">
        <v>0</v>
      </c>
      <c r="CQ54" s="64">
        <v>0</v>
      </c>
      <c r="CR54" s="65">
        <v>0</v>
      </c>
      <c r="CS54" s="65">
        <f t="shared" si="6"/>
        <v>0</v>
      </c>
      <c r="CT54" s="64">
        <v>0</v>
      </c>
      <c r="CU54" s="67">
        <v>146</v>
      </c>
      <c r="CV54" s="65">
        <f t="shared" si="9"/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f t="shared" si="10"/>
        <v>257</v>
      </c>
      <c r="C55" s="51" t="s">
        <v>145</v>
      </c>
      <c r="D55" s="52">
        <f t="shared" si="7"/>
        <v>62</v>
      </c>
      <c r="E55" s="53">
        <v>0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3">
        <v>0</v>
      </c>
      <c r="O55" s="53">
        <v>0</v>
      </c>
      <c r="P55" s="53">
        <v>4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0</v>
      </c>
      <c r="Y55" s="53">
        <v>0</v>
      </c>
      <c r="Z55" s="53">
        <v>6</v>
      </c>
      <c r="AA55" s="53">
        <v>0</v>
      </c>
      <c r="AB55" s="53">
        <v>0</v>
      </c>
      <c r="AC55" s="53">
        <v>0</v>
      </c>
      <c r="AD55" s="53">
        <v>0</v>
      </c>
      <c r="AE55" s="53">
        <v>27</v>
      </c>
      <c r="AF55" s="53">
        <v>0</v>
      </c>
      <c r="AG55" s="53">
        <v>0</v>
      </c>
      <c r="AH55" s="53">
        <v>0</v>
      </c>
      <c r="AI55" s="53">
        <v>0</v>
      </c>
      <c r="AJ55" s="53">
        <v>25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f t="shared" si="3"/>
        <v>62</v>
      </c>
      <c r="AQ55" s="53">
        <v>0</v>
      </c>
      <c r="AR55" s="55">
        <v>0</v>
      </c>
      <c r="AS55" s="52">
        <f t="shared" si="4"/>
        <v>22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5</v>
      </c>
      <c r="BL55" s="56">
        <v>0</v>
      </c>
      <c r="BM55" s="56">
        <v>0</v>
      </c>
      <c r="BN55" s="56">
        <v>0</v>
      </c>
      <c r="BO55" s="56">
        <v>0</v>
      </c>
      <c r="BP55" s="56">
        <v>14</v>
      </c>
      <c r="BQ55" s="56">
        <v>0</v>
      </c>
      <c r="BR55" s="56">
        <v>0</v>
      </c>
      <c r="BS55" s="56">
        <v>3</v>
      </c>
      <c r="BT55" s="56">
        <v>0</v>
      </c>
      <c r="BU55" s="56">
        <v>0</v>
      </c>
      <c r="BV55" s="56">
        <v>0</v>
      </c>
      <c r="BW55" s="56">
        <v>0</v>
      </c>
      <c r="BX55" s="54">
        <f t="shared" si="5"/>
        <v>22</v>
      </c>
      <c r="BY55" s="53">
        <v>0</v>
      </c>
      <c r="BZ55" s="55">
        <v>0</v>
      </c>
      <c r="CA55" s="58">
        <v>5905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4</v>
      </c>
      <c r="CH55" s="59">
        <v>79</v>
      </c>
      <c r="CI55" s="59">
        <v>0</v>
      </c>
      <c r="CJ55" s="59">
        <v>0</v>
      </c>
      <c r="CK55" s="59">
        <v>0</v>
      </c>
      <c r="CL55" s="130">
        <v>1450</v>
      </c>
      <c r="CM55" s="61">
        <v>0</v>
      </c>
      <c r="CN55" s="62">
        <v>0</v>
      </c>
      <c r="CO55" s="63">
        <f t="shared" si="8"/>
        <v>0</v>
      </c>
      <c r="CP55" s="64">
        <v>0</v>
      </c>
      <c r="CQ55" s="64">
        <v>0</v>
      </c>
      <c r="CR55" s="65">
        <v>0</v>
      </c>
      <c r="CS55" s="65">
        <f t="shared" si="6"/>
        <v>0</v>
      </c>
      <c r="CT55" s="64">
        <v>0</v>
      </c>
      <c r="CU55" s="67">
        <v>27</v>
      </c>
      <c r="CV55" s="65">
        <f t="shared" si="9"/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f t="shared" si="10"/>
        <v>260</v>
      </c>
      <c r="C56" s="51" t="s">
        <v>146</v>
      </c>
      <c r="D56" s="52">
        <f t="shared" si="7"/>
        <v>201</v>
      </c>
      <c r="E56" s="53">
        <v>0</v>
      </c>
      <c r="F56" s="53">
        <v>0</v>
      </c>
      <c r="G56" s="53">
        <v>0</v>
      </c>
      <c r="H56" s="53">
        <v>26</v>
      </c>
      <c r="I56" s="53">
        <v>0</v>
      </c>
      <c r="J56" s="53">
        <v>10</v>
      </c>
      <c r="K56" s="53">
        <v>15</v>
      </c>
      <c r="L56" s="53">
        <v>0</v>
      </c>
      <c r="M56" s="53">
        <v>0</v>
      </c>
      <c r="N56" s="53">
        <v>0</v>
      </c>
      <c r="O56" s="53">
        <v>0</v>
      </c>
      <c r="P56" s="53">
        <v>13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10</v>
      </c>
      <c r="Y56" s="53">
        <v>0</v>
      </c>
      <c r="Z56" s="53">
        <v>23</v>
      </c>
      <c r="AA56" s="53">
        <v>0</v>
      </c>
      <c r="AB56" s="53">
        <v>0</v>
      </c>
      <c r="AC56" s="53">
        <v>0</v>
      </c>
      <c r="AD56" s="53">
        <v>0</v>
      </c>
      <c r="AE56" s="53">
        <v>49</v>
      </c>
      <c r="AF56" s="53">
        <v>0</v>
      </c>
      <c r="AG56" s="53">
        <v>0</v>
      </c>
      <c r="AH56" s="53">
        <v>0</v>
      </c>
      <c r="AI56" s="53">
        <v>0</v>
      </c>
      <c r="AJ56" s="53">
        <v>55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f t="shared" si="3"/>
        <v>201</v>
      </c>
      <c r="AQ56" s="53">
        <v>0</v>
      </c>
      <c r="AR56" s="55">
        <v>0</v>
      </c>
      <c r="AS56" s="52">
        <f t="shared" si="4"/>
        <v>106</v>
      </c>
      <c r="AT56" s="56">
        <v>0</v>
      </c>
      <c r="AU56" s="56">
        <v>0</v>
      </c>
      <c r="AV56" s="56">
        <v>0</v>
      </c>
      <c r="AW56" s="56">
        <v>7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8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23</v>
      </c>
      <c r="BL56" s="56">
        <v>0</v>
      </c>
      <c r="BM56" s="56">
        <v>0</v>
      </c>
      <c r="BN56" s="56">
        <v>0</v>
      </c>
      <c r="BO56" s="56">
        <v>0</v>
      </c>
      <c r="BP56" s="56">
        <v>54</v>
      </c>
      <c r="BQ56" s="56">
        <v>0</v>
      </c>
      <c r="BR56" s="56">
        <v>0</v>
      </c>
      <c r="BS56" s="56">
        <v>13</v>
      </c>
      <c r="BT56" s="56">
        <v>0</v>
      </c>
      <c r="BU56" s="56">
        <v>0</v>
      </c>
      <c r="BV56" s="56">
        <v>1</v>
      </c>
      <c r="BW56" s="56">
        <v>0</v>
      </c>
      <c r="BX56" s="54">
        <f t="shared" si="5"/>
        <v>106</v>
      </c>
      <c r="BY56" s="53">
        <v>0</v>
      </c>
      <c r="BZ56" s="55">
        <v>0</v>
      </c>
      <c r="CA56" s="58">
        <v>12036</v>
      </c>
      <c r="CB56" s="59">
        <v>0</v>
      </c>
      <c r="CC56" s="59">
        <v>0</v>
      </c>
      <c r="CD56" s="59">
        <v>7</v>
      </c>
      <c r="CE56" s="59">
        <v>291</v>
      </c>
      <c r="CF56" s="59">
        <v>0</v>
      </c>
      <c r="CG56" s="59">
        <v>569</v>
      </c>
      <c r="CH56" s="59">
        <v>288</v>
      </c>
      <c r="CI56" s="59">
        <v>0</v>
      </c>
      <c r="CJ56" s="59">
        <v>0</v>
      </c>
      <c r="CK56" s="59">
        <v>0</v>
      </c>
      <c r="CL56" s="130">
        <v>5934</v>
      </c>
      <c r="CM56" s="61">
        <v>0</v>
      </c>
      <c r="CN56" s="62">
        <v>0</v>
      </c>
      <c r="CO56" s="63">
        <f t="shared" si="8"/>
        <v>0</v>
      </c>
      <c r="CP56" s="64">
        <v>0</v>
      </c>
      <c r="CQ56" s="64">
        <v>0</v>
      </c>
      <c r="CR56" s="65">
        <v>0</v>
      </c>
      <c r="CS56" s="65">
        <f t="shared" si="6"/>
        <v>0</v>
      </c>
      <c r="CT56" s="64">
        <v>0</v>
      </c>
      <c r="CU56" s="67">
        <v>528</v>
      </c>
      <c r="CV56" s="65">
        <f t="shared" si="9"/>
        <v>51</v>
      </c>
      <c r="CW56" s="70">
        <v>51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f t="shared" si="10"/>
        <v>273</v>
      </c>
      <c r="C57" s="51" t="s">
        <v>147</v>
      </c>
      <c r="D57" s="52">
        <f t="shared" si="7"/>
        <v>56</v>
      </c>
      <c r="E57" s="53">
        <v>0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4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0</v>
      </c>
      <c r="Y57" s="53">
        <v>0</v>
      </c>
      <c r="Z57" s="53">
        <v>8</v>
      </c>
      <c r="AA57" s="53">
        <v>0</v>
      </c>
      <c r="AB57" s="53">
        <v>0</v>
      </c>
      <c r="AC57" s="53">
        <v>0</v>
      </c>
      <c r="AD57" s="53">
        <v>0</v>
      </c>
      <c r="AE57" s="53">
        <v>25</v>
      </c>
      <c r="AF57" s="53">
        <v>0</v>
      </c>
      <c r="AG57" s="53">
        <v>0</v>
      </c>
      <c r="AH57" s="53">
        <v>0</v>
      </c>
      <c r="AI57" s="53">
        <v>0</v>
      </c>
      <c r="AJ57" s="53">
        <v>19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f t="shared" si="3"/>
        <v>56</v>
      </c>
      <c r="AQ57" s="53">
        <v>0</v>
      </c>
      <c r="AR57" s="55">
        <v>0</v>
      </c>
      <c r="AS57" s="52">
        <f t="shared" si="4"/>
        <v>21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3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14</v>
      </c>
      <c r="BQ57" s="56">
        <v>0</v>
      </c>
      <c r="BR57" s="56">
        <v>0</v>
      </c>
      <c r="BS57" s="56">
        <v>4</v>
      </c>
      <c r="BT57" s="56">
        <v>0</v>
      </c>
      <c r="BU57" s="56">
        <v>0</v>
      </c>
      <c r="BV57" s="56">
        <v>0</v>
      </c>
      <c r="BW57" s="56">
        <v>0</v>
      </c>
      <c r="BX57" s="54">
        <f t="shared" si="5"/>
        <v>21</v>
      </c>
      <c r="BY57" s="53">
        <v>0</v>
      </c>
      <c r="BZ57" s="55">
        <v>0</v>
      </c>
      <c r="CA57" s="58">
        <v>4027</v>
      </c>
      <c r="CB57" s="59">
        <v>0</v>
      </c>
      <c r="CC57" s="59">
        <v>0</v>
      </c>
      <c r="CD57" s="59">
        <v>0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1693</v>
      </c>
      <c r="CM57" s="61">
        <v>0</v>
      </c>
      <c r="CN57" s="62">
        <v>0</v>
      </c>
      <c r="CO57" s="63">
        <f t="shared" si="8"/>
        <v>0</v>
      </c>
      <c r="CP57" s="64">
        <v>0</v>
      </c>
      <c r="CQ57" s="64">
        <v>0</v>
      </c>
      <c r="CR57" s="65">
        <v>0</v>
      </c>
      <c r="CS57" s="65">
        <f t="shared" si="6"/>
        <v>0</v>
      </c>
      <c r="CT57" s="64">
        <v>0</v>
      </c>
      <c r="CU57" s="67">
        <v>39</v>
      </c>
      <c r="CV57" s="65">
        <f t="shared" si="9"/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f t="shared" si="10"/>
        <v>276</v>
      </c>
      <c r="C58" s="51" t="s">
        <v>148</v>
      </c>
      <c r="D58" s="52">
        <f t="shared" si="7"/>
        <v>68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11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5</v>
      </c>
      <c r="AA58" s="53">
        <v>0</v>
      </c>
      <c r="AB58" s="53">
        <v>0</v>
      </c>
      <c r="AC58" s="53">
        <v>0</v>
      </c>
      <c r="AD58" s="53">
        <v>0</v>
      </c>
      <c r="AE58" s="53">
        <v>32</v>
      </c>
      <c r="AF58" s="53">
        <v>0</v>
      </c>
      <c r="AG58" s="53">
        <v>0</v>
      </c>
      <c r="AH58" s="53">
        <v>0</v>
      </c>
      <c r="AI58" s="53">
        <v>0</v>
      </c>
      <c r="AJ58" s="53">
        <v>20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f t="shared" si="3"/>
        <v>68</v>
      </c>
      <c r="AQ58" s="53">
        <v>0</v>
      </c>
      <c r="AR58" s="55">
        <v>0</v>
      </c>
      <c r="AS58" s="52">
        <f t="shared" si="4"/>
        <v>13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4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8</v>
      </c>
      <c r="BQ58" s="56">
        <v>0</v>
      </c>
      <c r="BR58" s="56">
        <v>0</v>
      </c>
      <c r="BS58" s="56">
        <v>1</v>
      </c>
      <c r="BT58" s="56">
        <v>0</v>
      </c>
      <c r="BU58" s="56">
        <v>0</v>
      </c>
      <c r="BV58" s="56">
        <v>0</v>
      </c>
      <c r="BW58" s="56">
        <v>0</v>
      </c>
      <c r="BX58" s="54">
        <f t="shared" si="5"/>
        <v>13</v>
      </c>
      <c r="BY58" s="53">
        <v>0</v>
      </c>
      <c r="BZ58" s="55">
        <v>0</v>
      </c>
      <c r="CA58" s="58">
        <v>4715</v>
      </c>
      <c r="CB58" s="59">
        <v>0</v>
      </c>
      <c r="CC58" s="59">
        <v>0</v>
      </c>
      <c r="CD58" s="59">
        <v>1</v>
      </c>
      <c r="CE58" s="59">
        <v>0</v>
      </c>
      <c r="CF58" s="59">
        <v>0</v>
      </c>
      <c r="CG58" s="59">
        <v>7</v>
      </c>
      <c r="CH58" s="59">
        <v>20</v>
      </c>
      <c r="CI58" s="59">
        <v>0</v>
      </c>
      <c r="CJ58" s="59">
        <v>0</v>
      </c>
      <c r="CK58" s="59">
        <v>0</v>
      </c>
      <c r="CL58" s="130">
        <v>3037</v>
      </c>
      <c r="CM58" s="61">
        <v>0</v>
      </c>
      <c r="CN58" s="62">
        <v>0</v>
      </c>
      <c r="CO58" s="63">
        <f t="shared" si="8"/>
        <v>0</v>
      </c>
      <c r="CP58" s="64">
        <v>0</v>
      </c>
      <c r="CQ58" s="64">
        <v>0</v>
      </c>
      <c r="CR58" s="65">
        <v>0</v>
      </c>
      <c r="CS58" s="65">
        <f t="shared" si="6"/>
        <v>0</v>
      </c>
      <c r="CT58" s="64">
        <v>0</v>
      </c>
      <c r="CU58" s="67">
        <v>82</v>
      </c>
      <c r="CV58" s="65">
        <f t="shared" si="9"/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f t="shared" si="10"/>
        <v>285</v>
      </c>
      <c r="C59" s="51" t="s">
        <v>149</v>
      </c>
      <c r="D59" s="52">
        <f t="shared" si="7"/>
        <v>196</v>
      </c>
      <c r="E59" s="53">
        <v>0</v>
      </c>
      <c r="F59" s="53">
        <v>0</v>
      </c>
      <c r="G59" s="53">
        <v>0</v>
      </c>
      <c r="H59" s="53">
        <v>24</v>
      </c>
      <c r="I59" s="53">
        <v>0</v>
      </c>
      <c r="J59" s="53">
        <v>9</v>
      </c>
      <c r="K59" s="53">
        <v>18</v>
      </c>
      <c r="L59" s="53">
        <v>0</v>
      </c>
      <c r="M59" s="53">
        <v>0</v>
      </c>
      <c r="N59" s="53">
        <v>0</v>
      </c>
      <c r="O59" s="53">
        <v>0</v>
      </c>
      <c r="P59" s="53">
        <v>18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12</v>
      </c>
      <c r="W59" s="53">
        <v>0</v>
      </c>
      <c r="X59" s="53">
        <v>13</v>
      </c>
      <c r="Y59" s="53">
        <v>0</v>
      </c>
      <c r="Z59" s="53">
        <v>3</v>
      </c>
      <c r="AA59" s="53">
        <v>0</v>
      </c>
      <c r="AB59" s="53">
        <v>0</v>
      </c>
      <c r="AC59" s="53">
        <v>0</v>
      </c>
      <c r="AD59" s="53">
        <v>0</v>
      </c>
      <c r="AE59" s="53">
        <v>49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4">
        <f t="shared" si="3"/>
        <v>196</v>
      </c>
      <c r="AQ59" s="53">
        <v>0</v>
      </c>
      <c r="AR59" s="55">
        <v>0</v>
      </c>
      <c r="AS59" s="52">
        <f t="shared" si="4"/>
        <v>69</v>
      </c>
      <c r="AT59" s="56">
        <v>0</v>
      </c>
      <c r="AU59" s="56">
        <v>0</v>
      </c>
      <c r="AV59" s="56">
        <v>0</v>
      </c>
      <c r="AW59" s="56">
        <v>1</v>
      </c>
      <c r="AX59" s="57">
        <v>0</v>
      </c>
      <c r="AY59" s="57">
        <v>0</v>
      </c>
      <c r="AZ59" s="57">
        <v>0</v>
      </c>
      <c r="BA59" s="56">
        <v>4</v>
      </c>
      <c r="BB59" s="56">
        <v>0</v>
      </c>
      <c r="BC59" s="56">
        <v>0</v>
      </c>
      <c r="BD59" s="56">
        <v>28</v>
      </c>
      <c r="BE59" s="56">
        <v>0</v>
      </c>
      <c r="BF59" s="56">
        <v>0</v>
      </c>
      <c r="BG59" s="56">
        <v>0</v>
      </c>
      <c r="BH59" s="56">
        <v>6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18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f t="shared" si="5"/>
        <v>69</v>
      </c>
      <c r="BY59" s="53">
        <v>0</v>
      </c>
      <c r="BZ59" s="55">
        <v>0</v>
      </c>
      <c r="CA59" s="58">
        <v>15514</v>
      </c>
      <c r="CB59" s="59">
        <v>0</v>
      </c>
      <c r="CC59" s="59">
        <v>0</v>
      </c>
      <c r="CD59" s="59">
        <v>11</v>
      </c>
      <c r="CE59" s="59">
        <v>135</v>
      </c>
      <c r="CF59" s="59">
        <v>0</v>
      </c>
      <c r="CG59" s="59">
        <v>280</v>
      </c>
      <c r="CH59" s="59">
        <v>126</v>
      </c>
      <c r="CI59" s="59">
        <v>0</v>
      </c>
      <c r="CJ59" s="59">
        <v>0</v>
      </c>
      <c r="CK59" s="59">
        <v>0</v>
      </c>
      <c r="CL59" s="130">
        <v>1577</v>
      </c>
      <c r="CM59" s="61">
        <v>0</v>
      </c>
      <c r="CN59" s="62">
        <v>0</v>
      </c>
      <c r="CO59" s="63">
        <f t="shared" si="8"/>
        <v>22</v>
      </c>
      <c r="CP59" s="64">
        <v>0</v>
      </c>
      <c r="CQ59" s="64">
        <v>22</v>
      </c>
      <c r="CR59" s="65">
        <v>0</v>
      </c>
      <c r="CS59" s="65">
        <f t="shared" si="6"/>
        <v>0</v>
      </c>
      <c r="CT59" s="64">
        <v>0</v>
      </c>
      <c r="CU59" s="67">
        <v>888</v>
      </c>
      <c r="CV59" s="65">
        <f t="shared" si="9"/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f t="shared" si="10"/>
        <v>308</v>
      </c>
      <c r="C60" s="51" t="s">
        <v>150</v>
      </c>
      <c r="D60" s="52">
        <f t="shared" si="7"/>
        <v>1128</v>
      </c>
      <c r="E60" s="53">
        <v>0</v>
      </c>
      <c r="F60" s="53">
        <v>0</v>
      </c>
      <c r="G60" s="53">
        <v>0</v>
      </c>
      <c r="H60" s="53">
        <v>226</v>
      </c>
      <c r="I60" s="53">
        <v>0</v>
      </c>
      <c r="J60" s="53">
        <v>494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334</v>
      </c>
      <c r="Y60" s="53">
        <v>74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f t="shared" si="3"/>
        <v>1100</v>
      </c>
      <c r="AQ60" s="53">
        <v>0</v>
      </c>
      <c r="AR60" s="55">
        <v>28</v>
      </c>
      <c r="AS60" s="52">
        <f t="shared" si="4"/>
        <v>76</v>
      </c>
      <c r="AT60" s="56">
        <v>0</v>
      </c>
      <c r="AU60" s="56">
        <v>0</v>
      </c>
      <c r="AV60" s="56">
        <v>0</v>
      </c>
      <c r="AW60" s="56">
        <v>55</v>
      </c>
      <c r="AX60" s="57">
        <v>24</v>
      </c>
      <c r="AY60" s="57">
        <v>3</v>
      </c>
      <c r="AZ60" s="57">
        <v>20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21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f t="shared" si="5"/>
        <v>76</v>
      </c>
      <c r="BY60" s="53">
        <v>0</v>
      </c>
      <c r="BZ60" s="55">
        <v>0</v>
      </c>
      <c r="CA60" s="58">
        <v>3446</v>
      </c>
      <c r="CB60" s="59">
        <v>0</v>
      </c>
      <c r="CC60" s="59">
        <v>245</v>
      </c>
      <c r="CD60" s="59">
        <v>29</v>
      </c>
      <c r="CE60" s="59">
        <v>142</v>
      </c>
      <c r="CF60" s="59">
        <v>0</v>
      </c>
      <c r="CG60" s="59">
        <v>7</v>
      </c>
      <c r="CH60" s="59">
        <v>0</v>
      </c>
      <c r="CI60" s="59">
        <v>0</v>
      </c>
      <c r="CJ60" s="59">
        <v>0</v>
      </c>
      <c r="CK60" s="59">
        <v>0</v>
      </c>
      <c r="CL60" s="130">
        <v>682</v>
      </c>
      <c r="CM60" s="61">
        <v>0</v>
      </c>
      <c r="CN60" s="62">
        <v>0</v>
      </c>
      <c r="CO60" s="63">
        <f t="shared" si="8"/>
        <v>0</v>
      </c>
      <c r="CP60" s="64">
        <v>0</v>
      </c>
      <c r="CQ60" s="64">
        <v>0</v>
      </c>
      <c r="CR60" s="65">
        <v>0</v>
      </c>
      <c r="CS60" s="65">
        <f t="shared" si="6"/>
        <v>0</v>
      </c>
      <c r="CT60" s="64">
        <v>0</v>
      </c>
      <c r="CU60" s="67">
        <v>0</v>
      </c>
      <c r="CV60" s="65">
        <f t="shared" si="9"/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f t="shared" si="10"/>
        <v>324</v>
      </c>
      <c r="C61" s="51" t="s">
        <v>151</v>
      </c>
      <c r="D61" s="52">
        <f t="shared" si="7"/>
        <v>467</v>
      </c>
      <c r="E61" s="53">
        <v>0</v>
      </c>
      <c r="F61" s="53">
        <v>0</v>
      </c>
      <c r="G61" s="53">
        <v>0</v>
      </c>
      <c r="H61" s="53">
        <v>38</v>
      </c>
      <c r="I61" s="53">
        <v>0</v>
      </c>
      <c r="J61" s="53">
        <v>23</v>
      </c>
      <c r="K61" s="53">
        <v>46</v>
      </c>
      <c r="L61" s="53">
        <v>0</v>
      </c>
      <c r="M61" s="53">
        <v>45</v>
      </c>
      <c r="N61" s="53">
        <v>0</v>
      </c>
      <c r="O61" s="53">
        <v>0</v>
      </c>
      <c r="P61" s="53">
        <v>22</v>
      </c>
      <c r="Q61" s="53">
        <v>35</v>
      </c>
      <c r="R61" s="53">
        <v>0</v>
      </c>
      <c r="S61" s="53">
        <v>0</v>
      </c>
      <c r="T61" s="53">
        <v>0</v>
      </c>
      <c r="U61" s="53">
        <v>0</v>
      </c>
      <c r="V61" s="53">
        <v>4</v>
      </c>
      <c r="W61" s="53">
        <v>0</v>
      </c>
      <c r="X61" s="53">
        <v>18</v>
      </c>
      <c r="Y61" s="53">
        <v>1</v>
      </c>
      <c r="Z61" s="53">
        <v>39</v>
      </c>
      <c r="AA61" s="53">
        <v>0</v>
      </c>
      <c r="AB61" s="53">
        <v>0</v>
      </c>
      <c r="AC61" s="53">
        <v>0</v>
      </c>
      <c r="AD61" s="53">
        <v>0</v>
      </c>
      <c r="AE61" s="53">
        <v>96</v>
      </c>
      <c r="AF61" s="53">
        <v>0</v>
      </c>
      <c r="AG61" s="53">
        <v>0</v>
      </c>
      <c r="AH61" s="53">
        <v>11</v>
      </c>
      <c r="AI61" s="53">
        <v>0</v>
      </c>
      <c r="AJ61" s="53">
        <v>89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4">
        <f t="shared" si="3"/>
        <v>467</v>
      </c>
      <c r="AQ61" s="53">
        <v>16</v>
      </c>
      <c r="AR61" s="55">
        <v>0</v>
      </c>
      <c r="AS61" s="52">
        <f t="shared" si="4"/>
        <v>135</v>
      </c>
      <c r="AT61" s="56">
        <v>0</v>
      </c>
      <c r="AU61" s="56">
        <v>0</v>
      </c>
      <c r="AV61" s="56">
        <v>0</v>
      </c>
      <c r="AW61" s="56">
        <v>17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18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10</v>
      </c>
      <c r="BL61" s="56">
        <v>0</v>
      </c>
      <c r="BM61" s="56">
        <v>0</v>
      </c>
      <c r="BN61" s="56">
        <v>0</v>
      </c>
      <c r="BO61" s="56">
        <v>0</v>
      </c>
      <c r="BP61" s="56">
        <v>79</v>
      </c>
      <c r="BQ61" s="56">
        <v>0</v>
      </c>
      <c r="BR61" s="56">
        <v>0</v>
      </c>
      <c r="BS61" s="56">
        <v>6</v>
      </c>
      <c r="BT61" s="56">
        <v>0</v>
      </c>
      <c r="BU61" s="56">
        <v>0</v>
      </c>
      <c r="BV61" s="56">
        <v>0</v>
      </c>
      <c r="BW61" s="56">
        <v>0</v>
      </c>
      <c r="BX61" s="54">
        <f t="shared" si="5"/>
        <v>135</v>
      </c>
      <c r="BY61" s="53">
        <v>0</v>
      </c>
      <c r="BZ61" s="55">
        <v>0</v>
      </c>
      <c r="CA61" s="58">
        <v>27282</v>
      </c>
      <c r="CB61" s="59">
        <v>0</v>
      </c>
      <c r="CC61" s="59">
        <v>0</v>
      </c>
      <c r="CD61" s="59">
        <v>10</v>
      </c>
      <c r="CE61" s="59">
        <v>236</v>
      </c>
      <c r="CF61" s="59">
        <v>0</v>
      </c>
      <c r="CG61" s="59">
        <v>436</v>
      </c>
      <c r="CH61" s="59">
        <v>343</v>
      </c>
      <c r="CI61" s="59">
        <v>0</v>
      </c>
      <c r="CJ61" s="59">
        <v>0</v>
      </c>
      <c r="CK61" s="59">
        <v>0</v>
      </c>
      <c r="CL61" s="130">
        <v>8644</v>
      </c>
      <c r="CM61" s="61">
        <v>0</v>
      </c>
      <c r="CN61" s="62">
        <v>0</v>
      </c>
      <c r="CO61" s="63">
        <f t="shared" si="8"/>
        <v>23</v>
      </c>
      <c r="CP61" s="64">
        <v>0</v>
      </c>
      <c r="CQ61" s="64">
        <v>23</v>
      </c>
      <c r="CR61" s="65">
        <v>0</v>
      </c>
      <c r="CS61" s="65">
        <f t="shared" si="6"/>
        <v>2</v>
      </c>
      <c r="CT61" s="64">
        <v>2</v>
      </c>
      <c r="CU61" s="67">
        <v>1654</v>
      </c>
      <c r="CV61" s="65">
        <f t="shared" si="9"/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f t="shared" si="10"/>
        <v>325</v>
      </c>
      <c r="C62" s="51" t="s">
        <v>152</v>
      </c>
      <c r="D62" s="52">
        <f t="shared" si="7"/>
        <v>618</v>
      </c>
      <c r="E62" s="53">
        <v>0</v>
      </c>
      <c r="F62" s="53">
        <v>0</v>
      </c>
      <c r="G62" s="53">
        <v>0</v>
      </c>
      <c r="H62" s="53">
        <v>75</v>
      </c>
      <c r="I62" s="53">
        <v>0</v>
      </c>
      <c r="J62" s="53">
        <v>40</v>
      </c>
      <c r="K62" s="53">
        <v>36</v>
      </c>
      <c r="L62" s="53">
        <v>0</v>
      </c>
      <c r="M62" s="53">
        <v>63</v>
      </c>
      <c r="N62" s="53">
        <v>0</v>
      </c>
      <c r="O62" s="53">
        <v>32</v>
      </c>
      <c r="P62" s="53">
        <v>38</v>
      </c>
      <c r="Q62" s="53">
        <v>66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31</v>
      </c>
      <c r="Y62" s="53">
        <v>1</v>
      </c>
      <c r="Z62" s="53">
        <v>26</v>
      </c>
      <c r="AA62" s="53">
        <v>0</v>
      </c>
      <c r="AB62" s="53">
        <v>0</v>
      </c>
      <c r="AC62" s="53">
        <v>0</v>
      </c>
      <c r="AD62" s="53">
        <v>0</v>
      </c>
      <c r="AE62" s="53">
        <v>77</v>
      </c>
      <c r="AF62" s="53">
        <v>0</v>
      </c>
      <c r="AG62" s="53">
        <v>0</v>
      </c>
      <c r="AH62" s="53">
        <v>36</v>
      </c>
      <c r="AI62" s="53">
        <v>13</v>
      </c>
      <c r="AJ62" s="53">
        <v>82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f t="shared" si="3"/>
        <v>618</v>
      </c>
      <c r="AQ62" s="53">
        <v>60</v>
      </c>
      <c r="AR62" s="55">
        <v>0</v>
      </c>
      <c r="AS62" s="52">
        <f t="shared" si="4"/>
        <v>148</v>
      </c>
      <c r="AT62" s="56">
        <v>0</v>
      </c>
      <c r="AU62" s="56">
        <v>0</v>
      </c>
      <c r="AV62" s="56">
        <v>0</v>
      </c>
      <c r="AW62" s="56">
        <v>34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16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7</v>
      </c>
      <c r="BL62" s="56">
        <v>0</v>
      </c>
      <c r="BM62" s="56">
        <v>0</v>
      </c>
      <c r="BN62" s="56">
        <v>0</v>
      </c>
      <c r="BO62" s="56">
        <v>0</v>
      </c>
      <c r="BP62" s="56">
        <v>49</v>
      </c>
      <c r="BQ62" s="56">
        <v>4</v>
      </c>
      <c r="BR62" s="56">
        <v>5</v>
      </c>
      <c r="BS62" s="56">
        <v>12</v>
      </c>
      <c r="BT62" s="56">
        <v>0</v>
      </c>
      <c r="BU62" s="56">
        <v>3</v>
      </c>
      <c r="BV62" s="56">
        <v>0</v>
      </c>
      <c r="BW62" s="56">
        <v>0</v>
      </c>
      <c r="BX62" s="54">
        <f t="shared" si="5"/>
        <v>148</v>
      </c>
      <c r="BY62" s="53">
        <v>0</v>
      </c>
      <c r="BZ62" s="55">
        <v>0</v>
      </c>
      <c r="CA62" s="58">
        <v>24219</v>
      </c>
      <c r="CB62" s="59">
        <v>0</v>
      </c>
      <c r="CC62" s="59">
        <v>0</v>
      </c>
      <c r="CD62" s="59">
        <v>16</v>
      </c>
      <c r="CE62" s="59">
        <v>239</v>
      </c>
      <c r="CF62" s="59">
        <v>0</v>
      </c>
      <c r="CG62" s="59">
        <v>463</v>
      </c>
      <c r="CH62" s="59">
        <v>309</v>
      </c>
      <c r="CI62" s="59">
        <v>0</v>
      </c>
      <c r="CJ62" s="59">
        <v>0</v>
      </c>
      <c r="CK62" s="59">
        <v>0</v>
      </c>
      <c r="CL62" s="130">
        <v>12054</v>
      </c>
      <c r="CM62" s="61">
        <v>0</v>
      </c>
      <c r="CN62" s="62">
        <v>0</v>
      </c>
      <c r="CO62" s="63">
        <f t="shared" si="8"/>
        <v>0</v>
      </c>
      <c r="CP62" s="64">
        <v>0</v>
      </c>
      <c r="CQ62" s="64">
        <v>0</v>
      </c>
      <c r="CR62" s="65">
        <v>0</v>
      </c>
      <c r="CS62" s="65">
        <f t="shared" si="6"/>
        <v>0</v>
      </c>
      <c r="CT62" s="64">
        <v>0</v>
      </c>
      <c r="CU62" s="67">
        <v>1160</v>
      </c>
      <c r="CV62" s="65">
        <f t="shared" si="9"/>
        <v>166</v>
      </c>
      <c r="CW62" s="70">
        <v>20</v>
      </c>
      <c r="CX62" s="131">
        <v>146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f t="shared" si="10"/>
        <v>331</v>
      </c>
      <c r="C63" s="51" t="s">
        <v>153</v>
      </c>
      <c r="D63" s="52">
        <f t="shared" si="7"/>
        <v>349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11</v>
      </c>
      <c r="K63" s="53">
        <v>29</v>
      </c>
      <c r="L63" s="53">
        <v>34</v>
      </c>
      <c r="M63" s="53">
        <v>0</v>
      </c>
      <c r="N63" s="53">
        <v>0</v>
      </c>
      <c r="O63" s="53">
        <v>0</v>
      </c>
      <c r="P63" s="53">
        <v>33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2</v>
      </c>
      <c r="W63" s="53">
        <v>0</v>
      </c>
      <c r="X63" s="53">
        <v>2</v>
      </c>
      <c r="Y63" s="53">
        <v>0</v>
      </c>
      <c r="Z63" s="53">
        <v>43</v>
      </c>
      <c r="AA63" s="53">
        <v>0</v>
      </c>
      <c r="AB63" s="53">
        <v>0</v>
      </c>
      <c r="AC63" s="53">
        <v>0</v>
      </c>
      <c r="AD63" s="53">
        <v>0</v>
      </c>
      <c r="AE63" s="53">
        <v>65</v>
      </c>
      <c r="AF63" s="53">
        <v>0</v>
      </c>
      <c r="AG63" s="53">
        <v>0</v>
      </c>
      <c r="AH63" s="53">
        <v>29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1</v>
      </c>
      <c r="AO63" s="53">
        <v>0</v>
      </c>
      <c r="AP63" s="54">
        <f t="shared" si="3"/>
        <v>349</v>
      </c>
      <c r="AQ63" s="53">
        <v>0</v>
      </c>
      <c r="AR63" s="55">
        <v>0</v>
      </c>
      <c r="AS63" s="52">
        <f t="shared" si="4"/>
        <v>87</v>
      </c>
      <c r="AT63" s="56">
        <v>0</v>
      </c>
      <c r="AU63" s="56">
        <v>0</v>
      </c>
      <c r="AV63" s="56">
        <v>0</v>
      </c>
      <c r="AW63" s="56">
        <v>1</v>
      </c>
      <c r="AX63" s="57">
        <v>0</v>
      </c>
      <c r="AY63" s="57">
        <v>0</v>
      </c>
      <c r="AZ63" s="57">
        <v>0</v>
      </c>
      <c r="BA63" s="56">
        <v>0</v>
      </c>
      <c r="BB63" s="56">
        <v>5</v>
      </c>
      <c r="BC63" s="56">
        <v>0</v>
      </c>
      <c r="BD63" s="56">
        <v>12</v>
      </c>
      <c r="BE63" s="56">
        <v>0</v>
      </c>
      <c r="BF63" s="56">
        <v>0</v>
      </c>
      <c r="BG63" s="56">
        <v>0</v>
      </c>
      <c r="BH63" s="56">
        <v>1</v>
      </c>
      <c r="BI63" s="56">
        <v>0</v>
      </c>
      <c r="BJ63" s="56">
        <v>1</v>
      </c>
      <c r="BK63" s="56">
        <v>25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f t="shared" si="5"/>
        <v>87</v>
      </c>
      <c r="BY63" s="53">
        <v>0</v>
      </c>
      <c r="BZ63" s="55">
        <v>0</v>
      </c>
      <c r="CA63" s="58">
        <v>20637</v>
      </c>
      <c r="CB63" s="59">
        <v>0</v>
      </c>
      <c r="CC63" s="59">
        <v>0</v>
      </c>
      <c r="CD63" s="59">
        <v>5</v>
      </c>
      <c r="CE63" s="59">
        <v>59</v>
      </c>
      <c r="CF63" s="59">
        <v>0</v>
      </c>
      <c r="CG63" s="59">
        <v>88</v>
      </c>
      <c r="CH63" s="59">
        <v>96</v>
      </c>
      <c r="CI63" s="59">
        <v>0</v>
      </c>
      <c r="CJ63" s="59">
        <v>0</v>
      </c>
      <c r="CK63" s="59">
        <v>0</v>
      </c>
      <c r="CL63" s="130">
        <v>4086</v>
      </c>
      <c r="CM63" s="61">
        <v>0</v>
      </c>
      <c r="CN63" s="62">
        <v>0</v>
      </c>
      <c r="CO63" s="63">
        <f t="shared" si="8"/>
        <v>0</v>
      </c>
      <c r="CP63" s="64">
        <v>0</v>
      </c>
      <c r="CQ63" s="64">
        <v>0</v>
      </c>
      <c r="CR63" s="65">
        <v>0</v>
      </c>
      <c r="CS63" s="65">
        <f t="shared" si="6"/>
        <v>0</v>
      </c>
      <c r="CT63" s="64">
        <v>0</v>
      </c>
      <c r="CU63" s="67">
        <v>600</v>
      </c>
      <c r="CV63" s="65">
        <f t="shared" si="9"/>
        <v>46</v>
      </c>
      <c r="CW63" s="70">
        <v>0</v>
      </c>
      <c r="CX63" s="131">
        <v>46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f t="shared" si="10"/>
        <v>333</v>
      </c>
      <c r="C64" s="51" t="s">
        <v>154</v>
      </c>
      <c r="D64" s="52">
        <f t="shared" si="7"/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f t="shared" si="3"/>
        <v>0</v>
      </c>
      <c r="AQ64" s="53">
        <v>0</v>
      </c>
      <c r="AR64" s="55">
        <v>0</v>
      </c>
      <c r="AS64" s="52">
        <f t="shared" si="4"/>
        <v>1058</v>
      </c>
      <c r="AT64" s="56">
        <v>5</v>
      </c>
      <c r="AU64" s="56">
        <v>0</v>
      </c>
      <c r="AV64" s="56">
        <v>0</v>
      </c>
      <c r="AW64" s="56">
        <v>155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26</v>
      </c>
      <c r="BD64" s="56">
        <v>123</v>
      </c>
      <c r="BE64" s="56">
        <v>0</v>
      </c>
      <c r="BF64" s="56">
        <v>52</v>
      </c>
      <c r="BG64" s="56">
        <v>0</v>
      </c>
      <c r="BH64" s="56">
        <v>0</v>
      </c>
      <c r="BI64" s="56">
        <v>0</v>
      </c>
      <c r="BJ64" s="56">
        <v>33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447</v>
      </c>
      <c r="BQ64" s="56">
        <v>0</v>
      </c>
      <c r="BR64" s="56">
        <v>0</v>
      </c>
      <c r="BS64" s="56">
        <v>217</v>
      </c>
      <c r="BT64" s="56">
        <v>0</v>
      </c>
      <c r="BU64" s="56">
        <v>0</v>
      </c>
      <c r="BV64" s="56">
        <v>0</v>
      </c>
      <c r="BW64" s="56">
        <v>0</v>
      </c>
      <c r="BX64" s="54">
        <f t="shared" si="5"/>
        <v>1058</v>
      </c>
      <c r="BY64" s="53">
        <v>0</v>
      </c>
      <c r="BZ64" s="55">
        <v>0</v>
      </c>
      <c r="CA64" s="58">
        <v>128628</v>
      </c>
      <c r="CB64" s="59">
        <v>0</v>
      </c>
      <c r="CC64" s="59">
        <v>0</v>
      </c>
      <c r="CD64" s="59">
        <v>17</v>
      </c>
      <c r="CE64" s="59">
        <v>209</v>
      </c>
      <c r="CF64" s="59">
        <v>587</v>
      </c>
      <c r="CG64" s="59">
        <v>2293</v>
      </c>
      <c r="CH64" s="59">
        <v>779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f t="shared" si="8"/>
        <v>0</v>
      </c>
      <c r="CP64" s="64">
        <v>0</v>
      </c>
      <c r="CQ64" s="64">
        <v>0</v>
      </c>
      <c r="CR64" s="65">
        <v>0</v>
      </c>
      <c r="CS64" s="65">
        <f t="shared" si="6"/>
        <v>0</v>
      </c>
      <c r="CT64" s="64">
        <v>0</v>
      </c>
      <c r="CU64" s="67">
        <v>205</v>
      </c>
      <c r="CV64" s="65">
        <f t="shared" si="9"/>
        <v>231</v>
      </c>
      <c r="CW64" s="70">
        <v>231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f t="shared" si="10"/>
        <v>334</v>
      </c>
      <c r="C65" s="51" t="s">
        <v>155</v>
      </c>
      <c r="D65" s="52">
        <f t="shared" si="7"/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f t="shared" si="3"/>
        <v>0</v>
      </c>
      <c r="AQ65" s="53">
        <v>0</v>
      </c>
      <c r="AR65" s="55">
        <v>0</v>
      </c>
      <c r="AS65" s="52">
        <f t="shared" si="4"/>
        <v>591</v>
      </c>
      <c r="AT65" s="56">
        <v>37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103</v>
      </c>
      <c r="BD65" s="56">
        <v>147</v>
      </c>
      <c r="BE65" s="56">
        <v>0</v>
      </c>
      <c r="BF65" s="56">
        <v>0</v>
      </c>
      <c r="BG65" s="56">
        <v>46</v>
      </c>
      <c r="BH65" s="56">
        <v>0</v>
      </c>
      <c r="BI65" s="56">
        <v>26</v>
      </c>
      <c r="BJ65" s="56">
        <v>0</v>
      </c>
      <c r="BK65" s="56">
        <v>219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13</v>
      </c>
      <c r="BT65" s="56">
        <v>0</v>
      </c>
      <c r="BU65" s="56">
        <v>0</v>
      </c>
      <c r="BV65" s="56">
        <v>0</v>
      </c>
      <c r="BW65" s="56">
        <v>0</v>
      </c>
      <c r="BX65" s="54">
        <f t="shared" si="5"/>
        <v>591</v>
      </c>
      <c r="BY65" s="53">
        <v>0</v>
      </c>
      <c r="BZ65" s="55">
        <v>0</v>
      </c>
      <c r="CA65" s="58">
        <v>84901</v>
      </c>
      <c r="CB65" s="59">
        <v>0</v>
      </c>
      <c r="CC65" s="59">
        <v>0</v>
      </c>
      <c r="CD65" s="59">
        <v>0</v>
      </c>
      <c r="CE65" s="59">
        <v>73</v>
      </c>
      <c r="CF65" s="59">
        <v>0</v>
      </c>
      <c r="CG65" s="59">
        <v>1279</v>
      </c>
      <c r="CH65" s="59">
        <v>173</v>
      </c>
      <c r="CI65" s="59">
        <v>0</v>
      </c>
      <c r="CJ65" s="59">
        <v>0</v>
      </c>
      <c r="CK65" s="59">
        <v>0</v>
      </c>
      <c r="CL65" s="130">
        <v>5003</v>
      </c>
      <c r="CM65" s="61">
        <v>0</v>
      </c>
      <c r="CN65" s="62">
        <v>0</v>
      </c>
      <c r="CO65" s="63">
        <f t="shared" si="8"/>
        <v>0</v>
      </c>
      <c r="CP65" s="64">
        <v>0</v>
      </c>
      <c r="CQ65" s="64">
        <v>0</v>
      </c>
      <c r="CR65" s="65">
        <v>0</v>
      </c>
      <c r="CS65" s="65">
        <f t="shared" si="6"/>
        <v>0</v>
      </c>
      <c r="CT65" s="64">
        <v>0</v>
      </c>
      <c r="CU65" s="67">
        <v>1263</v>
      </c>
      <c r="CV65" s="65">
        <f t="shared" si="9"/>
        <v>83</v>
      </c>
      <c r="CW65" s="70">
        <v>0</v>
      </c>
      <c r="CX65" s="131">
        <v>83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f t="shared" si="10"/>
        <v>350</v>
      </c>
      <c r="C66" s="51" t="s">
        <v>156</v>
      </c>
      <c r="D66" s="52">
        <f t="shared" si="7"/>
        <v>391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5</v>
      </c>
      <c r="AA66" s="53">
        <v>0</v>
      </c>
      <c r="AB66" s="53">
        <v>0</v>
      </c>
      <c r="AC66" s="53">
        <v>0</v>
      </c>
      <c r="AD66" s="53">
        <v>0</v>
      </c>
      <c r="AE66" s="53">
        <v>208</v>
      </c>
      <c r="AF66" s="53">
        <v>0</v>
      </c>
      <c r="AG66" s="53">
        <v>0</v>
      </c>
      <c r="AH66" s="53">
        <v>0</v>
      </c>
      <c r="AI66" s="53">
        <v>0</v>
      </c>
      <c r="AJ66" s="53">
        <v>99</v>
      </c>
      <c r="AK66" s="53">
        <v>0</v>
      </c>
      <c r="AL66" s="53">
        <v>79</v>
      </c>
      <c r="AM66" s="53">
        <v>0</v>
      </c>
      <c r="AN66" s="53">
        <v>0</v>
      </c>
      <c r="AO66" s="53">
        <v>0</v>
      </c>
      <c r="AP66" s="54">
        <f t="shared" si="3"/>
        <v>391</v>
      </c>
      <c r="AQ66" s="53">
        <v>197</v>
      </c>
      <c r="AR66" s="55">
        <v>0</v>
      </c>
      <c r="AS66" s="52">
        <f t="shared" si="4"/>
        <v>188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44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17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87</v>
      </c>
      <c r="BQ66" s="56">
        <v>0</v>
      </c>
      <c r="BR66" s="56">
        <v>0</v>
      </c>
      <c r="BS66" s="56">
        <v>16</v>
      </c>
      <c r="BT66" s="56">
        <v>0</v>
      </c>
      <c r="BU66" s="56">
        <v>19</v>
      </c>
      <c r="BV66" s="56">
        <v>0</v>
      </c>
      <c r="BW66" s="56">
        <v>0</v>
      </c>
      <c r="BX66" s="54">
        <f t="shared" si="5"/>
        <v>188</v>
      </c>
      <c r="BY66" s="53">
        <v>53</v>
      </c>
      <c r="BZ66" s="55">
        <v>0</v>
      </c>
      <c r="CA66" s="58">
        <v>29739</v>
      </c>
      <c r="CB66" s="59">
        <v>0</v>
      </c>
      <c r="CC66" s="59">
        <v>8</v>
      </c>
      <c r="CD66" s="59">
        <v>8</v>
      </c>
      <c r="CE66" s="59">
        <v>0</v>
      </c>
      <c r="CF66" s="59">
        <v>0</v>
      </c>
      <c r="CG66" s="59">
        <v>760</v>
      </c>
      <c r="CH66" s="59">
        <v>305</v>
      </c>
      <c r="CI66" s="59">
        <v>0</v>
      </c>
      <c r="CJ66" s="59">
        <v>0</v>
      </c>
      <c r="CK66" s="59">
        <v>0</v>
      </c>
      <c r="CL66" s="130">
        <v>1322</v>
      </c>
      <c r="CM66" s="61">
        <v>0</v>
      </c>
      <c r="CN66" s="62">
        <v>0</v>
      </c>
      <c r="CO66" s="63">
        <f t="shared" si="8"/>
        <v>0</v>
      </c>
      <c r="CP66" s="64">
        <v>0</v>
      </c>
      <c r="CQ66" s="64">
        <v>0</v>
      </c>
      <c r="CR66" s="65">
        <v>20</v>
      </c>
      <c r="CS66" s="65">
        <f t="shared" si="6"/>
        <v>0</v>
      </c>
      <c r="CT66" s="64">
        <v>0</v>
      </c>
      <c r="CU66" s="67">
        <v>22</v>
      </c>
      <c r="CV66" s="65">
        <f t="shared" si="9"/>
        <v>79</v>
      </c>
      <c r="CW66" s="70">
        <v>79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f t="shared" si="10"/>
        <v>351</v>
      </c>
      <c r="C67" s="51" t="s">
        <v>157</v>
      </c>
      <c r="D67" s="52">
        <f t="shared" si="7"/>
        <v>113</v>
      </c>
      <c r="E67" s="53">
        <v>0</v>
      </c>
      <c r="F67" s="53">
        <v>0</v>
      </c>
      <c r="G67" s="53">
        <v>0</v>
      </c>
      <c r="H67" s="53">
        <v>3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8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0</v>
      </c>
      <c r="Y67" s="53">
        <v>0</v>
      </c>
      <c r="Z67" s="53">
        <v>21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35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f t="shared" si="3"/>
        <v>113</v>
      </c>
      <c r="AQ67" s="53">
        <v>0</v>
      </c>
      <c r="AR67" s="55">
        <v>0</v>
      </c>
      <c r="AS67" s="52">
        <f t="shared" si="4"/>
        <v>69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18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f t="shared" si="5"/>
        <v>69</v>
      </c>
      <c r="BY67" s="53">
        <v>0</v>
      </c>
      <c r="BZ67" s="55">
        <v>0</v>
      </c>
      <c r="CA67" s="58">
        <v>9724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48</v>
      </c>
      <c r="CI67" s="59">
        <v>0</v>
      </c>
      <c r="CJ67" s="59">
        <v>0</v>
      </c>
      <c r="CK67" s="59">
        <v>0</v>
      </c>
      <c r="CL67" s="130">
        <v>2312</v>
      </c>
      <c r="CM67" s="61">
        <v>0</v>
      </c>
      <c r="CN67" s="62">
        <v>0</v>
      </c>
      <c r="CO67" s="63">
        <f t="shared" si="8"/>
        <v>0</v>
      </c>
      <c r="CP67" s="64">
        <v>0</v>
      </c>
      <c r="CQ67" s="64">
        <v>0</v>
      </c>
      <c r="CR67" s="65">
        <v>0</v>
      </c>
      <c r="CS67" s="65">
        <f t="shared" si="6"/>
        <v>0</v>
      </c>
      <c r="CT67" s="64">
        <v>0</v>
      </c>
      <c r="CU67" s="67">
        <v>265</v>
      </c>
      <c r="CV67" s="65">
        <f t="shared" si="9"/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f t="shared" si="10"/>
        <v>357</v>
      </c>
      <c r="C68" s="51" t="s">
        <v>158</v>
      </c>
      <c r="D68" s="52">
        <f t="shared" si="7"/>
        <v>3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3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9</v>
      </c>
      <c r="AP68" s="54">
        <f t="shared" si="3"/>
        <v>3</v>
      </c>
      <c r="AQ68" s="53">
        <v>0</v>
      </c>
      <c r="AR68" s="55">
        <v>0</v>
      </c>
      <c r="AS68" s="52">
        <f t="shared" si="4"/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f t="shared" si="5"/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f t="shared" si="8"/>
        <v>0</v>
      </c>
      <c r="CP68" s="64">
        <v>0</v>
      </c>
      <c r="CQ68" s="64">
        <v>0</v>
      </c>
      <c r="CR68" s="65">
        <v>0</v>
      </c>
      <c r="CS68" s="65">
        <f t="shared" si="6"/>
        <v>0</v>
      </c>
      <c r="CT68" s="64">
        <v>0</v>
      </c>
      <c r="CU68" s="67">
        <v>0</v>
      </c>
      <c r="CV68" s="65">
        <f t="shared" si="9"/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f t="shared" si="10"/>
        <v>367</v>
      </c>
      <c r="C69" s="51" t="s">
        <v>159</v>
      </c>
      <c r="D69" s="52">
        <f t="shared" si="7"/>
        <v>757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635</v>
      </c>
      <c r="P69" s="53">
        <v>0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51</v>
      </c>
      <c r="AA69" s="53">
        <v>0</v>
      </c>
      <c r="AB69" s="53">
        <v>0</v>
      </c>
      <c r="AC69" s="53">
        <v>0</v>
      </c>
      <c r="AD69" s="53">
        <v>0</v>
      </c>
      <c r="AE69" s="53">
        <v>17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54</v>
      </c>
      <c r="AN69" s="53">
        <v>0</v>
      </c>
      <c r="AO69" s="53">
        <v>0</v>
      </c>
      <c r="AP69" s="54">
        <f t="shared" si="3"/>
        <v>757</v>
      </c>
      <c r="AQ69" s="53">
        <v>0</v>
      </c>
      <c r="AR69" s="55">
        <v>0</v>
      </c>
      <c r="AS69" s="52">
        <f t="shared" si="4"/>
        <v>169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68</v>
      </c>
      <c r="BD69" s="56">
        <v>55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46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f t="shared" si="5"/>
        <v>169</v>
      </c>
      <c r="BY69" s="53">
        <v>0</v>
      </c>
      <c r="BZ69" s="55">
        <v>0</v>
      </c>
      <c r="CA69" s="58">
        <v>4176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159</v>
      </c>
      <c r="CH69" s="59">
        <v>48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f t="shared" si="8"/>
        <v>0</v>
      </c>
      <c r="CP69" s="64">
        <v>0</v>
      </c>
      <c r="CQ69" s="64">
        <v>0</v>
      </c>
      <c r="CR69" s="65">
        <v>0</v>
      </c>
      <c r="CS69" s="65">
        <f t="shared" si="6"/>
        <v>0</v>
      </c>
      <c r="CT69" s="64">
        <v>0</v>
      </c>
      <c r="CU69" s="67">
        <v>58</v>
      </c>
      <c r="CV69" s="65">
        <f t="shared" si="9"/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f t="shared" si="10"/>
        <v>378</v>
      </c>
      <c r="C70" s="51" t="s">
        <v>160</v>
      </c>
      <c r="D70" s="73">
        <f t="shared" si="7"/>
        <v>850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260</v>
      </c>
      <c r="M70" s="53">
        <v>85</v>
      </c>
      <c r="N70" s="53">
        <v>0</v>
      </c>
      <c r="O70" s="53">
        <v>45</v>
      </c>
      <c r="P70" s="53">
        <v>150</v>
      </c>
      <c r="Q70" s="53">
        <v>70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60</v>
      </c>
      <c r="AD70" s="53">
        <v>0</v>
      </c>
      <c r="AE70" s="53">
        <v>180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f t="shared" si="3"/>
        <v>850</v>
      </c>
      <c r="AQ70" s="53">
        <v>0</v>
      </c>
      <c r="AR70" s="76">
        <v>0</v>
      </c>
      <c r="AS70" s="73">
        <f t="shared" si="4"/>
        <v>125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80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25</v>
      </c>
      <c r="BO70" s="56">
        <v>0</v>
      </c>
      <c r="BP70" s="56">
        <v>20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f t="shared" si="5"/>
        <v>125</v>
      </c>
      <c r="BY70" s="53">
        <v>0</v>
      </c>
      <c r="BZ70" s="55">
        <v>0</v>
      </c>
      <c r="CA70" s="58">
        <v>5791</v>
      </c>
      <c r="CB70" s="59">
        <v>0</v>
      </c>
      <c r="CC70" s="59">
        <v>3</v>
      </c>
      <c r="CD70" s="59">
        <v>0</v>
      </c>
      <c r="CE70" s="59">
        <v>8</v>
      </c>
      <c r="CF70" s="59">
        <v>0</v>
      </c>
      <c r="CG70" s="59">
        <v>1090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f t="shared" si="8"/>
        <v>0</v>
      </c>
      <c r="CP70" s="64">
        <v>0</v>
      </c>
      <c r="CQ70" s="64">
        <v>0</v>
      </c>
      <c r="CR70" s="65">
        <v>0</v>
      </c>
      <c r="CS70" s="65">
        <f t="shared" si="6"/>
        <v>0</v>
      </c>
      <c r="CT70" s="64">
        <v>0</v>
      </c>
      <c r="CU70" s="67">
        <v>30</v>
      </c>
      <c r="CV70" s="65">
        <f t="shared" si="9"/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f t="shared" si="10"/>
        <v>379</v>
      </c>
      <c r="C71" s="51" t="s">
        <v>161</v>
      </c>
      <c r="D71" s="73">
        <f t="shared" si="7"/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f t="shared" si="3"/>
        <v>0</v>
      </c>
      <c r="AQ71" s="53">
        <v>0</v>
      </c>
      <c r="AR71" s="76">
        <v>0</v>
      </c>
      <c r="AS71" s="73">
        <f t="shared" si="4"/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f t="shared" si="5"/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219826</v>
      </c>
      <c r="CM71" s="61">
        <v>0</v>
      </c>
      <c r="CN71" s="62">
        <v>0</v>
      </c>
      <c r="CO71" s="63">
        <f t="shared" si="8"/>
        <v>0</v>
      </c>
      <c r="CP71" s="64">
        <v>0</v>
      </c>
      <c r="CQ71" s="64">
        <v>0</v>
      </c>
      <c r="CR71" s="65">
        <v>0</v>
      </c>
      <c r="CS71" s="65">
        <f t="shared" si="6"/>
        <v>0</v>
      </c>
      <c r="CT71" s="64">
        <v>0</v>
      </c>
      <c r="CU71" s="67">
        <v>0</v>
      </c>
      <c r="CV71" s="65">
        <f t="shared" si="9"/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f t="shared" si="7"/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f t="shared" si="3"/>
        <v>0</v>
      </c>
      <c r="AQ72" s="53">
        <v>0</v>
      </c>
      <c r="AR72" s="76">
        <v>0</v>
      </c>
      <c r="AS72" s="73">
        <f t="shared" si="4"/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f t="shared" si="5"/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2540</v>
      </c>
      <c r="CK72" s="59">
        <v>0</v>
      </c>
      <c r="CL72" s="130">
        <v>0</v>
      </c>
      <c r="CM72" s="61">
        <v>0</v>
      </c>
      <c r="CN72" s="62">
        <v>0</v>
      </c>
      <c r="CO72" s="63">
        <f t="shared" si="8"/>
        <v>0</v>
      </c>
      <c r="CP72" s="64">
        <v>0</v>
      </c>
      <c r="CQ72" s="64">
        <v>0</v>
      </c>
      <c r="CR72" s="65">
        <v>0</v>
      </c>
      <c r="CS72" s="65">
        <f t="shared" si="6"/>
        <v>0</v>
      </c>
      <c r="CT72" s="64">
        <v>0</v>
      </c>
      <c r="CU72" s="67">
        <v>0</v>
      </c>
      <c r="CV72" s="65">
        <f t="shared" si="9"/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f t="shared" si="7"/>
        <v>1955</v>
      </c>
      <c r="E73" s="74">
        <v>0</v>
      </c>
      <c r="F73" s="74">
        <v>0</v>
      </c>
      <c r="G73" s="74">
        <v>0</v>
      </c>
      <c r="H73" s="74">
        <v>447</v>
      </c>
      <c r="I73" s="74">
        <v>0</v>
      </c>
      <c r="J73" s="74">
        <v>120</v>
      </c>
      <c r="K73" s="74">
        <v>317</v>
      </c>
      <c r="L73" s="74">
        <v>83</v>
      </c>
      <c r="M73" s="74">
        <v>31</v>
      </c>
      <c r="N73" s="74">
        <v>0</v>
      </c>
      <c r="O73" s="74">
        <v>0</v>
      </c>
      <c r="P73" s="74">
        <v>75</v>
      </c>
      <c r="Q73" s="74">
        <v>17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53</v>
      </c>
      <c r="Y73" s="74">
        <v>0</v>
      </c>
      <c r="Z73" s="74">
        <v>0</v>
      </c>
      <c r="AA73" s="74">
        <v>0</v>
      </c>
      <c r="AB73" s="74">
        <v>0</v>
      </c>
      <c r="AC73" s="74">
        <v>0</v>
      </c>
      <c r="AD73" s="74">
        <v>0</v>
      </c>
      <c r="AE73" s="74">
        <v>170</v>
      </c>
      <c r="AF73" s="74">
        <v>0</v>
      </c>
      <c r="AG73" s="74">
        <v>0</v>
      </c>
      <c r="AH73" s="74">
        <v>0</v>
      </c>
      <c r="AI73" s="74">
        <v>109</v>
      </c>
      <c r="AJ73" s="74">
        <v>531</v>
      </c>
      <c r="AK73" s="74">
        <v>0</v>
      </c>
      <c r="AL73" s="74">
        <v>0</v>
      </c>
      <c r="AM73" s="74">
        <v>0</v>
      </c>
      <c r="AN73" s="74">
        <v>2</v>
      </c>
      <c r="AO73" s="74">
        <v>0</v>
      </c>
      <c r="AP73" s="75">
        <f t="shared" si="3"/>
        <v>1952</v>
      </c>
      <c r="AQ73" s="74">
        <v>1665</v>
      </c>
      <c r="AR73" s="76">
        <v>3</v>
      </c>
      <c r="AS73" s="73">
        <f t="shared" si="4"/>
        <v>142</v>
      </c>
      <c r="AT73" s="77">
        <v>0</v>
      </c>
      <c r="AU73" s="77">
        <v>0</v>
      </c>
      <c r="AV73" s="77">
        <v>0</v>
      </c>
      <c r="AW73" s="77">
        <v>11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8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20</v>
      </c>
      <c r="BM73" s="77">
        <v>0</v>
      </c>
      <c r="BN73" s="77">
        <v>0</v>
      </c>
      <c r="BO73" s="77">
        <v>0</v>
      </c>
      <c r="BP73" s="77">
        <v>40</v>
      </c>
      <c r="BQ73" s="77">
        <v>0</v>
      </c>
      <c r="BR73" s="77">
        <v>25</v>
      </c>
      <c r="BS73" s="77">
        <v>38</v>
      </c>
      <c r="BT73" s="77">
        <v>0</v>
      </c>
      <c r="BU73" s="77">
        <v>0</v>
      </c>
      <c r="BV73" s="77">
        <v>0</v>
      </c>
      <c r="BW73" s="77">
        <v>0</v>
      </c>
      <c r="BX73" s="75">
        <f t="shared" si="5"/>
        <v>142</v>
      </c>
      <c r="BY73" s="74">
        <v>71</v>
      </c>
      <c r="BZ73" s="76">
        <v>0</v>
      </c>
      <c r="CA73" s="79">
        <v>21832</v>
      </c>
      <c r="CB73" s="80">
        <v>0</v>
      </c>
      <c r="CC73" s="80">
        <v>0</v>
      </c>
      <c r="CD73" s="80">
        <v>12</v>
      </c>
      <c r="CE73" s="59">
        <v>345</v>
      </c>
      <c r="CF73" s="59">
        <v>0</v>
      </c>
      <c r="CG73" s="59">
        <v>471</v>
      </c>
      <c r="CH73" s="59">
        <v>375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f t="shared" si="8"/>
        <v>0</v>
      </c>
      <c r="CP73" s="64">
        <v>0</v>
      </c>
      <c r="CQ73" s="64">
        <v>0</v>
      </c>
      <c r="CR73" s="65">
        <v>0</v>
      </c>
      <c r="CS73" s="65">
        <f t="shared" si="6"/>
        <v>0</v>
      </c>
      <c r="CT73" s="64">
        <v>0</v>
      </c>
      <c r="CU73" s="67">
        <v>120</v>
      </c>
      <c r="CV73" s="65">
        <f t="shared" si="9"/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f>D75</f>
        <v>1</v>
      </c>
      <c r="E74" s="86">
        <f t="shared" ref="E74:BS74" si="11">E75</f>
        <v>0</v>
      </c>
      <c r="F74" s="86">
        <f t="shared" si="11"/>
        <v>0</v>
      </c>
      <c r="G74" s="86">
        <f t="shared" si="11"/>
        <v>0</v>
      </c>
      <c r="H74" s="86">
        <f t="shared" si="11"/>
        <v>0</v>
      </c>
      <c r="I74" s="86">
        <f t="shared" si="11"/>
        <v>0</v>
      </c>
      <c r="J74" s="86">
        <f t="shared" si="11"/>
        <v>0</v>
      </c>
      <c r="K74" s="86">
        <f t="shared" si="11"/>
        <v>0</v>
      </c>
      <c r="L74" s="86">
        <f t="shared" si="11"/>
        <v>0</v>
      </c>
      <c r="M74" s="86">
        <f t="shared" si="11"/>
        <v>0</v>
      </c>
      <c r="N74" s="86">
        <f t="shared" si="11"/>
        <v>0</v>
      </c>
      <c r="O74" s="86">
        <f t="shared" si="11"/>
        <v>0</v>
      </c>
      <c r="P74" s="86">
        <f t="shared" si="11"/>
        <v>0</v>
      </c>
      <c r="Q74" s="86">
        <f t="shared" si="11"/>
        <v>0</v>
      </c>
      <c r="R74" s="86">
        <f t="shared" si="11"/>
        <v>0</v>
      </c>
      <c r="S74" s="86">
        <f t="shared" si="11"/>
        <v>0</v>
      </c>
      <c r="T74" s="86">
        <f t="shared" si="11"/>
        <v>0</v>
      </c>
      <c r="U74" s="86">
        <f t="shared" si="11"/>
        <v>0</v>
      </c>
      <c r="V74" s="86">
        <f t="shared" si="11"/>
        <v>0</v>
      </c>
      <c r="W74" s="86">
        <f t="shared" si="11"/>
        <v>0</v>
      </c>
      <c r="X74" s="86">
        <f t="shared" si="11"/>
        <v>0</v>
      </c>
      <c r="Y74" s="86">
        <f t="shared" si="11"/>
        <v>0</v>
      </c>
      <c r="Z74" s="86">
        <f t="shared" si="11"/>
        <v>0</v>
      </c>
      <c r="AA74" s="86">
        <f t="shared" si="11"/>
        <v>0</v>
      </c>
      <c r="AB74" s="86">
        <f t="shared" si="11"/>
        <v>0</v>
      </c>
      <c r="AC74" s="86">
        <f t="shared" si="11"/>
        <v>0</v>
      </c>
      <c r="AD74" s="86">
        <f t="shared" si="11"/>
        <v>0</v>
      </c>
      <c r="AE74" s="86">
        <f t="shared" si="11"/>
        <v>1</v>
      </c>
      <c r="AF74" s="86">
        <f t="shared" si="11"/>
        <v>0</v>
      </c>
      <c r="AG74" s="86">
        <f t="shared" si="11"/>
        <v>0</v>
      </c>
      <c r="AH74" s="86">
        <f t="shared" si="11"/>
        <v>0</v>
      </c>
      <c r="AI74" s="86">
        <f t="shared" si="11"/>
        <v>0</v>
      </c>
      <c r="AJ74" s="86">
        <f t="shared" si="11"/>
        <v>0</v>
      </c>
      <c r="AK74" s="86">
        <f t="shared" si="11"/>
        <v>0</v>
      </c>
      <c r="AL74" s="86">
        <f t="shared" si="11"/>
        <v>0</v>
      </c>
      <c r="AM74" s="86">
        <f t="shared" si="11"/>
        <v>0</v>
      </c>
      <c r="AN74" s="86">
        <f t="shared" si="11"/>
        <v>0</v>
      </c>
      <c r="AO74" s="86">
        <f t="shared" si="11"/>
        <v>0</v>
      </c>
      <c r="AP74" s="86">
        <f t="shared" si="11"/>
        <v>1</v>
      </c>
      <c r="AQ74" s="86">
        <f t="shared" si="11"/>
        <v>0</v>
      </c>
      <c r="AR74" s="87">
        <f t="shared" si="11"/>
        <v>0</v>
      </c>
      <c r="AS74" s="85">
        <f t="shared" si="11"/>
        <v>5</v>
      </c>
      <c r="AT74" s="86">
        <f t="shared" si="11"/>
        <v>0</v>
      </c>
      <c r="AU74" s="86">
        <f t="shared" si="11"/>
        <v>0</v>
      </c>
      <c r="AV74" s="86">
        <f t="shared" si="11"/>
        <v>0</v>
      </c>
      <c r="AW74" s="86">
        <f t="shared" si="11"/>
        <v>0</v>
      </c>
      <c r="AX74" s="86">
        <f t="shared" si="11"/>
        <v>0</v>
      </c>
      <c r="AY74" s="86">
        <f t="shared" si="11"/>
        <v>0</v>
      </c>
      <c r="AZ74" s="86">
        <f t="shared" si="11"/>
        <v>0</v>
      </c>
      <c r="BA74" s="86">
        <f t="shared" si="11"/>
        <v>0</v>
      </c>
      <c r="BB74" s="86">
        <f t="shared" si="11"/>
        <v>0</v>
      </c>
      <c r="BC74" s="86">
        <f t="shared" si="11"/>
        <v>0</v>
      </c>
      <c r="BD74" s="86">
        <f t="shared" si="11"/>
        <v>2</v>
      </c>
      <c r="BE74" s="86">
        <f t="shared" si="11"/>
        <v>0</v>
      </c>
      <c r="BF74" s="86">
        <f t="shared" si="11"/>
        <v>0</v>
      </c>
      <c r="BG74" s="86">
        <f t="shared" si="11"/>
        <v>0</v>
      </c>
      <c r="BH74" s="86">
        <f t="shared" si="11"/>
        <v>0</v>
      </c>
      <c r="BI74" s="86">
        <f t="shared" si="11"/>
        <v>0</v>
      </c>
      <c r="BJ74" s="86">
        <f t="shared" si="11"/>
        <v>0</v>
      </c>
      <c r="BK74" s="86">
        <f t="shared" si="11"/>
        <v>0</v>
      </c>
      <c r="BL74" s="86">
        <f t="shared" si="11"/>
        <v>0</v>
      </c>
      <c r="BM74" s="86">
        <f t="shared" si="11"/>
        <v>0</v>
      </c>
      <c r="BN74" s="86">
        <f t="shared" si="11"/>
        <v>0</v>
      </c>
      <c r="BO74" s="86">
        <f t="shared" si="11"/>
        <v>0</v>
      </c>
      <c r="BP74" s="86">
        <f t="shared" si="11"/>
        <v>3</v>
      </c>
      <c r="BQ74" s="86">
        <f t="shared" si="11"/>
        <v>0</v>
      </c>
      <c r="BR74" s="86">
        <f t="shared" si="11"/>
        <v>0</v>
      </c>
      <c r="BS74" s="86">
        <f t="shared" si="11"/>
        <v>0</v>
      </c>
      <c r="BT74" s="86">
        <f t="shared" ref="BT74:CY80" si="12">BT75</f>
        <v>0</v>
      </c>
      <c r="BU74" s="86">
        <f t="shared" si="12"/>
        <v>0</v>
      </c>
      <c r="BV74" s="86">
        <f t="shared" si="12"/>
        <v>0</v>
      </c>
      <c r="BW74" s="86">
        <f t="shared" si="12"/>
        <v>0</v>
      </c>
      <c r="BX74" s="86">
        <f t="shared" si="12"/>
        <v>5</v>
      </c>
      <c r="BY74" s="86">
        <f t="shared" si="12"/>
        <v>0</v>
      </c>
      <c r="BZ74" s="87">
        <f t="shared" si="12"/>
        <v>0</v>
      </c>
      <c r="CA74" s="85">
        <f t="shared" si="12"/>
        <v>3869</v>
      </c>
      <c r="CB74" s="88">
        <f t="shared" si="12"/>
        <v>0</v>
      </c>
      <c r="CC74" s="88">
        <f t="shared" si="12"/>
        <v>0</v>
      </c>
      <c r="CD74" s="88">
        <f t="shared" si="12"/>
        <v>0</v>
      </c>
      <c r="CE74" s="88">
        <f t="shared" si="12"/>
        <v>0</v>
      </c>
      <c r="CF74" s="88">
        <f t="shared" si="12"/>
        <v>0</v>
      </c>
      <c r="CG74" s="88">
        <f t="shared" si="12"/>
        <v>0</v>
      </c>
      <c r="CH74" s="88">
        <f t="shared" si="12"/>
        <v>0</v>
      </c>
      <c r="CI74" s="88">
        <f t="shared" si="12"/>
        <v>0</v>
      </c>
      <c r="CJ74" s="88">
        <f t="shared" si="12"/>
        <v>0</v>
      </c>
      <c r="CK74" s="88">
        <f t="shared" si="12"/>
        <v>0</v>
      </c>
      <c r="CL74" s="87">
        <f t="shared" si="12"/>
        <v>75</v>
      </c>
      <c r="CM74" s="89">
        <f t="shared" si="12"/>
        <v>0</v>
      </c>
      <c r="CN74" s="103">
        <f t="shared" si="12"/>
        <v>0</v>
      </c>
      <c r="CO74" s="91">
        <f t="shared" si="12"/>
        <v>0</v>
      </c>
      <c r="CP74" s="92">
        <f t="shared" si="12"/>
        <v>0</v>
      </c>
      <c r="CQ74" s="92">
        <f t="shared" si="12"/>
        <v>0</v>
      </c>
      <c r="CR74" s="93">
        <f t="shared" si="12"/>
        <v>0</v>
      </c>
      <c r="CS74" s="93">
        <f t="shared" si="12"/>
        <v>0</v>
      </c>
      <c r="CT74" s="92">
        <f t="shared" si="12"/>
        <v>0</v>
      </c>
      <c r="CU74" s="94">
        <f t="shared" si="12"/>
        <v>0</v>
      </c>
      <c r="CV74" s="92">
        <f t="shared" si="12"/>
        <v>0</v>
      </c>
      <c r="CW74" s="94">
        <f t="shared" si="12"/>
        <v>0</v>
      </c>
      <c r="CX74" s="134">
        <f t="shared" si="12"/>
        <v>0</v>
      </c>
      <c r="CY74" s="134">
        <f t="shared" si="12"/>
        <v>0</v>
      </c>
      <c r="DA74" s="7"/>
    </row>
    <row r="75" spans="1:105" s="49" customFormat="1" ht="12" customHeight="1" x14ac:dyDescent="0.2">
      <c r="A75" s="50">
        <v>430077</v>
      </c>
      <c r="B75" s="51">
        <f>A75-430000</f>
        <v>77</v>
      </c>
      <c r="C75" s="51" t="s">
        <v>165</v>
      </c>
      <c r="D75" s="73">
        <f t="shared" si="7"/>
        <v>1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0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f t="shared" si="3"/>
        <v>1</v>
      </c>
      <c r="AQ75" s="53">
        <v>0</v>
      </c>
      <c r="AR75" s="55">
        <v>0</v>
      </c>
      <c r="AS75" s="73">
        <f t="shared" si="4"/>
        <v>5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2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3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f t="shared" si="5"/>
        <v>5</v>
      </c>
      <c r="BY75" s="53">
        <v>0</v>
      </c>
      <c r="BZ75" s="55">
        <v>0</v>
      </c>
      <c r="CA75" s="58">
        <v>3869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f>SUM(CP75:CQ75)</f>
        <v>0</v>
      </c>
      <c r="CP75" s="64">
        <v>0</v>
      </c>
      <c r="CQ75" s="64">
        <v>0</v>
      </c>
      <c r="CR75" s="65">
        <v>0</v>
      </c>
      <c r="CS75" s="65">
        <f>SUM(CT75:CT75)</f>
        <v>0</v>
      </c>
      <c r="CT75" s="64">
        <v>0</v>
      </c>
      <c r="CU75" s="67">
        <v>0</v>
      </c>
      <c r="CV75" s="65">
        <f t="shared" ref="CV75" si="13">SUM(CW75:CX75)</f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f>D77</f>
        <v>116</v>
      </c>
      <c r="E76" s="86">
        <f t="shared" ref="E76:BS76" si="14">E77</f>
        <v>0</v>
      </c>
      <c r="F76" s="86">
        <f t="shared" si="14"/>
        <v>0</v>
      </c>
      <c r="G76" s="86">
        <f t="shared" si="14"/>
        <v>0</v>
      </c>
      <c r="H76" s="86">
        <f t="shared" si="14"/>
        <v>0</v>
      </c>
      <c r="I76" s="86">
        <f t="shared" si="14"/>
        <v>0</v>
      </c>
      <c r="J76" s="86">
        <f t="shared" si="14"/>
        <v>0</v>
      </c>
      <c r="K76" s="86">
        <f t="shared" si="14"/>
        <v>0</v>
      </c>
      <c r="L76" s="86">
        <f t="shared" si="14"/>
        <v>0</v>
      </c>
      <c r="M76" s="86">
        <f t="shared" si="14"/>
        <v>0</v>
      </c>
      <c r="N76" s="86">
        <f t="shared" si="14"/>
        <v>0</v>
      </c>
      <c r="O76" s="86">
        <f t="shared" si="14"/>
        <v>54</v>
      </c>
      <c r="P76" s="86">
        <f t="shared" si="14"/>
        <v>16</v>
      </c>
      <c r="Q76" s="86">
        <f t="shared" si="14"/>
        <v>0</v>
      </c>
      <c r="R76" s="86">
        <f t="shared" si="14"/>
        <v>0</v>
      </c>
      <c r="S76" s="86">
        <f t="shared" si="14"/>
        <v>0</v>
      </c>
      <c r="T76" s="86">
        <f t="shared" si="14"/>
        <v>0</v>
      </c>
      <c r="U76" s="86">
        <f t="shared" si="14"/>
        <v>0</v>
      </c>
      <c r="V76" s="86">
        <f t="shared" si="14"/>
        <v>0</v>
      </c>
      <c r="W76" s="86">
        <f t="shared" si="14"/>
        <v>0</v>
      </c>
      <c r="X76" s="86">
        <f t="shared" si="14"/>
        <v>0</v>
      </c>
      <c r="Y76" s="86">
        <f t="shared" si="14"/>
        <v>0</v>
      </c>
      <c r="Z76" s="86">
        <f t="shared" si="14"/>
        <v>0</v>
      </c>
      <c r="AA76" s="86">
        <f t="shared" si="14"/>
        <v>0</v>
      </c>
      <c r="AB76" s="86">
        <f t="shared" si="14"/>
        <v>0</v>
      </c>
      <c r="AC76" s="86">
        <f t="shared" si="14"/>
        <v>0</v>
      </c>
      <c r="AD76" s="86">
        <f t="shared" si="14"/>
        <v>0</v>
      </c>
      <c r="AE76" s="86">
        <f t="shared" si="14"/>
        <v>20</v>
      </c>
      <c r="AF76" s="86">
        <f t="shared" si="14"/>
        <v>0</v>
      </c>
      <c r="AG76" s="86">
        <f t="shared" si="14"/>
        <v>0</v>
      </c>
      <c r="AH76" s="86">
        <f t="shared" si="14"/>
        <v>8</v>
      </c>
      <c r="AI76" s="86">
        <f t="shared" si="14"/>
        <v>0</v>
      </c>
      <c r="AJ76" s="86">
        <f t="shared" si="14"/>
        <v>18</v>
      </c>
      <c r="AK76" s="86">
        <f t="shared" si="14"/>
        <v>0</v>
      </c>
      <c r="AL76" s="86">
        <f t="shared" si="14"/>
        <v>0</v>
      </c>
      <c r="AM76" s="86">
        <f t="shared" si="14"/>
        <v>0</v>
      </c>
      <c r="AN76" s="86">
        <f t="shared" si="14"/>
        <v>0</v>
      </c>
      <c r="AO76" s="86">
        <f t="shared" si="14"/>
        <v>0</v>
      </c>
      <c r="AP76" s="86">
        <f t="shared" si="14"/>
        <v>116</v>
      </c>
      <c r="AQ76" s="86">
        <f t="shared" si="14"/>
        <v>0</v>
      </c>
      <c r="AR76" s="87">
        <f t="shared" si="14"/>
        <v>0</v>
      </c>
      <c r="AS76" s="85">
        <f t="shared" si="14"/>
        <v>0</v>
      </c>
      <c r="AT76" s="86">
        <f t="shared" si="14"/>
        <v>0</v>
      </c>
      <c r="AU76" s="86">
        <f t="shared" si="14"/>
        <v>0</v>
      </c>
      <c r="AV76" s="86">
        <f t="shared" si="14"/>
        <v>0</v>
      </c>
      <c r="AW76" s="86">
        <f t="shared" si="14"/>
        <v>0</v>
      </c>
      <c r="AX76" s="86">
        <f t="shared" si="14"/>
        <v>0</v>
      </c>
      <c r="AY76" s="86">
        <f t="shared" si="14"/>
        <v>0</v>
      </c>
      <c r="AZ76" s="86">
        <f t="shared" si="14"/>
        <v>0</v>
      </c>
      <c r="BA76" s="86">
        <f t="shared" si="14"/>
        <v>0</v>
      </c>
      <c r="BB76" s="86">
        <f t="shared" si="14"/>
        <v>0</v>
      </c>
      <c r="BC76" s="86">
        <f t="shared" si="14"/>
        <v>0</v>
      </c>
      <c r="BD76" s="86">
        <f t="shared" si="14"/>
        <v>0</v>
      </c>
      <c r="BE76" s="86">
        <f t="shared" si="14"/>
        <v>0</v>
      </c>
      <c r="BF76" s="86">
        <f t="shared" si="14"/>
        <v>0</v>
      </c>
      <c r="BG76" s="86">
        <f t="shared" si="14"/>
        <v>0</v>
      </c>
      <c r="BH76" s="86">
        <f t="shared" si="14"/>
        <v>0</v>
      </c>
      <c r="BI76" s="86">
        <f t="shared" si="14"/>
        <v>0</v>
      </c>
      <c r="BJ76" s="86">
        <f t="shared" si="14"/>
        <v>0</v>
      </c>
      <c r="BK76" s="86">
        <f t="shared" si="14"/>
        <v>0</v>
      </c>
      <c r="BL76" s="86">
        <f t="shared" si="14"/>
        <v>0</v>
      </c>
      <c r="BM76" s="86">
        <f t="shared" si="14"/>
        <v>0</v>
      </c>
      <c r="BN76" s="86">
        <f t="shared" si="14"/>
        <v>0</v>
      </c>
      <c r="BO76" s="86">
        <f t="shared" si="14"/>
        <v>0</v>
      </c>
      <c r="BP76" s="86">
        <f t="shared" si="14"/>
        <v>0</v>
      </c>
      <c r="BQ76" s="86">
        <f t="shared" si="14"/>
        <v>0</v>
      </c>
      <c r="BR76" s="86">
        <f t="shared" si="14"/>
        <v>0</v>
      </c>
      <c r="BS76" s="86">
        <f t="shared" si="14"/>
        <v>0</v>
      </c>
      <c r="BT76" s="86">
        <f t="shared" ref="BT76:CY76" si="15">BT77</f>
        <v>0</v>
      </c>
      <c r="BU76" s="86">
        <f t="shared" si="15"/>
        <v>0</v>
      </c>
      <c r="BV76" s="86">
        <f t="shared" si="15"/>
        <v>0</v>
      </c>
      <c r="BW76" s="86">
        <f t="shared" si="15"/>
        <v>0</v>
      </c>
      <c r="BX76" s="86">
        <f t="shared" si="15"/>
        <v>0</v>
      </c>
      <c r="BY76" s="86">
        <f t="shared" si="15"/>
        <v>0</v>
      </c>
      <c r="BZ76" s="87">
        <f t="shared" si="15"/>
        <v>0</v>
      </c>
      <c r="CA76" s="85">
        <f t="shared" si="15"/>
        <v>104</v>
      </c>
      <c r="CB76" s="88">
        <f t="shared" si="15"/>
        <v>0</v>
      </c>
      <c r="CC76" s="88">
        <f t="shared" si="12"/>
        <v>0</v>
      </c>
      <c r="CD76" s="88">
        <f t="shared" si="12"/>
        <v>0</v>
      </c>
      <c r="CE76" s="88">
        <f t="shared" si="12"/>
        <v>27</v>
      </c>
      <c r="CF76" s="88">
        <f t="shared" si="12"/>
        <v>0</v>
      </c>
      <c r="CG76" s="88">
        <f t="shared" si="12"/>
        <v>14</v>
      </c>
      <c r="CH76" s="88">
        <f t="shared" si="12"/>
        <v>5</v>
      </c>
      <c r="CI76" s="88">
        <f t="shared" si="12"/>
        <v>0</v>
      </c>
      <c r="CJ76" s="88">
        <f t="shared" si="12"/>
        <v>0</v>
      </c>
      <c r="CK76" s="88">
        <f t="shared" si="12"/>
        <v>0</v>
      </c>
      <c r="CL76" s="87">
        <f t="shared" si="15"/>
        <v>650</v>
      </c>
      <c r="CM76" s="102">
        <f t="shared" si="12"/>
        <v>0</v>
      </c>
      <c r="CN76" s="103">
        <f t="shared" si="12"/>
        <v>0</v>
      </c>
      <c r="CO76" s="91">
        <f t="shared" si="15"/>
        <v>0</v>
      </c>
      <c r="CP76" s="92">
        <f t="shared" si="15"/>
        <v>0</v>
      </c>
      <c r="CQ76" s="92">
        <f t="shared" si="15"/>
        <v>0</v>
      </c>
      <c r="CR76" s="93">
        <f t="shared" si="15"/>
        <v>0</v>
      </c>
      <c r="CS76" s="93">
        <f t="shared" si="15"/>
        <v>0</v>
      </c>
      <c r="CT76" s="92">
        <f t="shared" si="15"/>
        <v>0</v>
      </c>
      <c r="CU76" s="94">
        <f t="shared" si="15"/>
        <v>0</v>
      </c>
      <c r="CV76" s="92">
        <f t="shared" si="15"/>
        <v>0</v>
      </c>
      <c r="CW76" s="94">
        <f t="shared" si="15"/>
        <v>0</v>
      </c>
      <c r="CX76" s="134">
        <f t="shared" si="15"/>
        <v>0</v>
      </c>
      <c r="CY76" s="134">
        <f t="shared" si="15"/>
        <v>0</v>
      </c>
      <c r="DA76" s="7"/>
    </row>
    <row r="77" spans="1:105" s="49" customFormat="1" ht="12" customHeight="1" x14ac:dyDescent="0.2">
      <c r="A77" s="50">
        <v>430328</v>
      </c>
      <c r="B77" s="51">
        <f>A77-430000</f>
        <v>328</v>
      </c>
      <c r="C77" s="51" t="s">
        <v>167</v>
      </c>
      <c r="D77" s="73">
        <f t="shared" si="7"/>
        <v>116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54</v>
      </c>
      <c r="P77" s="96">
        <v>16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20</v>
      </c>
      <c r="AF77" s="96">
        <v>0</v>
      </c>
      <c r="AG77" s="96">
        <v>0</v>
      </c>
      <c r="AH77" s="96">
        <v>8</v>
      </c>
      <c r="AI77" s="96">
        <v>0</v>
      </c>
      <c r="AJ77" s="96">
        <v>18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f t="shared" si="3"/>
        <v>116</v>
      </c>
      <c r="AQ77" s="53">
        <v>0</v>
      </c>
      <c r="AR77" s="55">
        <v>0</v>
      </c>
      <c r="AS77" s="73">
        <f t="shared" si="4"/>
        <v>0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0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0</v>
      </c>
      <c r="BQ77" s="56">
        <v>0</v>
      </c>
      <c r="BR77" s="56">
        <v>0</v>
      </c>
      <c r="BS77" s="56">
        <v>0</v>
      </c>
      <c r="BT77" s="56">
        <v>0</v>
      </c>
      <c r="BU77" s="56">
        <v>0</v>
      </c>
      <c r="BV77" s="56">
        <v>0</v>
      </c>
      <c r="BW77" s="56">
        <v>0</v>
      </c>
      <c r="BX77" s="75">
        <f t="shared" si="5"/>
        <v>0</v>
      </c>
      <c r="BY77" s="53">
        <v>0</v>
      </c>
      <c r="BZ77" s="55">
        <v>0</v>
      </c>
      <c r="CA77" s="58">
        <v>104</v>
      </c>
      <c r="CB77" s="59">
        <v>0</v>
      </c>
      <c r="CC77" s="59">
        <v>0</v>
      </c>
      <c r="CD77" s="59">
        <v>0</v>
      </c>
      <c r="CE77" s="59">
        <v>27</v>
      </c>
      <c r="CF77" s="59">
        <v>0</v>
      </c>
      <c r="CG77" s="59">
        <v>14</v>
      </c>
      <c r="CH77" s="59">
        <v>5</v>
      </c>
      <c r="CI77" s="59">
        <v>0</v>
      </c>
      <c r="CJ77" s="59">
        <v>0</v>
      </c>
      <c r="CK77" s="59"/>
      <c r="CL77" s="130">
        <v>650</v>
      </c>
      <c r="CM77" s="61">
        <v>0</v>
      </c>
      <c r="CN77" s="62">
        <v>0</v>
      </c>
      <c r="CO77" s="63">
        <f>SUM(CP77:CQ77)</f>
        <v>0</v>
      </c>
      <c r="CP77" s="64">
        <v>0</v>
      </c>
      <c r="CQ77" s="64">
        <v>0</v>
      </c>
      <c r="CR77" s="65">
        <v>0</v>
      </c>
      <c r="CS77" s="65">
        <f>SUM(CT77:CT77)</f>
        <v>0</v>
      </c>
      <c r="CT77" s="64">
        <v>0</v>
      </c>
      <c r="CU77" s="67">
        <v>0</v>
      </c>
      <c r="CV77" s="65">
        <f t="shared" ref="CV77" si="16">SUM(CW77:CX77)</f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f>D79</f>
        <v>1</v>
      </c>
      <c r="E78" s="86">
        <f t="shared" ref="E78:BS78" si="17">E79</f>
        <v>0</v>
      </c>
      <c r="F78" s="86">
        <f t="shared" si="17"/>
        <v>0</v>
      </c>
      <c r="G78" s="86">
        <f t="shared" si="17"/>
        <v>0</v>
      </c>
      <c r="H78" s="86">
        <f t="shared" si="17"/>
        <v>0</v>
      </c>
      <c r="I78" s="86">
        <f t="shared" si="17"/>
        <v>0</v>
      </c>
      <c r="J78" s="86">
        <f t="shared" si="17"/>
        <v>0</v>
      </c>
      <c r="K78" s="86">
        <f t="shared" si="17"/>
        <v>0</v>
      </c>
      <c r="L78" s="86">
        <f t="shared" si="17"/>
        <v>0</v>
      </c>
      <c r="M78" s="86">
        <f t="shared" si="17"/>
        <v>0</v>
      </c>
      <c r="N78" s="86">
        <f t="shared" si="17"/>
        <v>0</v>
      </c>
      <c r="O78" s="86">
        <f t="shared" si="17"/>
        <v>0</v>
      </c>
      <c r="P78" s="86">
        <f t="shared" si="17"/>
        <v>0</v>
      </c>
      <c r="Q78" s="86">
        <f t="shared" si="17"/>
        <v>0</v>
      </c>
      <c r="R78" s="86">
        <f t="shared" si="17"/>
        <v>0</v>
      </c>
      <c r="S78" s="86">
        <f t="shared" si="17"/>
        <v>0</v>
      </c>
      <c r="T78" s="86">
        <f t="shared" si="17"/>
        <v>0</v>
      </c>
      <c r="U78" s="86">
        <f t="shared" si="17"/>
        <v>0</v>
      </c>
      <c r="V78" s="86">
        <f t="shared" si="17"/>
        <v>0</v>
      </c>
      <c r="W78" s="86">
        <f t="shared" si="17"/>
        <v>0</v>
      </c>
      <c r="X78" s="86">
        <f t="shared" si="17"/>
        <v>0</v>
      </c>
      <c r="Y78" s="86">
        <f t="shared" si="17"/>
        <v>0</v>
      </c>
      <c r="Z78" s="86">
        <f t="shared" si="17"/>
        <v>0</v>
      </c>
      <c r="AA78" s="86">
        <f t="shared" si="17"/>
        <v>0</v>
      </c>
      <c r="AB78" s="86">
        <f t="shared" si="17"/>
        <v>0</v>
      </c>
      <c r="AC78" s="86">
        <f t="shared" si="17"/>
        <v>0</v>
      </c>
      <c r="AD78" s="86">
        <f t="shared" si="17"/>
        <v>0</v>
      </c>
      <c r="AE78" s="86">
        <f t="shared" si="17"/>
        <v>1</v>
      </c>
      <c r="AF78" s="86">
        <f t="shared" si="17"/>
        <v>0</v>
      </c>
      <c r="AG78" s="86">
        <f t="shared" si="17"/>
        <v>0</v>
      </c>
      <c r="AH78" s="86">
        <f t="shared" si="17"/>
        <v>0</v>
      </c>
      <c r="AI78" s="86">
        <f t="shared" si="17"/>
        <v>0</v>
      </c>
      <c r="AJ78" s="86">
        <f t="shared" si="17"/>
        <v>0</v>
      </c>
      <c r="AK78" s="86">
        <f t="shared" si="17"/>
        <v>0</v>
      </c>
      <c r="AL78" s="86">
        <f t="shared" si="17"/>
        <v>0</v>
      </c>
      <c r="AM78" s="86">
        <f t="shared" si="17"/>
        <v>0</v>
      </c>
      <c r="AN78" s="86">
        <f t="shared" si="17"/>
        <v>0</v>
      </c>
      <c r="AO78" s="86">
        <f t="shared" si="17"/>
        <v>0</v>
      </c>
      <c r="AP78" s="86">
        <f t="shared" si="17"/>
        <v>1</v>
      </c>
      <c r="AQ78" s="86">
        <f t="shared" si="17"/>
        <v>0</v>
      </c>
      <c r="AR78" s="87">
        <f t="shared" si="17"/>
        <v>0</v>
      </c>
      <c r="AS78" s="85">
        <f t="shared" si="17"/>
        <v>0</v>
      </c>
      <c r="AT78" s="86">
        <f t="shared" si="17"/>
        <v>0</v>
      </c>
      <c r="AU78" s="86">
        <f t="shared" si="17"/>
        <v>0</v>
      </c>
      <c r="AV78" s="86">
        <f t="shared" si="17"/>
        <v>0</v>
      </c>
      <c r="AW78" s="86">
        <f t="shared" si="17"/>
        <v>0</v>
      </c>
      <c r="AX78" s="86">
        <f t="shared" si="17"/>
        <v>0</v>
      </c>
      <c r="AY78" s="86">
        <f t="shared" si="17"/>
        <v>0</v>
      </c>
      <c r="AZ78" s="86">
        <f t="shared" si="17"/>
        <v>0</v>
      </c>
      <c r="BA78" s="86">
        <f t="shared" si="17"/>
        <v>0</v>
      </c>
      <c r="BB78" s="86">
        <f t="shared" si="17"/>
        <v>0</v>
      </c>
      <c r="BC78" s="86">
        <f t="shared" si="17"/>
        <v>0</v>
      </c>
      <c r="BD78" s="86">
        <f t="shared" si="17"/>
        <v>0</v>
      </c>
      <c r="BE78" s="86">
        <f t="shared" si="17"/>
        <v>0</v>
      </c>
      <c r="BF78" s="86">
        <f t="shared" si="17"/>
        <v>0</v>
      </c>
      <c r="BG78" s="86">
        <f t="shared" si="17"/>
        <v>0</v>
      </c>
      <c r="BH78" s="86">
        <f t="shared" si="17"/>
        <v>0</v>
      </c>
      <c r="BI78" s="86">
        <f t="shared" si="17"/>
        <v>0</v>
      </c>
      <c r="BJ78" s="86">
        <f t="shared" si="17"/>
        <v>0</v>
      </c>
      <c r="BK78" s="86">
        <f t="shared" si="17"/>
        <v>0</v>
      </c>
      <c r="BL78" s="86">
        <f t="shared" si="17"/>
        <v>0</v>
      </c>
      <c r="BM78" s="86">
        <f t="shared" si="17"/>
        <v>0</v>
      </c>
      <c r="BN78" s="86">
        <f t="shared" si="17"/>
        <v>0</v>
      </c>
      <c r="BO78" s="86">
        <f t="shared" si="17"/>
        <v>0</v>
      </c>
      <c r="BP78" s="86">
        <f t="shared" si="17"/>
        <v>0</v>
      </c>
      <c r="BQ78" s="86">
        <f t="shared" si="17"/>
        <v>0</v>
      </c>
      <c r="BR78" s="86">
        <f t="shared" si="17"/>
        <v>0</v>
      </c>
      <c r="BS78" s="86">
        <f t="shared" si="17"/>
        <v>0</v>
      </c>
      <c r="BT78" s="86">
        <f t="shared" ref="BT78:CY78" si="18">BT79</f>
        <v>0</v>
      </c>
      <c r="BU78" s="86">
        <f t="shared" si="18"/>
        <v>0</v>
      </c>
      <c r="BV78" s="86">
        <f t="shared" si="18"/>
        <v>0</v>
      </c>
      <c r="BW78" s="86">
        <f t="shared" si="18"/>
        <v>0</v>
      </c>
      <c r="BX78" s="86">
        <f t="shared" si="18"/>
        <v>0</v>
      </c>
      <c r="BY78" s="86">
        <f t="shared" si="18"/>
        <v>0</v>
      </c>
      <c r="BZ78" s="87">
        <f t="shared" si="18"/>
        <v>0</v>
      </c>
      <c r="CA78" s="85">
        <f t="shared" si="18"/>
        <v>0</v>
      </c>
      <c r="CB78" s="88">
        <f t="shared" si="18"/>
        <v>0</v>
      </c>
      <c r="CC78" s="88">
        <f>CC79</f>
        <v>0</v>
      </c>
      <c r="CD78" s="88">
        <f>CD79</f>
        <v>0</v>
      </c>
      <c r="CE78" s="88">
        <f t="shared" si="12"/>
        <v>0</v>
      </c>
      <c r="CF78" s="88">
        <f t="shared" si="12"/>
        <v>0</v>
      </c>
      <c r="CG78" s="88">
        <f t="shared" si="12"/>
        <v>0</v>
      </c>
      <c r="CH78" s="88">
        <f t="shared" si="12"/>
        <v>0</v>
      </c>
      <c r="CI78" s="88">
        <f t="shared" si="12"/>
        <v>0</v>
      </c>
      <c r="CJ78" s="88">
        <f t="shared" si="12"/>
        <v>0</v>
      </c>
      <c r="CK78" s="88">
        <f>CK79</f>
        <v>0</v>
      </c>
      <c r="CL78" s="87">
        <f t="shared" si="18"/>
        <v>0</v>
      </c>
      <c r="CM78" s="102">
        <f t="shared" si="18"/>
        <v>0</v>
      </c>
      <c r="CN78" s="103">
        <v>0</v>
      </c>
      <c r="CO78" s="91">
        <f t="shared" si="18"/>
        <v>0</v>
      </c>
      <c r="CP78" s="92">
        <f t="shared" si="18"/>
        <v>0</v>
      </c>
      <c r="CQ78" s="92">
        <f t="shared" si="18"/>
        <v>0</v>
      </c>
      <c r="CR78" s="93">
        <f t="shared" si="18"/>
        <v>0</v>
      </c>
      <c r="CS78" s="93">
        <f t="shared" si="18"/>
        <v>0</v>
      </c>
      <c r="CT78" s="92">
        <f t="shared" si="18"/>
        <v>0</v>
      </c>
      <c r="CU78" s="94">
        <f t="shared" si="18"/>
        <v>0</v>
      </c>
      <c r="CV78" s="92">
        <f t="shared" si="18"/>
        <v>0</v>
      </c>
      <c r="CW78" s="94">
        <f t="shared" si="18"/>
        <v>0</v>
      </c>
      <c r="CX78" s="134">
        <f t="shared" si="18"/>
        <v>0</v>
      </c>
      <c r="CY78" s="134">
        <f t="shared" si="18"/>
        <v>0</v>
      </c>
      <c r="DA78" s="7"/>
    </row>
    <row r="79" spans="1:105" s="49" customFormat="1" ht="12" customHeight="1" x14ac:dyDescent="0.2">
      <c r="A79" s="50">
        <v>430374</v>
      </c>
      <c r="B79" s="51">
        <f t="shared" ref="B79:B89" si="19">A79-430000</f>
        <v>374</v>
      </c>
      <c r="C79" s="51" t="s">
        <v>169</v>
      </c>
      <c r="D79" s="73">
        <f t="shared" si="7"/>
        <v>1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1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f t="shared" si="3"/>
        <v>1</v>
      </c>
      <c r="AQ79" s="53">
        <v>0</v>
      </c>
      <c r="AR79" s="55">
        <v>0</v>
      </c>
      <c r="AS79" s="73">
        <f t="shared" si="4"/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f t="shared" si="5"/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f>SUM(CP79:CQ79)</f>
        <v>0</v>
      </c>
      <c r="CP79" s="64">
        <v>0</v>
      </c>
      <c r="CQ79" s="64">
        <v>0</v>
      </c>
      <c r="CR79" s="65">
        <v>0</v>
      </c>
      <c r="CS79" s="65">
        <f>SUM(CT79:CT79)</f>
        <v>0</v>
      </c>
      <c r="CT79" s="64">
        <v>0</v>
      </c>
      <c r="CU79" s="67">
        <v>0</v>
      </c>
      <c r="CV79" s="65">
        <f t="shared" ref="CV79" si="20">SUM(CW79:CX79)</f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f>D81</f>
        <v>0</v>
      </c>
      <c r="E80" s="86">
        <f t="shared" ref="E80:BS80" si="21">E81</f>
        <v>0</v>
      </c>
      <c r="F80" s="86">
        <f t="shared" si="21"/>
        <v>0</v>
      </c>
      <c r="G80" s="86">
        <f t="shared" si="21"/>
        <v>0</v>
      </c>
      <c r="H80" s="86">
        <f t="shared" si="21"/>
        <v>0</v>
      </c>
      <c r="I80" s="86">
        <f t="shared" si="21"/>
        <v>0</v>
      </c>
      <c r="J80" s="86">
        <f t="shared" si="21"/>
        <v>0</v>
      </c>
      <c r="K80" s="86">
        <f t="shared" si="21"/>
        <v>0</v>
      </c>
      <c r="L80" s="86">
        <f t="shared" si="21"/>
        <v>0</v>
      </c>
      <c r="M80" s="86">
        <f t="shared" si="21"/>
        <v>0</v>
      </c>
      <c r="N80" s="86">
        <f t="shared" si="21"/>
        <v>0</v>
      </c>
      <c r="O80" s="86">
        <f t="shared" si="21"/>
        <v>0</v>
      </c>
      <c r="P80" s="86">
        <f t="shared" si="21"/>
        <v>0</v>
      </c>
      <c r="Q80" s="86">
        <f t="shared" si="21"/>
        <v>0</v>
      </c>
      <c r="R80" s="86">
        <f t="shared" si="21"/>
        <v>0</v>
      </c>
      <c r="S80" s="86">
        <f t="shared" si="21"/>
        <v>0</v>
      </c>
      <c r="T80" s="86">
        <f t="shared" si="21"/>
        <v>0</v>
      </c>
      <c r="U80" s="86">
        <f t="shared" si="21"/>
        <v>0</v>
      </c>
      <c r="V80" s="86">
        <f t="shared" si="21"/>
        <v>0</v>
      </c>
      <c r="W80" s="86">
        <f t="shared" si="21"/>
        <v>0</v>
      </c>
      <c r="X80" s="86">
        <f t="shared" si="21"/>
        <v>0</v>
      </c>
      <c r="Y80" s="86">
        <f t="shared" si="21"/>
        <v>0</v>
      </c>
      <c r="Z80" s="86">
        <f t="shared" si="21"/>
        <v>0</v>
      </c>
      <c r="AA80" s="86">
        <f t="shared" si="21"/>
        <v>0</v>
      </c>
      <c r="AB80" s="86">
        <f t="shared" si="21"/>
        <v>0</v>
      </c>
      <c r="AC80" s="86">
        <f t="shared" si="21"/>
        <v>0</v>
      </c>
      <c r="AD80" s="86">
        <f t="shared" si="21"/>
        <v>0</v>
      </c>
      <c r="AE80" s="86">
        <f t="shared" si="21"/>
        <v>0</v>
      </c>
      <c r="AF80" s="86">
        <f t="shared" si="21"/>
        <v>0</v>
      </c>
      <c r="AG80" s="86">
        <f t="shared" si="21"/>
        <v>0</v>
      </c>
      <c r="AH80" s="86">
        <f t="shared" si="21"/>
        <v>0</v>
      </c>
      <c r="AI80" s="86">
        <f t="shared" si="21"/>
        <v>0</v>
      </c>
      <c r="AJ80" s="86">
        <f t="shared" si="21"/>
        <v>0</v>
      </c>
      <c r="AK80" s="86">
        <f t="shared" si="21"/>
        <v>0</v>
      </c>
      <c r="AL80" s="86">
        <f t="shared" si="21"/>
        <v>0</v>
      </c>
      <c r="AM80" s="86">
        <f t="shared" si="21"/>
        <v>0</v>
      </c>
      <c r="AN80" s="86">
        <f t="shared" si="21"/>
        <v>0</v>
      </c>
      <c r="AO80" s="86">
        <f t="shared" si="21"/>
        <v>0</v>
      </c>
      <c r="AP80" s="86">
        <f t="shared" si="21"/>
        <v>0</v>
      </c>
      <c r="AQ80" s="86">
        <f t="shared" si="21"/>
        <v>0</v>
      </c>
      <c r="AR80" s="87">
        <f t="shared" si="21"/>
        <v>0</v>
      </c>
      <c r="AS80" s="85">
        <f t="shared" si="21"/>
        <v>18</v>
      </c>
      <c r="AT80" s="86">
        <f t="shared" si="21"/>
        <v>0</v>
      </c>
      <c r="AU80" s="86">
        <f t="shared" si="21"/>
        <v>0</v>
      </c>
      <c r="AV80" s="86">
        <f t="shared" si="21"/>
        <v>0</v>
      </c>
      <c r="AW80" s="86">
        <f t="shared" si="21"/>
        <v>1</v>
      </c>
      <c r="AX80" s="86">
        <f t="shared" si="21"/>
        <v>0</v>
      </c>
      <c r="AY80" s="86">
        <f t="shared" si="21"/>
        <v>0</v>
      </c>
      <c r="AZ80" s="86">
        <f t="shared" si="21"/>
        <v>0</v>
      </c>
      <c r="BA80" s="86">
        <f t="shared" si="21"/>
        <v>0</v>
      </c>
      <c r="BB80" s="86">
        <f t="shared" si="21"/>
        <v>0</v>
      </c>
      <c r="BC80" s="86">
        <f t="shared" si="21"/>
        <v>0</v>
      </c>
      <c r="BD80" s="86">
        <f t="shared" si="21"/>
        <v>6</v>
      </c>
      <c r="BE80" s="86">
        <f t="shared" si="21"/>
        <v>0</v>
      </c>
      <c r="BF80" s="86">
        <f t="shared" si="21"/>
        <v>0</v>
      </c>
      <c r="BG80" s="86">
        <f t="shared" si="21"/>
        <v>0</v>
      </c>
      <c r="BH80" s="86">
        <f t="shared" si="21"/>
        <v>0</v>
      </c>
      <c r="BI80" s="86">
        <f t="shared" si="21"/>
        <v>0</v>
      </c>
      <c r="BJ80" s="86">
        <f t="shared" si="21"/>
        <v>3</v>
      </c>
      <c r="BK80" s="86">
        <f t="shared" si="21"/>
        <v>0</v>
      </c>
      <c r="BL80" s="86">
        <f t="shared" si="21"/>
        <v>0</v>
      </c>
      <c r="BM80" s="86">
        <f t="shared" si="21"/>
        <v>0</v>
      </c>
      <c r="BN80" s="86">
        <f t="shared" si="21"/>
        <v>0</v>
      </c>
      <c r="BO80" s="86">
        <f t="shared" si="21"/>
        <v>0</v>
      </c>
      <c r="BP80" s="86">
        <f t="shared" si="21"/>
        <v>8</v>
      </c>
      <c r="BQ80" s="86">
        <f t="shared" si="21"/>
        <v>0</v>
      </c>
      <c r="BR80" s="86">
        <f t="shared" si="21"/>
        <v>0</v>
      </c>
      <c r="BS80" s="86">
        <f t="shared" si="21"/>
        <v>0</v>
      </c>
      <c r="BT80" s="86">
        <f t="shared" ref="BT80:CY80" si="22">BT81</f>
        <v>0</v>
      </c>
      <c r="BU80" s="86">
        <f t="shared" si="22"/>
        <v>0</v>
      </c>
      <c r="BV80" s="86">
        <f t="shared" si="22"/>
        <v>0</v>
      </c>
      <c r="BW80" s="86">
        <f t="shared" si="22"/>
        <v>0</v>
      </c>
      <c r="BX80" s="86">
        <f t="shared" si="22"/>
        <v>18</v>
      </c>
      <c r="BY80" s="86">
        <f t="shared" si="22"/>
        <v>0</v>
      </c>
      <c r="BZ80" s="87">
        <f t="shared" si="22"/>
        <v>0</v>
      </c>
      <c r="CA80" s="85">
        <f t="shared" si="22"/>
        <v>420</v>
      </c>
      <c r="CB80" s="88">
        <f t="shared" si="22"/>
        <v>0</v>
      </c>
      <c r="CC80" s="88">
        <f t="shared" si="12"/>
        <v>0</v>
      </c>
      <c r="CD80" s="88">
        <f t="shared" si="12"/>
        <v>0</v>
      </c>
      <c r="CE80" s="88">
        <f t="shared" si="12"/>
        <v>0</v>
      </c>
      <c r="CF80" s="88">
        <f t="shared" si="12"/>
        <v>0</v>
      </c>
      <c r="CG80" s="88">
        <f t="shared" si="12"/>
        <v>0</v>
      </c>
      <c r="CH80" s="88">
        <f t="shared" si="12"/>
        <v>0</v>
      </c>
      <c r="CI80" s="88">
        <f t="shared" si="12"/>
        <v>0</v>
      </c>
      <c r="CJ80" s="88">
        <f t="shared" si="12"/>
        <v>0</v>
      </c>
      <c r="CK80" s="88">
        <f t="shared" si="12"/>
        <v>0</v>
      </c>
      <c r="CL80" s="87">
        <f t="shared" si="22"/>
        <v>397</v>
      </c>
      <c r="CM80" s="102">
        <f t="shared" si="22"/>
        <v>94</v>
      </c>
      <c r="CN80" s="103">
        <f t="shared" si="22"/>
        <v>0</v>
      </c>
      <c r="CO80" s="91">
        <f t="shared" si="22"/>
        <v>0</v>
      </c>
      <c r="CP80" s="92">
        <f t="shared" si="22"/>
        <v>0</v>
      </c>
      <c r="CQ80" s="92">
        <f t="shared" si="22"/>
        <v>0</v>
      </c>
      <c r="CR80" s="93">
        <f t="shared" si="22"/>
        <v>0</v>
      </c>
      <c r="CS80" s="93">
        <f t="shared" si="22"/>
        <v>0</v>
      </c>
      <c r="CT80" s="92">
        <f t="shared" si="22"/>
        <v>0</v>
      </c>
      <c r="CU80" s="94">
        <f t="shared" si="22"/>
        <v>0</v>
      </c>
      <c r="CV80" s="92">
        <f t="shared" si="22"/>
        <v>0</v>
      </c>
      <c r="CW80" s="94">
        <f t="shared" si="22"/>
        <v>0</v>
      </c>
      <c r="CX80" s="134">
        <f t="shared" si="22"/>
        <v>0</v>
      </c>
      <c r="CY80" s="134">
        <f t="shared" si="22"/>
        <v>6</v>
      </c>
      <c r="DA80" s="7"/>
    </row>
    <row r="81" spans="1:106" s="49" customFormat="1" ht="12" customHeight="1" x14ac:dyDescent="0.2">
      <c r="A81" s="50">
        <v>430301</v>
      </c>
      <c r="B81" s="51">
        <f t="shared" si="19"/>
        <v>301</v>
      </c>
      <c r="C81" s="51" t="s">
        <v>171</v>
      </c>
      <c r="D81" s="73">
        <f t="shared" si="7"/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f t="shared" si="3"/>
        <v>0</v>
      </c>
      <c r="AQ81" s="53">
        <v>0</v>
      </c>
      <c r="AR81" s="55">
        <v>0</v>
      </c>
      <c r="AS81" s="73">
        <f t="shared" si="4"/>
        <v>18</v>
      </c>
      <c r="AT81" s="56">
        <v>0</v>
      </c>
      <c r="AU81" s="56">
        <v>0</v>
      </c>
      <c r="AV81" s="56">
        <v>0</v>
      </c>
      <c r="AW81" s="56">
        <v>1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6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3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8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f t="shared" si="5"/>
        <v>18</v>
      </c>
      <c r="BY81" s="53">
        <v>0</v>
      </c>
      <c r="BZ81" s="55">
        <v>0</v>
      </c>
      <c r="CA81" s="58">
        <v>420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397</v>
      </c>
      <c r="CM81" s="61">
        <v>94</v>
      </c>
      <c r="CN81" s="62">
        <v>0</v>
      </c>
      <c r="CO81" s="63">
        <f>SUM(CP81:CQ81)</f>
        <v>0</v>
      </c>
      <c r="CP81" s="64">
        <v>0</v>
      </c>
      <c r="CQ81" s="64">
        <v>0</v>
      </c>
      <c r="CR81" s="65">
        <v>0</v>
      </c>
      <c r="CS81" s="65">
        <f>SUM(CT81:CT81)</f>
        <v>0</v>
      </c>
      <c r="CT81" s="64">
        <v>0</v>
      </c>
      <c r="CU81" s="67">
        <v>0</v>
      </c>
      <c r="CV81" s="65">
        <f t="shared" ref="CV81" si="23">SUM(CW81:CX81)</f>
        <v>0</v>
      </c>
      <c r="CW81" s="70">
        <v>0</v>
      </c>
      <c r="CX81" s="131">
        <v>0</v>
      </c>
      <c r="CY81" s="132">
        <v>6</v>
      </c>
      <c r="DA81" s="7"/>
    </row>
    <row r="82" spans="1:106" s="49" customFormat="1" x14ac:dyDescent="0.2">
      <c r="A82" s="83"/>
      <c r="B82" s="51"/>
      <c r="C82" s="84" t="s">
        <v>172</v>
      </c>
      <c r="D82" s="85">
        <f>SUM(D83:D84)</f>
        <v>405</v>
      </c>
      <c r="E82" s="86">
        <f t="shared" ref="E82:BS82" si="24">SUM(E83:E84)</f>
        <v>0</v>
      </c>
      <c r="F82" s="86">
        <f t="shared" si="24"/>
        <v>0</v>
      </c>
      <c r="G82" s="86">
        <f t="shared" si="24"/>
        <v>11</v>
      </c>
      <c r="H82" s="86">
        <f t="shared" si="24"/>
        <v>116</v>
      </c>
      <c r="I82" s="86">
        <f t="shared" si="24"/>
        <v>3</v>
      </c>
      <c r="J82" s="86">
        <f t="shared" si="24"/>
        <v>19</v>
      </c>
      <c r="K82" s="86">
        <f t="shared" si="24"/>
        <v>30</v>
      </c>
      <c r="L82" s="86">
        <f t="shared" si="24"/>
        <v>22</v>
      </c>
      <c r="M82" s="86">
        <f t="shared" si="24"/>
        <v>0</v>
      </c>
      <c r="N82" s="86">
        <f t="shared" si="24"/>
        <v>0</v>
      </c>
      <c r="O82" s="86">
        <f t="shared" si="24"/>
        <v>0</v>
      </c>
      <c r="P82" s="86">
        <f t="shared" si="24"/>
        <v>25</v>
      </c>
      <c r="Q82" s="86">
        <f t="shared" si="24"/>
        <v>0</v>
      </c>
      <c r="R82" s="86">
        <f t="shared" si="24"/>
        <v>0</v>
      </c>
      <c r="S82" s="86">
        <f t="shared" si="24"/>
        <v>0</v>
      </c>
      <c r="T82" s="86">
        <f t="shared" si="24"/>
        <v>18</v>
      </c>
      <c r="U82" s="86">
        <f t="shared" si="24"/>
        <v>0</v>
      </c>
      <c r="V82" s="86">
        <f t="shared" si="24"/>
        <v>16</v>
      </c>
      <c r="W82" s="86">
        <f t="shared" si="24"/>
        <v>0</v>
      </c>
      <c r="X82" s="86">
        <f t="shared" si="24"/>
        <v>16</v>
      </c>
      <c r="Y82" s="86">
        <f t="shared" si="24"/>
        <v>0</v>
      </c>
      <c r="Z82" s="86">
        <f t="shared" si="24"/>
        <v>5</v>
      </c>
      <c r="AA82" s="86">
        <f t="shared" si="24"/>
        <v>0</v>
      </c>
      <c r="AB82" s="86">
        <f t="shared" si="24"/>
        <v>0</v>
      </c>
      <c r="AC82" s="86">
        <f t="shared" si="24"/>
        <v>0</v>
      </c>
      <c r="AD82" s="86">
        <f t="shared" si="24"/>
        <v>0</v>
      </c>
      <c r="AE82" s="86">
        <f t="shared" si="24"/>
        <v>38</v>
      </c>
      <c r="AF82" s="86">
        <f t="shared" si="24"/>
        <v>0</v>
      </c>
      <c r="AG82" s="86">
        <f t="shared" si="24"/>
        <v>0</v>
      </c>
      <c r="AH82" s="86">
        <f t="shared" si="24"/>
        <v>9</v>
      </c>
      <c r="AI82" s="86">
        <f t="shared" si="24"/>
        <v>21</v>
      </c>
      <c r="AJ82" s="86">
        <f t="shared" si="24"/>
        <v>56</v>
      </c>
      <c r="AK82" s="86">
        <f t="shared" si="24"/>
        <v>0</v>
      </c>
      <c r="AL82" s="86">
        <f t="shared" si="24"/>
        <v>0</v>
      </c>
      <c r="AM82" s="86">
        <f t="shared" si="24"/>
        <v>0</v>
      </c>
      <c r="AN82" s="86">
        <f t="shared" si="24"/>
        <v>0</v>
      </c>
      <c r="AO82" s="86">
        <f t="shared" si="24"/>
        <v>1</v>
      </c>
      <c r="AP82" s="86">
        <f t="shared" si="24"/>
        <v>402</v>
      </c>
      <c r="AQ82" s="86">
        <f t="shared" si="24"/>
        <v>0</v>
      </c>
      <c r="AR82" s="87">
        <f t="shared" si="24"/>
        <v>3</v>
      </c>
      <c r="AS82" s="85">
        <f t="shared" si="24"/>
        <v>253</v>
      </c>
      <c r="AT82" s="86">
        <f t="shared" si="24"/>
        <v>0</v>
      </c>
      <c r="AU82" s="86">
        <f t="shared" si="24"/>
        <v>13</v>
      </c>
      <c r="AV82" s="86">
        <f t="shared" si="24"/>
        <v>13</v>
      </c>
      <c r="AW82" s="86">
        <f t="shared" si="24"/>
        <v>2</v>
      </c>
      <c r="AX82" s="86">
        <f t="shared" si="24"/>
        <v>0</v>
      </c>
      <c r="AY82" s="86">
        <f t="shared" si="24"/>
        <v>0</v>
      </c>
      <c r="AZ82" s="86">
        <f t="shared" si="24"/>
        <v>0</v>
      </c>
      <c r="BA82" s="86">
        <f t="shared" si="24"/>
        <v>22</v>
      </c>
      <c r="BB82" s="86">
        <f t="shared" si="24"/>
        <v>0</v>
      </c>
      <c r="BC82" s="86">
        <f t="shared" si="24"/>
        <v>0</v>
      </c>
      <c r="BD82" s="86">
        <f t="shared" si="24"/>
        <v>7</v>
      </c>
      <c r="BE82" s="86">
        <f t="shared" si="24"/>
        <v>0</v>
      </c>
      <c r="BF82" s="86">
        <f t="shared" si="24"/>
        <v>68</v>
      </c>
      <c r="BG82" s="86">
        <f t="shared" si="24"/>
        <v>0</v>
      </c>
      <c r="BH82" s="86">
        <f t="shared" si="24"/>
        <v>22</v>
      </c>
      <c r="BI82" s="86">
        <f t="shared" si="24"/>
        <v>25</v>
      </c>
      <c r="BJ82" s="86">
        <f t="shared" si="24"/>
        <v>26</v>
      </c>
      <c r="BK82" s="86">
        <f t="shared" si="24"/>
        <v>6</v>
      </c>
      <c r="BL82" s="86">
        <f t="shared" si="24"/>
        <v>0</v>
      </c>
      <c r="BM82" s="86">
        <f t="shared" si="24"/>
        <v>0</v>
      </c>
      <c r="BN82" s="86">
        <f t="shared" si="24"/>
        <v>0</v>
      </c>
      <c r="BO82" s="86">
        <f t="shared" si="24"/>
        <v>0</v>
      </c>
      <c r="BP82" s="86">
        <f t="shared" si="24"/>
        <v>42</v>
      </c>
      <c r="BQ82" s="86">
        <f t="shared" si="24"/>
        <v>1</v>
      </c>
      <c r="BR82" s="86">
        <f t="shared" si="24"/>
        <v>0</v>
      </c>
      <c r="BS82" s="86">
        <f t="shared" si="24"/>
        <v>6</v>
      </c>
      <c r="BT82" s="86">
        <f t="shared" ref="BT82:CY82" si="25">SUM(BT83:BT84)</f>
        <v>0</v>
      </c>
      <c r="BU82" s="86">
        <f t="shared" si="25"/>
        <v>0</v>
      </c>
      <c r="BV82" s="86">
        <f t="shared" si="25"/>
        <v>0</v>
      </c>
      <c r="BW82" s="86">
        <f t="shared" si="25"/>
        <v>0</v>
      </c>
      <c r="BX82" s="86">
        <f t="shared" si="25"/>
        <v>241</v>
      </c>
      <c r="BY82" s="86">
        <f t="shared" si="25"/>
        <v>0</v>
      </c>
      <c r="BZ82" s="87">
        <f t="shared" si="25"/>
        <v>12</v>
      </c>
      <c r="CA82" s="85">
        <f t="shared" si="25"/>
        <v>25126</v>
      </c>
      <c r="CB82" s="88">
        <f t="shared" si="25"/>
        <v>0</v>
      </c>
      <c r="CC82" s="88">
        <f t="shared" si="25"/>
        <v>0</v>
      </c>
      <c r="CD82" s="88">
        <f t="shared" si="25"/>
        <v>0</v>
      </c>
      <c r="CE82" s="88">
        <f t="shared" si="25"/>
        <v>53</v>
      </c>
      <c r="CF82" s="88">
        <f t="shared" si="25"/>
        <v>0</v>
      </c>
      <c r="CG82" s="88">
        <f t="shared" si="25"/>
        <v>0</v>
      </c>
      <c r="CH82" s="88">
        <f t="shared" si="25"/>
        <v>0</v>
      </c>
      <c r="CI82" s="88">
        <f t="shared" si="25"/>
        <v>69</v>
      </c>
      <c r="CJ82" s="88">
        <f t="shared" si="25"/>
        <v>0</v>
      </c>
      <c r="CK82" s="88">
        <f t="shared" si="25"/>
        <v>0</v>
      </c>
      <c r="CL82" s="87">
        <f t="shared" si="25"/>
        <v>14486</v>
      </c>
      <c r="CM82" s="102">
        <f t="shared" si="25"/>
        <v>1738</v>
      </c>
      <c r="CN82" s="103">
        <f t="shared" si="25"/>
        <v>3</v>
      </c>
      <c r="CO82" s="91">
        <f t="shared" si="25"/>
        <v>0</v>
      </c>
      <c r="CP82" s="92">
        <f t="shared" si="25"/>
        <v>0</v>
      </c>
      <c r="CQ82" s="92">
        <f t="shared" si="25"/>
        <v>0</v>
      </c>
      <c r="CR82" s="93">
        <f t="shared" si="25"/>
        <v>0</v>
      </c>
      <c r="CS82" s="93">
        <f t="shared" si="25"/>
        <v>0</v>
      </c>
      <c r="CT82" s="92">
        <f t="shared" si="25"/>
        <v>0</v>
      </c>
      <c r="CU82" s="94">
        <f t="shared" si="25"/>
        <v>570</v>
      </c>
      <c r="CV82" s="92">
        <f t="shared" si="25"/>
        <v>0</v>
      </c>
      <c r="CW82" s="94">
        <f t="shared" si="25"/>
        <v>0</v>
      </c>
      <c r="CX82" s="134">
        <f t="shared" si="25"/>
        <v>0</v>
      </c>
      <c r="CY82" s="134">
        <f t="shared" si="25"/>
        <v>10</v>
      </c>
      <c r="DA82" s="7"/>
    </row>
    <row r="83" spans="1:106" s="49" customFormat="1" ht="12" customHeight="1" x14ac:dyDescent="0.2">
      <c r="A83" s="50">
        <v>430141</v>
      </c>
      <c r="B83" s="51">
        <f t="shared" si="19"/>
        <v>141</v>
      </c>
      <c r="C83" s="51" t="s">
        <v>173</v>
      </c>
      <c r="D83" s="73">
        <f t="shared" si="7"/>
        <v>376</v>
      </c>
      <c r="E83" s="53">
        <v>0</v>
      </c>
      <c r="F83" s="53">
        <v>0</v>
      </c>
      <c r="G83" s="53">
        <v>0</v>
      </c>
      <c r="H83" s="53">
        <v>116</v>
      </c>
      <c r="I83" s="53">
        <v>3</v>
      </c>
      <c r="J83" s="53">
        <v>19</v>
      </c>
      <c r="K83" s="53">
        <v>30</v>
      </c>
      <c r="L83" s="53">
        <v>22</v>
      </c>
      <c r="M83" s="53">
        <v>0</v>
      </c>
      <c r="N83" s="53">
        <v>0</v>
      </c>
      <c r="O83" s="53">
        <v>0</v>
      </c>
      <c r="P83" s="53">
        <v>25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16</v>
      </c>
      <c r="W83" s="53">
        <v>0</v>
      </c>
      <c r="X83" s="53">
        <v>16</v>
      </c>
      <c r="Y83" s="53">
        <v>0</v>
      </c>
      <c r="Z83" s="53">
        <v>5</v>
      </c>
      <c r="AA83" s="53">
        <v>0</v>
      </c>
      <c r="AB83" s="53">
        <v>0</v>
      </c>
      <c r="AC83" s="53">
        <v>0</v>
      </c>
      <c r="AD83" s="53">
        <v>0</v>
      </c>
      <c r="AE83" s="53">
        <v>38</v>
      </c>
      <c r="AF83" s="53">
        <v>0</v>
      </c>
      <c r="AG83" s="53">
        <v>0</v>
      </c>
      <c r="AH83" s="53">
        <v>9</v>
      </c>
      <c r="AI83" s="53">
        <v>21</v>
      </c>
      <c r="AJ83" s="53">
        <v>56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f t="shared" si="3"/>
        <v>376</v>
      </c>
      <c r="AQ83" s="53">
        <v>0</v>
      </c>
      <c r="AR83" s="55">
        <v>0</v>
      </c>
      <c r="AS83" s="73">
        <f t="shared" si="4"/>
        <v>172</v>
      </c>
      <c r="AT83" s="56">
        <v>0</v>
      </c>
      <c r="AU83" s="56">
        <v>13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22</v>
      </c>
      <c r="BB83" s="56">
        <v>0</v>
      </c>
      <c r="BC83" s="56">
        <v>0</v>
      </c>
      <c r="BD83" s="56">
        <v>7</v>
      </c>
      <c r="BE83" s="56">
        <v>0</v>
      </c>
      <c r="BF83" s="56">
        <v>0</v>
      </c>
      <c r="BG83" s="56">
        <v>0</v>
      </c>
      <c r="BH83" s="56">
        <v>22</v>
      </c>
      <c r="BI83" s="56">
        <v>25</v>
      </c>
      <c r="BJ83" s="56">
        <v>26</v>
      </c>
      <c r="BK83" s="56">
        <v>6</v>
      </c>
      <c r="BL83" s="56">
        <v>0</v>
      </c>
      <c r="BM83" s="56">
        <v>0</v>
      </c>
      <c r="BN83" s="56">
        <v>0</v>
      </c>
      <c r="BO83" s="56">
        <v>0</v>
      </c>
      <c r="BP83" s="56">
        <v>42</v>
      </c>
      <c r="BQ83" s="56">
        <v>1</v>
      </c>
      <c r="BR83" s="56">
        <v>0</v>
      </c>
      <c r="BS83" s="56">
        <v>6</v>
      </c>
      <c r="BT83" s="56">
        <v>0</v>
      </c>
      <c r="BU83" s="56">
        <v>0</v>
      </c>
      <c r="BV83" s="56">
        <v>0</v>
      </c>
      <c r="BW83" s="56">
        <v>0</v>
      </c>
      <c r="BX83" s="75">
        <f t="shared" si="5"/>
        <v>172</v>
      </c>
      <c r="BY83" s="53">
        <v>0</v>
      </c>
      <c r="BZ83" s="55">
        <v>0</v>
      </c>
      <c r="CA83" s="58">
        <v>24244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14486</v>
      </c>
      <c r="CM83" s="61">
        <v>1738</v>
      </c>
      <c r="CN83" s="62">
        <v>3</v>
      </c>
      <c r="CO83" s="63">
        <f t="shared" ref="CO83:CO84" si="26">SUM(CP83:CQ83)</f>
        <v>0</v>
      </c>
      <c r="CP83" s="64">
        <v>0</v>
      </c>
      <c r="CQ83" s="64">
        <v>0</v>
      </c>
      <c r="CR83" s="65">
        <v>0</v>
      </c>
      <c r="CS83" s="65">
        <f>SUM(CT83:CT83)</f>
        <v>0</v>
      </c>
      <c r="CT83" s="64">
        <v>0</v>
      </c>
      <c r="CU83" s="67">
        <v>570</v>
      </c>
      <c r="CV83" s="65">
        <f t="shared" ref="CV83:CV84" si="27">SUM(CW83:CX83)</f>
        <v>0</v>
      </c>
      <c r="CW83" s="70">
        <v>0</v>
      </c>
      <c r="CX83" s="131">
        <v>0</v>
      </c>
      <c r="CY83" s="132">
        <v>10</v>
      </c>
      <c r="DA83" s="7"/>
    </row>
    <row r="84" spans="1:106" s="49" customFormat="1" ht="12" customHeight="1" x14ac:dyDescent="0.2">
      <c r="A84" s="50">
        <v>430336</v>
      </c>
      <c r="B84" s="51">
        <f t="shared" si="19"/>
        <v>336</v>
      </c>
      <c r="C84" s="51" t="s">
        <v>174</v>
      </c>
      <c r="D84" s="73">
        <f t="shared" ref="D84" si="28">SUM(E84:AN84)</f>
        <v>29</v>
      </c>
      <c r="E84" s="53">
        <v>0</v>
      </c>
      <c r="F84" s="53">
        <v>0</v>
      </c>
      <c r="G84" s="53">
        <v>11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18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1</v>
      </c>
      <c r="AP84" s="75">
        <f t="shared" ref="AP84" si="29">D84-AR84</f>
        <v>26</v>
      </c>
      <c r="AQ84" s="53">
        <v>0</v>
      </c>
      <c r="AR84" s="55">
        <v>3</v>
      </c>
      <c r="AS84" s="73">
        <f t="shared" ref="AS84" si="30">SUM(AT84:AW84,BA84:BV84)</f>
        <v>81</v>
      </c>
      <c r="AT84" s="56">
        <v>0</v>
      </c>
      <c r="AU84" s="56">
        <v>0</v>
      </c>
      <c r="AV84" s="56">
        <v>13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68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f t="shared" ref="BX84" si="31">AS84-BZ84</f>
        <v>69</v>
      </c>
      <c r="BY84" s="53">
        <v>0</v>
      </c>
      <c r="BZ84" s="55">
        <v>12</v>
      </c>
      <c r="CA84" s="58">
        <v>882</v>
      </c>
      <c r="CB84" s="59">
        <v>0</v>
      </c>
      <c r="CC84" s="59">
        <v>0</v>
      </c>
      <c r="CD84" s="59">
        <v>0</v>
      </c>
      <c r="CE84" s="59">
        <v>53</v>
      </c>
      <c r="CF84" s="59">
        <v>0</v>
      </c>
      <c r="CG84" s="59">
        <v>0</v>
      </c>
      <c r="CH84" s="59">
        <v>0</v>
      </c>
      <c r="CI84" s="59">
        <v>69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f t="shared" si="26"/>
        <v>0</v>
      </c>
      <c r="CP84" s="64">
        <v>0</v>
      </c>
      <c r="CQ84" s="64">
        <v>0</v>
      </c>
      <c r="CR84" s="65">
        <v>0</v>
      </c>
      <c r="CS84" s="65">
        <f>SUM(CT84:CT84)</f>
        <v>0</v>
      </c>
      <c r="CT84" s="64">
        <v>0</v>
      </c>
      <c r="CU84" s="67">
        <v>0</v>
      </c>
      <c r="CV84" s="65">
        <f t="shared" si="27"/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f>D86</f>
        <v>69</v>
      </c>
      <c r="E85" s="86">
        <f t="shared" ref="E85:BS85" si="32">E86</f>
        <v>0</v>
      </c>
      <c r="F85" s="86">
        <f t="shared" si="32"/>
        <v>6</v>
      </c>
      <c r="G85" s="86">
        <f t="shared" si="32"/>
        <v>0</v>
      </c>
      <c r="H85" s="86">
        <f t="shared" si="32"/>
        <v>13</v>
      </c>
      <c r="I85" s="86">
        <f t="shared" si="32"/>
        <v>0</v>
      </c>
      <c r="J85" s="86">
        <f t="shared" si="32"/>
        <v>0</v>
      </c>
      <c r="K85" s="86">
        <f t="shared" si="32"/>
        <v>0</v>
      </c>
      <c r="L85" s="86">
        <f t="shared" si="32"/>
        <v>10</v>
      </c>
      <c r="M85" s="86">
        <f t="shared" si="32"/>
        <v>0</v>
      </c>
      <c r="N85" s="86">
        <f t="shared" si="32"/>
        <v>0</v>
      </c>
      <c r="O85" s="86">
        <f t="shared" si="32"/>
        <v>0</v>
      </c>
      <c r="P85" s="86">
        <f t="shared" si="32"/>
        <v>10</v>
      </c>
      <c r="Q85" s="86">
        <f t="shared" si="32"/>
        <v>0</v>
      </c>
      <c r="R85" s="86">
        <f t="shared" si="32"/>
        <v>0</v>
      </c>
      <c r="S85" s="86">
        <f t="shared" si="32"/>
        <v>0</v>
      </c>
      <c r="T85" s="86">
        <f t="shared" si="32"/>
        <v>0</v>
      </c>
      <c r="U85" s="86">
        <f t="shared" si="32"/>
        <v>0</v>
      </c>
      <c r="V85" s="86">
        <f t="shared" si="32"/>
        <v>0</v>
      </c>
      <c r="W85" s="86">
        <f t="shared" si="32"/>
        <v>0</v>
      </c>
      <c r="X85" s="86">
        <f t="shared" si="32"/>
        <v>0</v>
      </c>
      <c r="Y85" s="86">
        <f t="shared" si="32"/>
        <v>0</v>
      </c>
      <c r="Z85" s="86">
        <f t="shared" si="32"/>
        <v>0</v>
      </c>
      <c r="AA85" s="86">
        <f t="shared" si="32"/>
        <v>0</v>
      </c>
      <c r="AB85" s="86">
        <f t="shared" si="32"/>
        <v>0</v>
      </c>
      <c r="AC85" s="86">
        <f t="shared" si="32"/>
        <v>1</v>
      </c>
      <c r="AD85" s="86">
        <f t="shared" si="32"/>
        <v>4</v>
      </c>
      <c r="AE85" s="86">
        <f t="shared" si="32"/>
        <v>7</v>
      </c>
      <c r="AF85" s="86">
        <f t="shared" si="32"/>
        <v>0</v>
      </c>
      <c r="AG85" s="86">
        <f t="shared" si="32"/>
        <v>0</v>
      </c>
      <c r="AH85" s="86">
        <f t="shared" si="32"/>
        <v>0</v>
      </c>
      <c r="AI85" s="86">
        <f t="shared" si="32"/>
        <v>10</v>
      </c>
      <c r="AJ85" s="86">
        <f t="shared" si="32"/>
        <v>8</v>
      </c>
      <c r="AK85" s="86">
        <f t="shared" si="32"/>
        <v>0</v>
      </c>
      <c r="AL85" s="86">
        <f t="shared" si="32"/>
        <v>0</v>
      </c>
      <c r="AM85" s="86">
        <f t="shared" si="32"/>
        <v>0</v>
      </c>
      <c r="AN85" s="86">
        <f t="shared" si="32"/>
        <v>0</v>
      </c>
      <c r="AO85" s="86">
        <f t="shared" si="32"/>
        <v>0</v>
      </c>
      <c r="AP85" s="86">
        <f t="shared" si="32"/>
        <v>69</v>
      </c>
      <c r="AQ85" s="86">
        <f t="shared" si="32"/>
        <v>0</v>
      </c>
      <c r="AR85" s="87">
        <f t="shared" si="32"/>
        <v>0</v>
      </c>
      <c r="AS85" s="85">
        <f t="shared" si="32"/>
        <v>42</v>
      </c>
      <c r="AT85" s="86">
        <f t="shared" si="32"/>
        <v>0</v>
      </c>
      <c r="AU85" s="86">
        <f t="shared" si="32"/>
        <v>0</v>
      </c>
      <c r="AV85" s="86">
        <f t="shared" si="32"/>
        <v>0</v>
      </c>
      <c r="AW85" s="86">
        <f t="shared" si="32"/>
        <v>7</v>
      </c>
      <c r="AX85" s="86">
        <f t="shared" si="32"/>
        <v>0</v>
      </c>
      <c r="AY85" s="86">
        <f t="shared" si="32"/>
        <v>0</v>
      </c>
      <c r="AZ85" s="86">
        <f t="shared" si="32"/>
        <v>0</v>
      </c>
      <c r="BA85" s="86">
        <f t="shared" si="32"/>
        <v>0</v>
      </c>
      <c r="BB85" s="86">
        <f t="shared" si="32"/>
        <v>5</v>
      </c>
      <c r="BC85" s="86">
        <f t="shared" si="32"/>
        <v>0</v>
      </c>
      <c r="BD85" s="86">
        <f t="shared" si="32"/>
        <v>8</v>
      </c>
      <c r="BE85" s="86">
        <f t="shared" si="32"/>
        <v>0</v>
      </c>
      <c r="BF85" s="86">
        <f t="shared" si="32"/>
        <v>0</v>
      </c>
      <c r="BG85" s="86">
        <f t="shared" si="32"/>
        <v>0</v>
      </c>
      <c r="BH85" s="86">
        <f t="shared" si="32"/>
        <v>0</v>
      </c>
      <c r="BI85" s="86">
        <f t="shared" si="32"/>
        <v>0</v>
      </c>
      <c r="BJ85" s="86">
        <f t="shared" si="32"/>
        <v>0</v>
      </c>
      <c r="BK85" s="86">
        <f t="shared" si="32"/>
        <v>0</v>
      </c>
      <c r="BL85" s="86">
        <f t="shared" si="32"/>
        <v>0</v>
      </c>
      <c r="BM85" s="86">
        <f t="shared" si="32"/>
        <v>0</v>
      </c>
      <c r="BN85" s="86">
        <f t="shared" si="32"/>
        <v>1</v>
      </c>
      <c r="BO85" s="86">
        <f t="shared" si="32"/>
        <v>2</v>
      </c>
      <c r="BP85" s="86">
        <f t="shared" si="32"/>
        <v>6</v>
      </c>
      <c r="BQ85" s="86">
        <f t="shared" si="32"/>
        <v>0</v>
      </c>
      <c r="BR85" s="86">
        <f t="shared" si="32"/>
        <v>9</v>
      </c>
      <c r="BS85" s="86">
        <f t="shared" si="32"/>
        <v>4</v>
      </c>
      <c r="BT85" s="86">
        <f t="shared" ref="BT85:CY85" si="33">BT86</f>
        <v>0</v>
      </c>
      <c r="BU85" s="86">
        <f t="shared" si="33"/>
        <v>0</v>
      </c>
      <c r="BV85" s="86">
        <f t="shared" si="33"/>
        <v>0</v>
      </c>
      <c r="BW85" s="86">
        <f t="shared" si="33"/>
        <v>0</v>
      </c>
      <c r="BX85" s="86">
        <f t="shared" si="33"/>
        <v>42</v>
      </c>
      <c r="BY85" s="86">
        <f t="shared" si="33"/>
        <v>0</v>
      </c>
      <c r="BZ85" s="87">
        <f t="shared" si="33"/>
        <v>0</v>
      </c>
      <c r="CA85" s="85">
        <f t="shared" si="33"/>
        <v>4706</v>
      </c>
      <c r="CB85" s="105">
        <f t="shared" si="33"/>
        <v>0</v>
      </c>
      <c r="CC85" s="88">
        <f t="shared" si="33"/>
        <v>0</v>
      </c>
      <c r="CD85" s="88">
        <f t="shared" si="33"/>
        <v>0</v>
      </c>
      <c r="CE85" s="88">
        <f t="shared" si="33"/>
        <v>0</v>
      </c>
      <c r="CF85" s="88">
        <f t="shared" si="33"/>
        <v>0</v>
      </c>
      <c r="CG85" s="88">
        <f t="shared" si="33"/>
        <v>0</v>
      </c>
      <c r="CH85" s="88">
        <f t="shared" si="33"/>
        <v>0</v>
      </c>
      <c r="CI85" s="88">
        <f t="shared" si="33"/>
        <v>0</v>
      </c>
      <c r="CJ85" s="88">
        <f t="shared" si="33"/>
        <v>0</v>
      </c>
      <c r="CK85" s="88">
        <f t="shared" si="33"/>
        <v>0</v>
      </c>
      <c r="CL85" s="87">
        <f t="shared" si="33"/>
        <v>1519</v>
      </c>
      <c r="CM85" s="102">
        <f t="shared" si="33"/>
        <v>0</v>
      </c>
      <c r="CN85" s="103">
        <f t="shared" si="33"/>
        <v>0</v>
      </c>
      <c r="CO85" s="91">
        <f t="shared" si="33"/>
        <v>0</v>
      </c>
      <c r="CP85" s="92">
        <f t="shared" si="33"/>
        <v>0</v>
      </c>
      <c r="CQ85" s="92">
        <f t="shared" si="33"/>
        <v>0</v>
      </c>
      <c r="CR85" s="93">
        <f t="shared" si="33"/>
        <v>0</v>
      </c>
      <c r="CS85" s="93">
        <f t="shared" si="33"/>
        <v>0</v>
      </c>
      <c r="CT85" s="92">
        <f t="shared" si="33"/>
        <v>0</v>
      </c>
      <c r="CU85" s="94">
        <f t="shared" si="33"/>
        <v>0</v>
      </c>
      <c r="CV85" s="92">
        <f t="shared" si="33"/>
        <v>0</v>
      </c>
      <c r="CW85" s="94">
        <f t="shared" si="33"/>
        <v>0</v>
      </c>
      <c r="CX85" s="134">
        <f t="shared" si="33"/>
        <v>0</v>
      </c>
      <c r="CY85" s="134">
        <f t="shared" si="33"/>
        <v>0</v>
      </c>
      <c r="DA85" s="7"/>
    </row>
    <row r="86" spans="1:106" s="49" customFormat="1" ht="12" customHeight="1" x14ac:dyDescent="0.2">
      <c r="A86" s="50">
        <v>430074</v>
      </c>
      <c r="B86" s="51">
        <f t="shared" si="19"/>
        <v>74</v>
      </c>
      <c r="C86" s="51" t="s">
        <v>176</v>
      </c>
      <c r="D86" s="73">
        <f t="shared" ref="D86" si="34">SUM(E86:AN86)</f>
        <v>69</v>
      </c>
      <c r="E86" s="53">
        <v>0</v>
      </c>
      <c r="F86" s="53">
        <v>6</v>
      </c>
      <c r="G86" s="53">
        <v>0</v>
      </c>
      <c r="H86" s="53">
        <v>13</v>
      </c>
      <c r="I86" s="53">
        <v>0</v>
      </c>
      <c r="J86" s="53">
        <v>0</v>
      </c>
      <c r="K86" s="53">
        <v>0</v>
      </c>
      <c r="L86" s="53">
        <v>10</v>
      </c>
      <c r="M86" s="53">
        <v>0</v>
      </c>
      <c r="N86" s="53">
        <v>0</v>
      </c>
      <c r="O86" s="53">
        <v>0</v>
      </c>
      <c r="P86" s="53">
        <v>10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1</v>
      </c>
      <c r="AD86" s="53">
        <v>4</v>
      </c>
      <c r="AE86" s="53">
        <v>7</v>
      </c>
      <c r="AF86" s="53">
        <v>0</v>
      </c>
      <c r="AG86" s="53">
        <v>0</v>
      </c>
      <c r="AH86" s="53">
        <v>0</v>
      </c>
      <c r="AI86" s="53">
        <v>10</v>
      </c>
      <c r="AJ86" s="53">
        <v>8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f t="shared" ref="AP86" si="35">D86-AR86</f>
        <v>69</v>
      </c>
      <c r="AQ86" s="53">
        <v>0</v>
      </c>
      <c r="AR86" s="55">
        <v>0</v>
      </c>
      <c r="AS86" s="73">
        <f t="shared" ref="AS86" si="36">SUM(AT86:AW86,BA86:BV86)</f>
        <v>42</v>
      </c>
      <c r="AT86" s="56">
        <v>0</v>
      </c>
      <c r="AU86" s="56">
        <v>0</v>
      </c>
      <c r="AV86" s="56">
        <v>0</v>
      </c>
      <c r="AW86" s="56">
        <v>7</v>
      </c>
      <c r="AX86" s="57">
        <v>0</v>
      </c>
      <c r="AY86" s="57">
        <v>0</v>
      </c>
      <c r="AZ86" s="57">
        <v>0</v>
      </c>
      <c r="BA86" s="56">
        <v>0</v>
      </c>
      <c r="BB86" s="56">
        <v>5</v>
      </c>
      <c r="BC86" s="56">
        <v>0</v>
      </c>
      <c r="BD86" s="56">
        <v>8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1</v>
      </c>
      <c r="BO86" s="56">
        <v>2</v>
      </c>
      <c r="BP86" s="56">
        <v>6</v>
      </c>
      <c r="BQ86" s="56">
        <v>0</v>
      </c>
      <c r="BR86" s="56">
        <v>9</v>
      </c>
      <c r="BS86" s="56">
        <v>4</v>
      </c>
      <c r="BT86" s="56">
        <v>0</v>
      </c>
      <c r="BU86" s="56">
        <v>0</v>
      </c>
      <c r="BV86" s="56">
        <v>0</v>
      </c>
      <c r="BW86" s="56">
        <v>0</v>
      </c>
      <c r="BX86" s="75">
        <f t="shared" ref="BX86" si="37">AS86-BZ86</f>
        <v>42</v>
      </c>
      <c r="BY86" s="53">
        <v>0</v>
      </c>
      <c r="BZ86" s="55">
        <v>0</v>
      </c>
      <c r="CA86" s="58">
        <v>4706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0</v>
      </c>
      <c r="CH86" s="59">
        <v>0</v>
      </c>
      <c r="CI86" s="59">
        <v>0</v>
      </c>
      <c r="CJ86" s="59">
        <v>0</v>
      </c>
      <c r="CK86" s="59"/>
      <c r="CL86" s="130">
        <v>1519</v>
      </c>
      <c r="CM86" s="61">
        <v>0</v>
      </c>
      <c r="CN86" s="62">
        <v>0</v>
      </c>
      <c r="CO86" s="63">
        <f>SUM(CP86:CQ86)</f>
        <v>0</v>
      </c>
      <c r="CP86" s="64">
        <v>0</v>
      </c>
      <c r="CQ86" s="64">
        <v>0</v>
      </c>
      <c r="CR86" s="65">
        <v>0</v>
      </c>
      <c r="CS86" s="65">
        <f>SUM(CT86:CT86)</f>
        <v>0</v>
      </c>
      <c r="CT86" s="64">
        <v>0</v>
      </c>
      <c r="CU86" s="67">
        <v>0</v>
      </c>
      <c r="CV86" s="65">
        <f t="shared" ref="CV86" si="38">SUM(CW86:CX86)</f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f>SUM(D88:D89)</f>
        <v>0</v>
      </c>
      <c r="E87" s="86">
        <f t="shared" ref="E87:BS87" si="39">SUM(E88:E89)</f>
        <v>0</v>
      </c>
      <c r="F87" s="86">
        <f t="shared" si="39"/>
        <v>0</v>
      </c>
      <c r="G87" s="86">
        <f t="shared" si="39"/>
        <v>0</v>
      </c>
      <c r="H87" s="86">
        <f t="shared" si="39"/>
        <v>0</v>
      </c>
      <c r="I87" s="86">
        <f t="shared" si="39"/>
        <v>0</v>
      </c>
      <c r="J87" s="86">
        <f t="shared" si="39"/>
        <v>0</v>
      </c>
      <c r="K87" s="86">
        <f t="shared" si="39"/>
        <v>0</v>
      </c>
      <c r="L87" s="86">
        <f t="shared" si="39"/>
        <v>0</v>
      </c>
      <c r="M87" s="86">
        <f t="shared" si="39"/>
        <v>0</v>
      </c>
      <c r="N87" s="86">
        <f t="shared" si="39"/>
        <v>0</v>
      </c>
      <c r="O87" s="86">
        <f t="shared" si="39"/>
        <v>0</v>
      </c>
      <c r="P87" s="86">
        <f t="shared" si="39"/>
        <v>0</v>
      </c>
      <c r="Q87" s="86">
        <f t="shared" si="39"/>
        <v>0</v>
      </c>
      <c r="R87" s="86">
        <f t="shared" si="39"/>
        <v>0</v>
      </c>
      <c r="S87" s="86">
        <f t="shared" si="39"/>
        <v>0</v>
      </c>
      <c r="T87" s="86">
        <f t="shared" si="39"/>
        <v>0</v>
      </c>
      <c r="U87" s="86">
        <f t="shared" si="39"/>
        <v>0</v>
      </c>
      <c r="V87" s="86">
        <f t="shared" si="39"/>
        <v>0</v>
      </c>
      <c r="W87" s="86">
        <f t="shared" si="39"/>
        <v>0</v>
      </c>
      <c r="X87" s="86">
        <f t="shared" si="39"/>
        <v>0</v>
      </c>
      <c r="Y87" s="86">
        <f t="shared" si="39"/>
        <v>0</v>
      </c>
      <c r="Z87" s="86">
        <f t="shared" si="39"/>
        <v>0</v>
      </c>
      <c r="AA87" s="86">
        <f t="shared" si="39"/>
        <v>0</v>
      </c>
      <c r="AB87" s="86">
        <f t="shared" si="39"/>
        <v>0</v>
      </c>
      <c r="AC87" s="86">
        <f t="shared" si="39"/>
        <v>0</v>
      </c>
      <c r="AD87" s="86">
        <f t="shared" si="39"/>
        <v>0</v>
      </c>
      <c r="AE87" s="86">
        <f t="shared" si="39"/>
        <v>0</v>
      </c>
      <c r="AF87" s="86">
        <f t="shared" si="39"/>
        <v>0</v>
      </c>
      <c r="AG87" s="86">
        <f t="shared" si="39"/>
        <v>0</v>
      </c>
      <c r="AH87" s="86">
        <f t="shared" si="39"/>
        <v>0</v>
      </c>
      <c r="AI87" s="86">
        <f t="shared" si="39"/>
        <v>0</v>
      </c>
      <c r="AJ87" s="86">
        <f t="shared" si="39"/>
        <v>0</v>
      </c>
      <c r="AK87" s="86">
        <f t="shared" si="39"/>
        <v>0</v>
      </c>
      <c r="AL87" s="86">
        <f t="shared" si="39"/>
        <v>0</v>
      </c>
      <c r="AM87" s="86">
        <f t="shared" si="39"/>
        <v>0</v>
      </c>
      <c r="AN87" s="86">
        <f t="shared" si="39"/>
        <v>0</v>
      </c>
      <c r="AO87" s="86">
        <f t="shared" si="39"/>
        <v>0</v>
      </c>
      <c r="AP87" s="86">
        <f t="shared" si="39"/>
        <v>0</v>
      </c>
      <c r="AQ87" s="86">
        <f t="shared" si="39"/>
        <v>0</v>
      </c>
      <c r="AR87" s="87">
        <f t="shared" si="39"/>
        <v>0</v>
      </c>
      <c r="AS87" s="85">
        <f t="shared" si="39"/>
        <v>18</v>
      </c>
      <c r="AT87" s="86">
        <f t="shared" si="39"/>
        <v>0</v>
      </c>
      <c r="AU87" s="86">
        <f t="shared" si="39"/>
        <v>0</v>
      </c>
      <c r="AV87" s="86">
        <f t="shared" si="39"/>
        <v>0</v>
      </c>
      <c r="AW87" s="86">
        <f t="shared" si="39"/>
        <v>18</v>
      </c>
      <c r="AX87" s="86">
        <f t="shared" si="39"/>
        <v>15</v>
      </c>
      <c r="AY87" s="86">
        <f t="shared" si="39"/>
        <v>0</v>
      </c>
      <c r="AZ87" s="86">
        <f t="shared" si="39"/>
        <v>3</v>
      </c>
      <c r="BA87" s="86">
        <f t="shared" si="39"/>
        <v>0</v>
      </c>
      <c r="BB87" s="86">
        <f t="shared" si="39"/>
        <v>0</v>
      </c>
      <c r="BC87" s="86">
        <f t="shared" si="39"/>
        <v>0</v>
      </c>
      <c r="BD87" s="86">
        <f t="shared" si="39"/>
        <v>0</v>
      </c>
      <c r="BE87" s="86">
        <f t="shared" si="39"/>
        <v>0</v>
      </c>
      <c r="BF87" s="86">
        <f t="shared" si="39"/>
        <v>0</v>
      </c>
      <c r="BG87" s="86">
        <f t="shared" si="39"/>
        <v>0</v>
      </c>
      <c r="BH87" s="86">
        <f t="shared" si="39"/>
        <v>0</v>
      </c>
      <c r="BI87" s="86">
        <f t="shared" si="39"/>
        <v>0</v>
      </c>
      <c r="BJ87" s="86">
        <f t="shared" si="39"/>
        <v>0</v>
      </c>
      <c r="BK87" s="86">
        <f t="shared" si="39"/>
        <v>0</v>
      </c>
      <c r="BL87" s="86">
        <f t="shared" si="39"/>
        <v>0</v>
      </c>
      <c r="BM87" s="86">
        <f t="shared" si="39"/>
        <v>0</v>
      </c>
      <c r="BN87" s="86">
        <f t="shared" si="39"/>
        <v>0</v>
      </c>
      <c r="BO87" s="86">
        <f t="shared" si="39"/>
        <v>0</v>
      </c>
      <c r="BP87" s="86">
        <f t="shared" si="39"/>
        <v>0</v>
      </c>
      <c r="BQ87" s="86">
        <f t="shared" si="39"/>
        <v>0</v>
      </c>
      <c r="BR87" s="86">
        <f t="shared" si="39"/>
        <v>0</v>
      </c>
      <c r="BS87" s="86">
        <f t="shared" si="39"/>
        <v>0</v>
      </c>
      <c r="BT87" s="86">
        <f t="shared" ref="BT87:CY87" si="40">SUM(BT88:BT89)</f>
        <v>0</v>
      </c>
      <c r="BU87" s="86">
        <f t="shared" si="40"/>
        <v>0</v>
      </c>
      <c r="BV87" s="86">
        <f t="shared" si="40"/>
        <v>0</v>
      </c>
      <c r="BW87" s="86">
        <f t="shared" si="40"/>
        <v>0</v>
      </c>
      <c r="BX87" s="86">
        <f t="shared" si="40"/>
        <v>18</v>
      </c>
      <c r="BY87" s="86">
        <f t="shared" si="40"/>
        <v>0</v>
      </c>
      <c r="BZ87" s="87">
        <f t="shared" si="40"/>
        <v>0</v>
      </c>
      <c r="CA87" s="85">
        <f t="shared" si="40"/>
        <v>8</v>
      </c>
      <c r="CB87" s="105">
        <f t="shared" si="40"/>
        <v>1680</v>
      </c>
      <c r="CC87" s="105">
        <f t="shared" si="40"/>
        <v>0</v>
      </c>
      <c r="CD87" s="105">
        <f t="shared" si="40"/>
        <v>0</v>
      </c>
      <c r="CE87" s="105">
        <f t="shared" si="40"/>
        <v>0</v>
      </c>
      <c r="CF87" s="105">
        <f t="shared" si="40"/>
        <v>0</v>
      </c>
      <c r="CG87" s="105">
        <f t="shared" si="40"/>
        <v>0</v>
      </c>
      <c r="CH87" s="105">
        <f t="shared" si="40"/>
        <v>0</v>
      </c>
      <c r="CI87" s="105">
        <f t="shared" si="40"/>
        <v>0</v>
      </c>
      <c r="CJ87" s="105">
        <f t="shared" si="40"/>
        <v>0</v>
      </c>
      <c r="CK87" s="105">
        <f t="shared" si="40"/>
        <v>0</v>
      </c>
      <c r="CL87" s="87">
        <f t="shared" si="40"/>
        <v>0</v>
      </c>
      <c r="CM87" s="102">
        <f t="shared" si="40"/>
        <v>0</v>
      </c>
      <c r="CN87" s="103">
        <f t="shared" si="40"/>
        <v>0</v>
      </c>
      <c r="CO87" s="91">
        <f t="shared" si="40"/>
        <v>0</v>
      </c>
      <c r="CP87" s="92">
        <f t="shared" si="40"/>
        <v>0</v>
      </c>
      <c r="CQ87" s="92">
        <f t="shared" si="40"/>
        <v>0</v>
      </c>
      <c r="CR87" s="93">
        <f t="shared" si="40"/>
        <v>0</v>
      </c>
      <c r="CS87" s="93">
        <f t="shared" si="40"/>
        <v>0</v>
      </c>
      <c r="CT87" s="92">
        <f t="shared" si="40"/>
        <v>0</v>
      </c>
      <c r="CU87" s="94">
        <f t="shared" si="40"/>
        <v>0</v>
      </c>
      <c r="CV87" s="92">
        <f t="shared" si="40"/>
        <v>0</v>
      </c>
      <c r="CW87" s="94">
        <f t="shared" si="40"/>
        <v>0</v>
      </c>
      <c r="CX87" s="134">
        <f t="shared" si="40"/>
        <v>0</v>
      </c>
      <c r="CY87" s="134">
        <f t="shared" si="40"/>
        <v>0</v>
      </c>
      <c r="DA87" s="7"/>
    </row>
    <row r="88" spans="1:106" s="49" customFormat="1" ht="12" customHeight="1" x14ac:dyDescent="0.2">
      <c r="A88" s="50">
        <v>430332</v>
      </c>
      <c r="B88" s="51">
        <f t="shared" si="19"/>
        <v>332</v>
      </c>
      <c r="C88" s="51" t="s">
        <v>178</v>
      </c>
      <c r="D88" s="73">
        <f t="shared" ref="D88:D89" si="41">SUM(E88:AN88)</f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f t="shared" ref="AP88:AP89" si="42">D88-AR88</f>
        <v>0</v>
      </c>
      <c r="AQ88" s="53">
        <v>0</v>
      </c>
      <c r="AR88" s="55">
        <v>0</v>
      </c>
      <c r="AS88" s="73">
        <f t="shared" ref="AS88:AS89" si="43">SUM(AT88:AW88,BA88:BV88)</f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f t="shared" ref="BX88:BX89" si="44">AS88-BZ88</f>
        <v>0</v>
      </c>
      <c r="BY88" s="53">
        <v>0</v>
      </c>
      <c r="BZ88" s="55">
        <v>0</v>
      </c>
      <c r="CA88" s="58">
        <v>8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f t="shared" ref="CO88:CO89" si="45">SUM(CP88:CQ88)</f>
        <v>0</v>
      </c>
      <c r="CP88" s="64">
        <v>0</v>
      </c>
      <c r="CQ88" s="64">
        <v>0</v>
      </c>
      <c r="CR88" s="65">
        <v>0</v>
      </c>
      <c r="CS88" s="65">
        <f>SUM(CT88:CT88)</f>
        <v>0</v>
      </c>
      <c r="CT88" s="64">
        <v>0</v>
      </c>
      <c r="CU88" s="67">
        <v>0</v>
      </c>
      <c r="CV88" s="65">
        <f t="shared" ref="CV88:CV89" si="46">SUM(CW88:CX88)</f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f t="shared" si="19"/>
        <v>360</v>
      </c>
      <c r="C89" s="51" t="s">
        <v>179</v>
      </c>
      <c r="D89" s="73">
        <f t="shared" si="41"/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f t="shared" si="42"/>
        <v>0</v>
      </c>
      <c r="AQ89" s="53">
        <v>0</v>
      </c>
      <c r="AR89" s="55">
        <v>0</v>
      </c>
      <c r="AS89" s="73">
        <f t="shared" si="43"/>
        <v>18</v>
      </c>
      <c r="AT89" s="56">
        <v>0</v>
      </c>
      <c r="AU89" s="56">
        <v>0</v>
      </c>
      <c r="AV89" s="56">
        <v>0</v>
      </c>
      <c r="AW89" s="56">
        <v>18</v>
      </c>
      <c r="AX89" s="57">
        <v>15</v>
      </c>
      <c r="AY89" s="57">
        <v>0</v>
      </c>
      <c r="AZ89" s="57">
        <v>3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f t="shared" si="44"/>
        <v>18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f t="shared" si="45"/>
        <v>0</v>
      </c>
      <c r="CP89" s="64">
        <v>0</v>
      </c>
      <c r="CQ89" s="64">
        <v>0</v>
      </c>
      <c r="CR89" s="65">
        <v>0</v>
      </c>
      <c r="CS89" s="65">
        <f>SUM(CT89:CT89)</f>
        <v>0</v>
      </c>
      <c r="CT89" s="64">
        <v>0</v>
      </c>
      <c r="CU89" s="67">
        <v>0</v>
      </c>
      <c r="CV89" s="65">
        <f t="shared" si="46"/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83"/>
      <c r="B90" s="51"/>
      <c r="C90" s="84" t="s">
        <v>180</v>
      </c>
      <c r="D90" s="85">
        <f>D91</f>
        <v>732</v>
      </c>
      <c r="E90" s="86">
        <f t="shared" ref="E90:BS90" si="47">E91</f>
        <v>0</v>
      </c>
      <c r="F90" s="86">
        <f t="shared" si="47"/>
        <v>0</v>
      </c>
      <c r="G90" s="86">
        <f t="shared" si="47"/>
        <v>0</v>
      </c>
      <c r="H90" s="86">
        <f t="shared" si="47"/>
        <v>0</v>
      </c>
      <c r="I90" s="86">
        <f t="shared" si="47"/>
        <v>0</v>
      </c>
      <c r="J90" s="86">
        <f t="shared" si="47"/>
        <v>0</v>
      </c>
      <c r="K90" s="86">
        <f t="shared" si="47"/>
        <v>0</v>
      </c>
      <c r="L90" s="86">
        <f t="shared" si="47"/>
        <v>0</v>
      </c>
      <c r="M90" s="86">
        <f t="shared" si="47"/>
        <v>0</v>
      </c>
      <c r="N90" s="86">
        <f t="shared" si="47"/>
        <v>0</v>
      </c>
      <c r="O90" s="86">
        <f t="shared" si="47"/>
        <v>15</v>
      </c>
      <c r="P90" s="86">
        <f t="shared" si="47"/>
        <v>0</v>
      </c>
      <c r="Q90" s="86">
        <f t="shared" si="47"/>
        <v>0</v>
      </c>
      <c r="R90" s="86">
        <f t="shared" si="47"/>
        <v>0</v>
      </c>
      <c r="S90" s="86">
        <f t="shared" si="47"/>
        <v>0</v>
      </c>
      <c r="T90" s="86">
        <f t="shared" si="47"/>
        <v>53</v>
      </c>
      <c r="U90" s="86">
        <f t="shared" si="47"/>
        <v>0</v>
      </c>
      <c r="V90" s="86">
        <f t="shared" si="47"/>
        <v>0</v>
      </c>
      <c r="W90" s="86">
        <f t="shared" si="47"/>
        <v>0</v>
      </c>
      <c r="X90" s="86">
        <f t="shared" si="47"/>
        <v>0</v>
      </c>
      <c r="Y90" s="86">
        <f t="shared" si="47"/>
        <v>0</v>
      </c>
      <c r="Z90" s="86">
        <f t="shared" si="47"/>
        <v>0</v>
      </c>
      <c r="AA90" s="86">
        <f t="shared" si="47"/>
        <v>0</v>
      </c>
      <c r="AB90" s="86">
        <f t="shared" si="47"/>
        <v>0</v>
      </c>
      <c r="AC90" s="86">
        <f t="shared" si="47"/>
        <v>0</v>
      </c>
      <c r="AD90" s="86">
        <f t="shared" si="47"/>
        <v>0</v>
      </c>
      <c r="AE90" s="86">
        <f t="shared" si="47"/>
        <v>0</v>
      </c>
      <c r="AF90" s="86">
        <f t="shared" si="47"/>
        <v>0</v>
      </c>
      <c r="AG90" s="86">
        <f t="shared" si="47"/>
        <v>0</v>
      </c>
      <c r="AH90" s="86">
        <f t="shared" si="47"/>
        <v>0</v>
      </c>
      <c r="AI90" s="86">
        <f t="shared" si="47"/>
        <v>0</v>
      </c>
      <c r="AJ90" s="86">
        <f t="shared" si="47"/>
        <v>0</v>
      </c>
      <c r="AK90" s="86">
        <f t="shared" si="47"/>
        <v>0</v>
      </c>
      <c r="AL90" s="86">
        <f t="shared" si="47"/>
        <v>0</v>
      </c>
      <c r="AM90" s="86">
        <f t="shared" si="47"/>
        <v>0</v>
      </c>
      <c r="AN90" s="86">
        <f t="shared" si="47"/>
        <v>0</v>
      </c>
      <c r="AO90" s="86">
        <f t="shared" si="47"/>
        <v>0</v>
      </c>
      <c r="AP90" s="86">
        <f t="shared" si="47"/>
        <v>694</v>
      </c>
      <c r="AQ90" s="86">
        <f t="shared" si="47"/>
        <v>0</v>
      </c>
      <c r="AR90" s="87">
        <f t="shared" si="47"/>
        <v>38</v>
      </c>
      <c r="AS90" s="85">
        <f t="shared" si="47"/>
        <v>73</v>
      </c>
      <c r="AT90" s="86">
        <f t="shared" si="47"/>
        <v>0</v>
      </c>
      <c r="AU90" s="86">
        <f t="shared" si="47"/>
        <v>0</v>
      </c>
      <c r="AV90" s="86">
        <f t="shared" si="47"/>
        <v>0</v>
      </c>
      <c r="AW90" s="86">
        <f t="shared" si="47"/>
        <v>0</v>
      </c>
      <c r="AX90" s="86">
        <f t="shared" si="47"/>
        <v>1</v>
      </c>
      <c r="AY90" s="86">
        <f t="shared" si="47"/>
        <v>0</v>
      </c>
      <c r="AZ90" s="86">
        <f t="shared" si="47"/>
        <v>0</v>
      </c>
      <c r="BA90" s="86">
        <f t="shared" si="47"/>
        <v>0</v>
      </c>
      <c r="BB90" s="86">
        <f t="shared" si="47"/>
        <v>0</v>
      </c>
      <c r="BC90" s="86">
        <f t="shared" si="47"/>
        <v>0</v>
      </c>
      <c r="BD90" s="86">
        <f t="shared" si="47"/>
        <v>0</v>
      </c>
      <c r="BE90" s="86">
        <f t="shared" si="47"/>
        <v>0</v>
      </c>
      <c r="BF90" s="86">
        <f t="shared" si="47"/>
        <v>16</v>
      </c>
      <c r="BG90" s="86">
        <f t="shared" si="47"/>
        <v>0</v>
      </c>
      <c r="BH90" s="86">
        <f t="shared" si="47"/>
        <v>0</v>
      </c>
      <c r="BI90" s="86">
        <f t="shared" si="47"/>
        <v>0</v>
      </c>
      <c r="BJ90" s="86">
        <f t="shared" si="47"/>
        <v>0</v>
      </c>
      <c r="BK90" s="86">
        <f t="shared" si="47"/>
        <v>0</v>
      </c>
      <c r="BL90" s="86">
        <f t="shared" si="47"/>
        <v>0</v>
      </c>
      <c r="BM90" s="86">
        <f t="shared" si="47"/>
        <v>0</v>
      </c>
      <c r="BN90" s="86">
        <f t="shared" si="47"/>
        <v>0</v>
      </c>
      <c r="BO90" s="86">
        <f t="shared" si="47"/>
        <v>0</v>
      </c>
      <c r="BP90" s="86">
        <f t="shared" si="47"/>
        <v>0</v>
      </c>
      <c r="BQ90" s="86">
        <f t="shared" si="47"/>
        <v>0</v>
      </c>
      <c r="BR90" s="86">
        <f t="shared" si="47"/>
        <v>0</v>
      </c>
      <c r="BS90" s="86">
        <f t="shared" si="47"/>
        <v>0</v>
      </c>
      <c r="BT90" s="86">
        <f t="shared" ref="BT90:CY90" si="48">BT91</f>
        <v>0</v>
      </c>
      <c r="BU90" s="86">
        <f t="shared" si="48"/>
        <v>0</v>
      </c>
      <c r="BV90" s="86">
        <f t="shared" si="48"/>
        <v>0</v>
      </c>
      <c r="BW90" s="86">
        <f t="shared" si="48"/>
        <v>0</v>
      </c>
      <c r="BX90" s="86">
        <f t="shared" si="48"/>
        <v>73</v>
      </c>
      <c r="BY90" s="86">
        <f t="shared" si="48"/>
        <v>0</v>
      </c>
      <c r="BZ90" s="87">
        <f t="shared" si="48"/>
        <v>0</v>
      </c>
      <c r="CA90" s="85">
        <f t="shared" si="48"/>
        <v>9008</v>
      </c>
      <c r="CB90" s="88">
        <f t="shared" si="48"/>
        <v>0</v>
      </c>
      <c r="CC90" s="88">
        <f t="shared" si="48"/>
        <v>0</v>
      </c>
      <c r="CD90" s="88">
        <f t="shared" si="48"/>
        <v>0</v>
      </c>
      <c r="CE90" s="88">
        <f t="shared" si="48"/>
        <v>0</v>
      </c>
      <c r="CF90" s="88">
        <f t="shared" si="48"/>
        <v>0</v>
      </c>
      <c r="CG90" s="88">
        <f t="shared" si="48"/>
        <v>0</v>
      </c>
      <c r="CH90" s="88">
        <f t="shared" si="48"/>
        <v>0</v>
      </c>
      <c r="CI90" s="88">
        <f t="shared" si="48"/>
        <v>0</v>
      </c>
      <c r="CJ90" s="88">
        <f t="shared" si="48"/>
        <v>0</v>
      </c>
      <c r="CK90" s="88">
        <f t="shared" si="48"/>
        <v>0</v>
      </c>
      <c r="CL90" s="87">
        <f t="shared" si="48"/>
        <v>0</v>
      </c>
      <c r="CM90" s="102">
        <f t="shared" si="48"/>
        <v>593</v>
      </c>
      <c r="CN90" s="103">
        <f t="shared" si="48"/>
        <v>0</v>
      </c>
      <c r="CO90" s="91">
        <f t="shared" si="48"/>
        <v>0</v>
      </c>
      <c r="CP90" s="92">
        <f t="shared" si="48"/>
        <v>0</v>
      </c>
      <c r="CQ90" s="92">
        <f t="shared" si="48"/>
        <v>0</v>
      </c>
      <c r="CR90" s="93">
        <f t="shared" si="48"/>
        <v>0</v>
      </c>
      <c r="CS90" s="93">
        <f t="shared" si="48"/>
        <v>0</v>
      </c>
      <c r="CT90" s="92">
        <f t="shared" si="48"/>
        <v>0</v>
      </c>
      <c r="CU90" s="94">
        <f t="shared" si="48"/>
        <v>0</v>
      </c>
      <c r="CV90" s="92">
        <f t="shared" si="48"/>
        <v>0</v>
      </c>
      <c r="CW90" s="94">
        <f t="shared" si="48"/>
        <v>0</v>
      </c>
      <c r="CX90" s="134">
        <f t="shared" si="48"/>
        <v>0</v>
      </c>
      <c r="CY90" s="134">
        <f t="shared" si="48"/>
        <v>0</v>
      </c>
      <c r="DA90" s="7"/>
    </row>
    <row r="91" spans="1:106" s="49" customFormat="1" ht="24" x14ac:dyDescent="0.2">
      <c r="A91" s="50"/>
      <c r="B91" s="51"/>
      <c r="C91" s="51" t="s">
        <v>181</v>
      </c>
      <c r="D91" s="73">
        <f>ROUND(ГОД!D97/12,0)</f>
        <v>732</v>
      </c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6">
        <v>15</v>
      </c>
      <c r="P91" s="107"/>
      <c r="Q91" s="107"/>
      <c r="R91" s="107"/>
      <c r="S91" s="107"/>
      <c r="T91" s="106">
        <v>53</v>
      </c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53">
        <v>0</v>
      </c>
      <c r="AP91" s="75">
        <f>D91-AR91</f>
        <v>694</v>
      </c>
      <c r="AQ91" s="107"/>
      <c r="AR91" s="55">
        <f>ROUND(ГОД!AR97/12,0)</f>
        <v>38</v>
      </c>
      <c r="AS91" s="52">
        <f>ROUND(ГОД!AS97/12,0)</f>
        <v>73</v>
      </c>
      <c r="AT91" s="135"/>
      <c r="AU91" s="135"/>
      <c r="AV91" s="135"/>
      <c r="AW91" s="135"/>
      <c r="AX91" s="57">
        <f>ROUND(ГОД!AX97/12,0)</f>
        <v>1</v>
      </c>
      <c r="AY91" s="57">
        <f>ROUND(ГОД!AZ97/12,0)</f>
        <v>0</v>
      </c>
      <c r="AZ91" s="136"/>
      <c r="BA91" s="135"/>
      <c r="BB91" s="135"/>
      <c r="BC91" s="135"/>
      <c r="BD91" s="135"/>
      <c r="BE91" s="135"/>
      <c r="BF91" s="135">
        <v>16</v>
      </c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56">
        <v>0</v>
      </c>
      <c r="BX91" s="54">
        <f t="shared" ref="BX91" si="49">AS91-BZ91</f>
        <v>73</v>
      </c>
      <c r="BY91" s="107"/>
      <c r="BZ91" s="55">
        <f>ROUND(ГОД!BZ97/12,0)</f>
        <v>0</v>
      </c>
      <c r="CA91" s="137">
        <f>ROUND(ГОД!CA97/12,0)</f>
        <v>9008</v>
      </c>
      <c r="CB91" s="138"/>
      <c r="CC91" s="138"/>
      <c r="CD91" s="59">
        <v>0</v>
      </c>
      <c r="CE91" s="59"/>
      <c r="CF91" s="59"/>
      <c r="CG91" s="59"/>
      <c r="CH91" s="59"/>
      <c r="CI91" s="59"/>
      <c r="CJ91" s="59">
        <v>0</v>
      </c>
      <c r="CK91" s="59"/>
      <c r="CL91" s="139"/>
      <c r="CM91" s="140">
        <f>ROUND(ГОД!CM97/12,0)</f>
        <v>593</v>
      </c>
      <c r="CN91" s="141"/>
      <c r="CO91" s="63">
        <f>SUM(CP91:CQ91)</f>
        <v>0</v>
      </c>
      <c r="CP91" s="109"/>
      <c r="CQ91" s="110"/>
      <c r="CR91" s="65"/>
      <c r="CS91" s="65">
        <f>SUM(CT91:CT91)</f>
        <v>0</v>
      </c>
      <c r="CT91" s="111"/>
      <c r="CU91" s="67">
        <v>0</v>
      </c>
      <c r="CV91" s="68">
        <f t="shared" ref="CV91" si="50">SUM(CW91:CX91)</f>
        <v>0</v>
      </c>
      <c r="CW91" s="142">
        <v>0</v>
      </c>
      <c r="CX91" s="149">
        <v>0</v>
      </c>
      <c r="CY91" s="132"/>
      <c r="DA91" s="7"/>
    </row>
    <row r="92" spans="1:106" s="49" customFormat="1" ht="12.75" thickBot="1" x14ac:dyDescent="0.25">
      <c r="A92" s="114"/>
      <c r="B92" s="143"/>
      <c r="C92" s="115" t="s">
        <v>96</v>
      </c>
      <c r="D92" s="116">
        <f t="shared" ref="D92:BO92" si="51">D13+D74+D76+D78+D80+D82+D85+D87+D90</f>
        <v>20203</v>
      </c>
      <c r="E92" s="117">
        <f t="shared" si="51"/>
        <v>80</v>
      </c>
      <c r="F92" s="117">
        <f t="shared" si="51"/>
        <v>109</v>
      </c>
      <c r="G92" s="117">
        <f t="shared" si="51"/>
        <v>11</v>
      </c>
      <c r="H92" s="117">
        <f t="shared" si="51"/>
        <v>1438</v>
      </c>
      <c r="I92" s="117">
        <f t="shared" si="51"/>
        <v>57</v>
      </c>
      <c r="J92" s="117">
        <f t="shared" si="51"/>
        <v>902</v>
      </c>
      <c r="K92" s="117">
        <f t="shared" si="51"/>
        <v>2620</v>
      </c>
      <c r="L92" s="117">
        <f t="shared" si="51"/>
        <v>547</v>
      </c>
      <c r="M92" s="117">
        <f t="shared" si="51"/>
        <v>611</v>
      </c>
      <c r="N92" s="117">
        <f t="shared" si="51"/>
        <v>164</v>
      </c>
      <c r="O92" s="117">
        <f t="shared" si="51"/>
        <v>781</v>
      </c>
      <c r="P92" s="117">
        <f t="shared" si="51"/>
        <v>1009</v>
      </c>
      <c r="Q92" s="117">
        <f t="shared" si="51"/>
        <v>440</v>
      </c>
      <c r="R92" s="117">
        <f t="shared" si="51"/>
        <v>180</v>
      </c>
      <c r="S92" s="117">
        <f t="shared" si="51"/>
        <v>78</v>
      </c>
      <c r="T92" s="117">
        <f t="shared" si="51"/>
        <v>1137</v>
      </c>
      <c r="U92" s="117">
        <f t="shared" si="51"/>
        <v>172</v>
      </c>
      <c r="V92" s="117">
        <f t="shared" si="51"/>
        <v>368</v>
      </c>
      <c r="W92" s="117">
        <f t="shared" si="51"/>
        <v>367</v>
      </c>
      <c r="X92" s="117">
        <f t="shared" si="51"/>
        <v>620</v>
      </c>
      <c r="Y92" s="117">
        <f t="shared" si="51"/>
        <v>107</v>
      </c>
      <c r="Z92" s="117">
        <f t="shared" si="51"/>
        <v>712</v>
      </c>
      <c r="AA92" s="117">
        <f t="shared" si="51"/>
        <v>0</v>
      </c>
      <c r="AB92" s="117">
        <f t="shared" si="51"/>
        <v>224</v>
      </c>
      <c r="AC92" s="117">
        <f t="shared" si="51"/>
        <v>166</v>
      </c>
      <c r="AD92" s="117">
        <f t="shared" si="51"/>
        <v>132</v>
      </c>
      <c r="AE92" s="117">
        <f t="shared" si="51"/>
        <v>2459</v>
      </c>
      <c r="AF92" s="117">
        <f t="shared" si="51"/>
        <v>3</v>
      </c>
      <c r="AG92" s="117">
        <f t="shared" si="51"/>
        <v>5</v>
      </c>
      <c r="AH92" s="117">
        <f t="shared" si="51"/>
        <v>858</v>
      </c>
      <c r="AI92" s="117">
        <f t="shared" si="51"/>
        <v>377</v>
      </c>
      <c r="AJ92" s="117">
        <f t="shared" si="51"/>
        <v>2418</v>
      </c>
      <c r="AK92" s="117">
        <f t="shared" si="51"/>
        <v>80</v>
      </c>
      <c r="AL92" s="117">
        <f t="shared" si="51"/>
        <v>185</v>
      </c>
      <c r="AM92" s="117">
        <f t="shared" si="51"/>
        <v>112</v>
      </c>
      <c r="AN92" s="117">
        <f t="shared" si="51"/>
        <v>10</v>
      </c>
      <c r="AO92" s="117">
        <f t="shared" si="51"/>
        <v>648</v>
      </c>
      <c r="AP92" s="117">
        <f t="shared" si="51"/>
        <v>19568</v>
      </c>
      <c r="AQ92" s="117">
        <f t="shared" si="51"/>
        <v>2848</v>
      </c>
      <c r="AR92" s="118">
        <f t="shared" si="51"/>
        <v>635</v>
      </c>
      <c r="AS92" s="116">
        <f t="shared" si="51"/>
        <v>6517</v>
      </c>
      <c r="AT92" s="117">
        <f t="shared" si="51"/>
        <v>50</v>
      </c>
      <c r="AU92" s="117">
        <f t="shared" si="51"/>
        <v>17</v>
      </c>
      <c r="AV92" s="117">
        <f t="shared" si="51"/>
        <v>13</v>
      </c>
      <c r="AW92" s="117">
        <f t="shared" si="51"/>
        <v>416</v>
      </c>
      <c r="AX92" s="117">
        <f t="shared" si="51"/>
        <v>40</v>
      </c>
      <c r="AY92" s="117">
        <f t="shared" si="51"/>
        <v>3</v>
      </c>
      <c r="AZ92" s="117">
        <f t="shared" si="51"/>
        <v>23</v>
      </c>
      <c r="BA92" s="117">
        <f t="shared" si="51"/>
        <v>27</v>
      </c>
      <c r="BB92" s="117">
        <f t="shared" si="51"/>
        <v>19</v>
      </c>
      <c r="BC92" s="117">
        <f t="shared" si="51"/>
        <v>197</v>
      </c>
      <c r="BD92" s="117">
        <f t="shared" si="51"/>
        <v>875</v>
      </c>
      <c r="BE92" s="117">
        <f t="shared" si="51"/>
        <v>226</v>
      </c>
      <c r="BF92" s="117">
        <f t="shared" si="51"/>
        <v>862</v>
      </c>
      <c r="BG92" s="117">
        <f t="shared" si="51"/>
        <v>122</v>
      </c>
      <c r="BH92" s="117">
        <f t="shared" si="51"/>
        <v>51</v>
      </c>
      <c r="BI92" s="117">
        <f t="shared" si="51"/>
        <v>122</v>
      </c>
      <c r="BJ92" s="117">
        <f t="shared" si="51"/>
        <v>205</v>
      </c>
      <c r="BK92" s="117">
        <f t="shared" si="51"/>
        <v>397</v>
      </c>
      <c r="BL92" s="117">
        <f t="shared" si="51"/>
        <v>20</v>
      </c>
      <c r="BM92" s="117">
        <f t="shared" si="51"/>
        <v>8</v>
      </c>
      <c r="BN92" s="117">
        <f t="shared" si="51"/>
        <v>26</v>
      </c>
      <c r="BO92" s="117">
        <f t="shared" si="51"/>
        <v>2</v>
      </c>
      <c r="BP92" s="117">
        <f t="shared" ref="BP92:CY92" si="52">BP13+BP74+BP76+BP78+BP80+BP82+BP85+BP87+BP90</f>
        <v>1971</v>
      </c>
      <c r="BQ92" s="117">
        <f t="shared" si="52"/>
        <v>184</v>
      </c>
      <c r="BR92" s="117">
        <f t="shared" si="52"/>
        <v>40</v>
      </c>
      <c r="BS92" s="117">
        <f t="shared" si="52"/>
        <v>512</v>
      </c>
      <c r="BT92" s="117">
        <f t="shared" si="52"/>
        <v>7</v>
      </c>
      <c r="BU92" s="117">
        <f t="shared" si="52"/>
        <v>25</v>
      </c>
      <c r="BV92" s="117">
        <f t="shared" si="52"/>
        <v>66</v>
      </c>
      <c r="BW92" s="117">
        <f t="shared" si="52"/>
        <v>2415</v>
      </c>
      <c r="BX92" s="117">
        <f t="shared" si="52"/>
        <v>6496</v>
      </c>
      <c r="BY92" s="117">
        <f t="shared" si="52"/>
        <v>200</v>
      </c>
      <c r="BZ92" s="118">
        <f t="shared" si="52"/>
        <v>21</v>
      </c>
      <c r="CA92" s="116">
        <f t="shared" si="52"/>
        <v>814703</v>
      </c>
      <c r="CB92" s="117">
        <f t="shared" si="52"/>
        <v>3650</v>
      </c>
      <c r="CC92" s="117">
        <f t="shared" si="52"/>
        <v>333</v>
      </c>
      <c r="CD92" s="117">
        <f t="shared" si="52"/>
        <v>297</v>
      </c>
      <c r="CE92" s="117">
        <f t="shared" si="52"/>
        <v>3798</v>
      </c>
      <c r="CF92" s="117">
        <f t="shared" si="52"/>
        <v>1284</v>
      </c>
      <c r="CG92" s="117">
        <f t="shared" si="52"/>
        <v>12001</v>
      </c>
      <c r="CH92" s="117">
        <f t="shared" si="52"/>
        <v>5248</v>
      </c>
      <c r="CI92" s="117">
        <f t="shared" si="52"/>
        <v>69</v>
      </c>
      <c r="CJ92" s="117">
        <f t="shared" si="52"/>
        <v>5489</v>
      </c>
      <c r="CK92" s="117">
        <f t="shared" si="52"/>
        <v>0</v>
      </c>
      <c r="CL92" s="118">
        <f t="shared" si="52"/>
        <v>384194</v>
      </c>
      <c r="CM92" s="116">
        <f t="shared" si="52"/>
        <v>29517</v>
      </c>
      <c r="CN92" s="119">
        <f t="shared" si="52"/>
        <v>46</v>
      </c>
      <c r="CO92" s="120">
        <f t="shared" si="52"/>
        <v>83</v>
      </c>
      <c r="CP92" s="117">
        <f t="shared" si="52"/>
        <v>4</v>
      </c>
      <c r="CQ92" s="117">
        <f t="shared" si="52"/>
        <v>79</v>
      </c>
      <c r="CR92" s="117">
        <f t="shared" si="52"/>
        <v>88</v>
      </c>
      <c r="CS92" s="117">
        <f t="shared" si="52"/>
        <v>2</v>
      </c>
      <c r="CT92" s="117">
        <f t="shared" si="52"/>
        <v>2</v>
      </c>
      <c r="CU92" s="117">
        <f t="shared" si="52"/>
        <v>20999</v>
      </c>
      <c r="CV92" s="121">
        <f t="shared" si="52"/>
        <v>1082</v>
      </c>
      <c r="CW92" s="123">
        <f t="shared" si="52"/>
        <v>560</v>
      </c>
      <c r="CX92" s="144">
        <f t="shared" si="52"/>
        <v>522</v>
      </c>
      <c r="CY92" s="145">
        <f t="shared" si="52"/>
        <v>334</v>
      </c>
      <c r="DA92" s="7"/>
    </row>
    <row r="93" spans="1:106" x14ac:dyDescent="0.2">
      <c r="B93" s="51"/>
      <c r="DB93" s="7"/>
    </row>
    <row r="94" spans="1:106" x14ac:dyDescent="0.2">
      <c r="D94" s="124"/>
    </row>
  </sheetData>
  <mergeCells count="31">
    <mergeCell ref="CO9:CY9"/>
    <mergeCell ref="D10:D12"/>
    <mergeCell ref="E10:AR10"/>
    <mergeCell ref="AS10:AS12"/>
    <mergeCell ref="AT10:BZ10"/>
    <mergeCell ref="E7:AH7"/>
    <mergeCell ref="A9:A12"/>
    <mergeCell ref="C9:C12"/>
    <mergeCell ref="D9:AR9"/>
    <mergeCell ref="AS9:CM9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BZ11:BZ12"/>
    <mergeCell ref="CE11:CJ11"/>
    <mergeCell ref="CU11:CU12"/>
    <mergeCell ref="CV11:CV12"/>
    <mergeCell ref="CW11:CX11"/>
    <mergeCell ref="CT10:CT11"/>
    <mergeCell ref="CU10:CX10"/>
  </mergeCells>
  <conditionalFormatting sqref="E8 CA96:CA97 C7:C8 C95:BZ97 DA93:XFD1048576 C2:AQ5 DA1:XFD8 A2:B8 CZ9:XFD73 AR14:AW71 CA14:CA71 C14:AP22 BA14:BV71 BX14:BX71 B15:B92 A15:A77 BY15:BZ71 AQ15:AQ71 CB15:CD71 BW15:BW71 C24:AP71 D23:AP23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3261" priority="543" operator="equal">
      <formula>0</formula>
    </cfRule>
  </conditionalFormatting>
  <conditionalFormatting sqref="BX13 BZ13">
    <cfRule type="cellIs" dxfId="3260" priority="507" operator="equal">
      <formula>0</formula>
    </cfRule>
  </conditionalFormatting>
  <conditionalFormatting sqref="BX76 BZ76">
    <cfRule type="cellIs" dxfId="3259" priority="506" operator="equal">
      <formula>0</formula>
    </cfRule>
  </conditionalFormatting>
  <conditionalFormatting sqref="AZ91">
    <cfRule type="cellIs" dxfId="3258" priority="490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3257" priority="483" operator="equal">
      <formula>0</formula>
    </cfRule>
  </conditionalFormatting>
  <conditionalFormatting sqref="CU77:CV77 CY77">
    <cfRule type="cellIs" dxfId="3256" priority="482" operator="equal">
      <formula>0</formula>
    </cfRule>
  </conditionalFormatting>
  <conditionalFormatting sqref="CU76:CV76 CY76">
    <cfRule type="cellIs" dxfId="3255" priority="481" operator="equal">
      <formula>0</formula>
    </cfRule>
  </conditionalFormatting>
  <conditionalFormatting sqref="CU74:CV74 CY74">
    <cfRule type="cellIs" dxfId="3254" priority="480" operator="equal">
      <formula>0</formula>
    </cfRule>
  </conditionalFormatting>
  <conditionalFormatting sqref="CU80:CV80 CY80">
    <cfRule type="cellIs" dxfId="3253" priority="479" operator="equal">
      <formula>0</formula>
    </cfRule>
  </conditionalFormatting>
  <conditionalFormatting sqref="D74:AR74">
    <cfRule type="cellIs" dxfId="3252" priority="473" operator="equal">
      <formula>0</formula>
    </cfRule>
  </conditionalFormatting>
  <conditionalFormatting sqref="BX80 BZ80">
    <cfRule type="cellIs" dxfId="3251" priority="428" operator="equal">
      <formula>0</formula>
    </cfRule>
  </conditionalFormatting>
  <conditionalFormatting sqref="D74:AR74">
    <cfRule type="cellIs" dxfId="3250" priority="471" operator="equal">
      <formula>0</formula>
    </cfRule>
  </conditionalFormatting>
  <conditionalFormatting sqref="BX87 BZ87">
    <cfRule type="cellIs" dxfId="3249" priority="396" operator="equal">
      <formula>0</formula>
    </cfRule>
  </conditionalFormatting>
  <conditionalFormatting sqref="AP77">
    <cfRule type="cellIs" dxfId="3248" priority="445" operator="equal">
      <formula>0</formula>
    </cfRule>
  </conditionalFormatting>
  <conditionalFormatting sqref="AP77 AP13:AP71 BX14:BX71 AR14:AR71 BY15:BZ71 AQ15:AQ71 BX72:BZ73 AP72:AR73">
    <cfRule type="cellIs" dxfId="3247" priority="444" operator="equal">
      <formula>0</formula>
    </cfRule>
  </conditionalFormatting>
  <conditionalFormatting sqref="AS74">
    <cfRule type="cellIs" dxfId="3246" priority="438" operator="equal">
      <formula>0</formula>
    </cfRule>
  </conditionalFormatting>
  <conditionalFormatting sqref="BX80 BZ80">
    <cfRule type="cellIs" dxfId="3245" priority="427" operator="equal">
      <formula>0</formula>
    </cfRule>
  </conditionalFormatting>
  <conditionalFormatting sqref="AX80:AZ80">
    <cfRule type="cellIs" dxfId="3244" priority="424" operator="equal">
      <formula>0</formula>
    </cfRule>
  </conditionalFormatting>
  <conditionalFormatting sqref="AS85:AW85 BA85:BW85">
    <cfRule type="cellIs" dxfId="3243" priority="423" operator="equal">
      <formula>0</formula>
    </cfRule>
  </conditionalFormatting>
  <conditionalFormatting sqref="AS85:AW85 BA85:BW85">
    <cfRule type="cellIs" dxfId="3242" priority="421" operator="equal">
      <formula>0</formula>
    </cfRule>
  </conditionalFormatting>
  <conditionalFormatting sqref="BX85 BZ85">
    <cfRule type="cellIs" dxfId="3241" priority="420" operator="equal">
      <formula>0</formula>
    </cfRule>
  </conditionalFormatting>
  <conditionalFormatting sqref="AX85:AZ85">
    <cfRule type="cellIs" dxfId="3240" priority="416" operator="equal">
      <formula>0</formula>
    </cfRule>
  </conditionalFormatting>
  <conditionalFormatting sqref="AS90:AW90 BA90:BW90">
    <cfRule type="cellIs" dxfId="3239" priority="415" operator="equal">
      <formula>0</formula>
    </cfRule>
  </conditionalFormatting>
  <conditionalFormatting sqref="AS90:AW90 BA90:BW90">
    <cfRule type="cellIs" dxfId="3238" priority="413" operator="equal">
      <formula>0</formula>
    </cfRule>
  </conditionalFormatting>
  <conditionalFormatting sqref="BX90 BZ90">
    <cfRule type="cellIs" dxfId="3237" priority="412" operator="equal">
      <formula>0</formula>
    </cfRule>
  </conditionalFormatting>
  <conditionalFormatting sqref="AX90:AZ90">
    <cfRule type="cellIs" dxfId="3236" priority="408" operator="equal">
      <formula>0</formula>
    </cfRule>
  </conditionalFormatting>
  <conditionalFormatting sqref="AS82:AW82 BA82:BW82">
    <cfRule type="cellIs" dxfId="3235" priority="407" operator="equal">
      <formula>0</formula>
    </cfRule>
  </conditionalFormatting>
  <conditionalFormatting sqref="AS82:AW82 BA82:BW82">
    <cfRule type="cellIs" dxfId="3234" priority="405" operator="equal">
      <formula>0</formula>
    </cfRule>
  </conditionalFormatting>
  <conditionalFormatting sqref="BX82 BZ82">
    <cfRule type="cellIs" dxfId="3233" priority="404" operator="equal">
      <formula>0</formula>
    </cfRule>
  </conditionalFormatting>
  <conditionalFormatting sqref="AX82:AZ82">
    <cfRule type="cellIs" dxfId="3232" priority="400" operator="equal">
      <formula>0</formula>
    </cfRule>
  </conditionalFormatting>
  <conditionalFormatting sqref="AS87:AW87 BA87:BW87">
    <cfRule type="cellIs" dxfId="3231" priority="399" operator="equal">
      <formula>0</formula>
    </cfRule>
  </conditionalFormatting>
  <conditionalFormatting sqref="AS87:AW87 BA87:BW87">
    <cfRule type="cellIs" dxfId="3230" priority="397" operator="equal">
      <formula>0</formula>
    </cfRule>
  </conditionalFormatting>
  <conditionalFormatting sqref="AX87:AZ87">
    <cfRule type="cellIs" dxfId="3229" priority="392" operator="equal">
      <formula>0</formula>
    </cfRule>
  </conditionalFormatting>
  <conditionalFormatting sqref="BY13 BY92 BY76">
    <cfRule type="cellIs" dxfId="3228" priority="385" operator="equal">
      <formula>0</formula>
    </cfRule>
  </conditionalFormatting>
  <conditionalFormatting sqref="BY92">
    <cfRule type="cellIs" dxfId="3227" priority="383" operator="equal">
      <formula>0</formula>
    </cfRule>
  </conditionalFormatting>
  <conditionalFormatting sqref="BY74">
    <cfRule type="cellIs" dxfId="3226" priority="380" operator="equal">
      <formula>0</formula>
    </cfRule>
  </conditionalFormatting>
  <conditionalFormatting sqref="E12:AN12">
    <cfRule type="cellIs" dxfId="3225" priority="363" operator="equal">
      <formula>0</formula>
    </cfRule>
  </conditionalFormatting>
  <conditionalFormatting sqref="AS79">
    <cfRule type="cellIs" dxfId="3224" priority="354" operator="equal">
      <formula>0</formula>
    </cfRule>
  </conditionalFormatting>
  <conditionalFormatting sqref="BX79">
    <cfRule type="cellIs" dxfId="3223" priority="352" operator="equal">
      <formula>0</formula>
    </cfRule>
  </conditionalFormatting>
  <conditionalFormatting sqref="D78:AR78">
    <cfRule type="cellIs" dxfId="3222" priority="342" operator="equal">
      <formula>0</formula>
    </cfRule>
  </conditionalFormatting>
  <conditionalFormatting sqref="CU78:CV78 CY78">
    <cfRule type="cellIs" dxfId="3221" priority="343" operator="equal">
      <formula>0</formula>
    </cfRule>
  </conditionalFormatting>
  <conditionalFormatting sqref="AP78:AR78">
    <cfRule type="cellIs" dxfId="3220" priority="341" operator="equal">
      <formula>0</formula>
    </cfRule>
  </conditionalFormatting>
  <conditionalFormatting sqref="BY78">
    <cfRule type="cellIs" dxfId="3219" priority="329" operator="equal">
      <formula>0</formula>
    </cfRule>
  </conditionalFormatting>
  <conditionalFormatting sqref="BX77">
    <cfRule type="cellIs" dxfId="3218" priority="321" operator="equal">
      <formula>0</formula>
    </cfRule>
  </conditionalFormatting>
  <conditionalFormatting sqref="BX86">
    <cfRule type="cellIs" dxfId="3217" priority="316" operator="equal">
      <formula>0</formula>
    </cfRule>
  </conditionalFormatting>
  <conditionalFormatting sqref="CO79">
    <cfRule type="cellIs" dxfId="3216" priority="312" operator="equal">
      <formula>0</formula>
    </cfRule>
  </conditionalFormatting>
  <conditionalFormatting sqref="AR1">
    <cfRule type="cellIs" dxfId="3215" priority="542" operator="equal">
      <formula>0</formula>
    </cfRule>
  </conditionalFormatting>
  <conditionalFormatting sqref="AR2">
    <cfRule type="cellIs" dxfId="3214" priority="541" operator="equal">
      <formula>0</formula>
    </cfRule>
  </conditionalFormatting>
  <conditionalFormatting sqref="AR3">
    <cfRule type="cellIs" dxfId="3213" priority="540" operator="equal">
      <formula>0</formula>
    </cfRule>
  </conditionalFormatting>
  <conditionalFormatting sqref="AR4">
    <cfRule type="cellIs" dxfId="3212" priority="539" operator="equal">
      <formula>0</formula>
    </cfRule>
  </conditionalFormatting>
  <conditionalFormatting sqref="AR5">
    <cfRule type="cellIs" dxfId="3211" priority="538" operator="equal">
      <formula>0</formula>
    </cfRule>
  </conditionalFormatting>
  <conditionalFormatting sqref="E7">
    <cfRule type="cellIs" dxfId="3210" priority="537" operator="equal">
      <formula>0</formula>
    </cfRule>
  </conditionalFormatting>
  <conditionalFormatting sqref="CS79">
    <cfRule type="cellIs" dxfId="3209" priority="304" operator="equal">
      <formula>0</formula>
    </cfRule>
  </conditionalFormatting>
  <conditionalFormatting sqref="CS81">
    <cfRule type="cellIs" dxfId="3208" priority="302" operator="equal">
      <formula>0</formula>
    </cfRule>
  </conditionalFormatting>
  <conditionalFormatting sqref="CS86">
    <cfRule type="cellIs" dxfId="3207" priority="300" operator="equal">
      <formula>0</formula>
    </cfRule>
  </conditionalFormatting>
  <conditionalFormatting sqref="D79">
    <cfRule type="cellIs" dxfId="3206" priority="291" operator="equal">
      <formula>0</formula>
    </cfRule>
  </conditionalFormatting>
  <conditionalFormatting sqref="D83:D84">
    <cfRule type="cellIs" dxfId="3205" priority="287" operator="equal">
      <formula>0</formula>
    </cfRule>
  </conditionalFormatting>
  <conditionalFormatting sqref="D86">
    <cfRule type="cellIs" dxfId="3204" priority="285" operator="equal">
      <formula>0</formula>
    </cfRule>
  </conditionalFormatting>
  <conditionalFormatting sqref="D88:D89">
    <cfRule type="cellIs" dxfId="3203" priority="283" operator="equal">
      <formula>0</formula>
    </cfRule>
  </conditionalFormatting>
  <conditionalFormatting sqref="CP79:CQ79">
    <cfRule type="cellIs" dxfId="3202" priority="272" operator="equal">
      <formula>0</formula>
    </cfRule>
  </conditionalFormatting>
  <conditionalFormatting sqref="CU75:CV75">
    <cfRule type="cellIs" dxfId="3201" priority="271" operator="equal">
      <formula>0</formula>
    </cfRule>
  </conditionalFormatting>
  <conditionalFormatting sqref="CU81:CV81">
    <cfRule type="cellIs" dxfId="3200" priority="268" operator="equal">
      <formula>0</formula>
    </cfRule>
  </conditionalFormatting>
  <conditionalFormatting sqref="CU84:CV84">
    <cfRule type="cellIs" dxfId="3199" priority="266" operator="equal">
      <formula>0</formula>
    </cfRule>
  </conditionalFormatting>
  <conditionalFormatting sqref="CU88:CV88">
    <cfRule type="cellIs" dxfId="3198" priority="264" operator="equal">
      <formula>0</formula>
    </cfRule>
  </conditionalFormatting>
  <conditionalFormatting sqref="CY75">
    <cfRule type="cellIs" dxfId="3197" priority="262" operator="equal">
      <formula>0</formula>
    </cfRule>
  </conditionalFormatting>
  <conditionalFormatting sqref="CY79">
    <cfRule type="cellIs" dxfId="3196" priority="260" operator="equal">
      <formula>0</formula>
    </cfRule>
  </conditionalFormatting>
  <conditionalFormatting sqref="CY83">
    <cfRule type="cellIs" dxfId="3195" priority="258" operator="equal">
      <formula>0</formula>
    </cfRule>
  </conditionalFormatting>
  <conditionalFormatting sqref="A93:B1048576">
    <cfRule type="cellIs" dxfId="3194" priority="536" operator="equal">
      <formula>0</formula>
    </cfRule>
  </conditionalFormatting>
  <conditionalFormatting sqref="AR11:BX11 C9:D9 C10:E11 C12:D12 A9:B14 AS10:CA10 AR75:AW75 AR77:AW77 AR79:AW79 AR81:AW81 AR86:AW86 CA75 CA77 CA79 CA81 CA86 AR83:AW84 AR88:AW89 CA83:CA84 CA88:CA89 BZ11:CE11 CO10:CP10 CO11 AP11 C75:AP75 C77:AP77 C79:AP79 C81:AP81 C83:AP84 C86:AP86 C88:AP89 C91:AW91 BA75:BV75 BA77:BV77 BA79:BV79 BA81:BV81 BA86:BV86 AZ91:BV91 BX75 BX77 BX79 BX81 BA83:BV84 BX83:BX84 BX86 BA88:BV89 BX88:BX89 BX91:CC91 CL74:CQ92 C13:BY13 CS74:CV92 CS10:CT11 CY10:CY11 CY74:XFD92 C74:CD74 C76:CD76 C78:CD78 C80:CD80 C82:CD82 C85:CD85 C87:CD87 C90:CD90 C92:CD92 CM10 CK11:CL11 CK92 CK90 CK87 CK85 CK82 CK80 CK78 CK76 CK74">
    <cfRule type="cellIs" dxfId="3193" priority="535" operator="equal">
      <formula>0</formula>
    </cfRule>
  </conditionalFormatting>
  <conditionalFormatting sqref="AS91 AS75 AS81 AS83:AS84 AS86 AS88:AS89">
    <cfRule type="cellIs" dxfId="3192" priority="534" operator="equal">
      <formula>0</formula>
    </cfRule>
  </conditionalFormatting>
  <conditionalFormatting sqref="AP75 AP81 AP86 AP91:AR91 AR75 AR81 AP83:AP84 AR83:AR84 AR86 AP88:AP89 AR88:AR89 CY13 CS13:CV13 AQ13:CD13 CK13:CQ13">
    <cfRule type="cellIs" dxfId="3191" priority="533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D13 D92:CD92 CK92:CQ92 CK13:CQ13">
    <cfRule type="cellIs" dxfId="3190" priority="532" operator="equal">
      <formula>0</formula>
    </cfRule>
  </conditionalFormatting>
  <conditionalFormatting sqref="CA77 BA77:BV77 E77:AO77 AR77 AT77:AW77 CL77:CN77">
    <cfRule type="cellIs" dxfId="3189" priority="531" operator="equal">
      <formula>0</formula>
    </cfRule>
  </conditionalFormatting>
  <conditionalFormatting sqref="AR77">
    <cfRule type="cellIs" dxfId="3188" priority="530" operator="equal">
      <formula>0</formula>
    </cfRule>
  </conditionalFormatting>
  <conditionalFormatting sqref="BA92:BW92 CA92:CD92 CK92:CN92">
    <cfRule type="cellIs" dxfId="3187" priority="510" operator="equal">
      <formula>0</formula>
    </cfRule>
  </conditionalFormatting>
  <conditionalFormatting sqref="BA76:BW76 CA76:CD76 CK76:CN76">
    <cfRule type="cellIs" dxfId="3186" priority="529" operator="equal">
      <formula>0</formula>
    </cfRule>
  </conditionalFormatting>
  <conditionalFormatting sqref="AS76">
    <cfRule type="cellIs" dxfId="3185" priority="528" operator="equal">
      <formula>0</formula>
    </cfRule>
  </conditionalFormatting>
  <conditionalFormatting sqref="AP76:AR76">
    <cfRule type="cellIs" dxfId="3184" priority="527" operator="equal">
      <formula>0</formula>
    </cfRule>
  </conditionalFormatting>
  <conditionalFormatting sqref="BA76:BW76 CA76:CD76 CK76:CN76">
    <cfRule type="cellIs" dxfId="3183" priority="526" operator="equal">
      <formula>0</formula>
    </cfRule>
  </conditionalFormatting>
  <conditionalFormatting sqref="CA74:CD74 CK74:CN74">
    <cfRule type="cellIs" dxfId="3182" priority="525" operator="equal">
      <formula>0</formula>
    </cfRule>
  </conditionalFormatting>
  <conditionalFormatting sqref="CA74:CD74 CK74:CN74">
    <cfRule type="cellIs" dxfId="3181" priority="524" operator="equal">
      <formula>0</formula>
    </cfRule>
  </conditionalFormatting>
  <conditionalFormatting sqref="CA80:CD80 CK80:CN80">
    <cfRule type="cellIs" dxfId="3180" priority="523" operator="equal">
      <formula>0</formula>
    </cfRule>
  </conditionalFormatting>
  <conditionalFormatting sqref="CA80:CD80 CK80:CN80">
    <cfRule type="cellIs" dxfId="3179" priority="522" operator="equal">
      <formula>0</formula>
    </cfRule>
  </conditionalFormatting>
  <conditionalFormatting sqref="CA82:CD82 CK82:CN82">
    <cfRule type="cellIs" dxfId="3178" priority="521" operator="equal">
      <formula>0</formula>
    </cfRule>
  </conditionalFormatting>
  <conditionalFormatting sqref="CA82:CD82 CK82:CN82">
    <cfRule type="cellIs" dxfId="3177" priority="520" operator="equal">
      <formula>0</formula>
    </cfRule>
  </conditionalFormatting>
  <conditionalFormatting sqref="CA85:CD85 CK85:CN85">
    <cfRule type="cellIs" dxfId="3176" priority="519" operator="equal">
      <formula>0</formula>
    </cfRule>
  </conditionalFormatting>
  <conditionalFormatting sqref="CA85:CD85 CK85:CN85">
    <cfRule type="cellIs" dxfId="3175" priority="518" operator="equal">
      <formula>0</formula>
    </cfRule>
  </conditionalFormatting>
  <conditionalFormatting sqref="CA87:CD87 CK87:CN87">
    <cfRule type="cellIs" dxfId="3174" priority="517" operator="equal">
      <formula>0</formula>
    </cfRule>
  </conditionalFormatting>
  <conditionalFormatting sqref="CA87:CD87 CK87:CN87">
    <cfRule type="cellIs" dxfId="3173" priority="516" operator="equal">
      <formula>0</formula>
    </cfRule>
  </conditionalFormatting>
  <conditionalFormatting sqref="CA90:CD90 CK90:CN90">
    <cfRule type="cellIs" dxfId="3172" priority="515" operator="equal">
      <formula>0</formula>
    </cfRule>
  </conditionalFormatting>
  <conditionalFormatting sqref="CA90:CD90 CK90:CN90">
    <cfRule type="cellIs" dxfId="3171" priority="514" operator="equal">
      <formula>0</formula>
    </cfRule>
  </conditionalFormatting>
  <conditionalFormatting sqref="BA92:BW92 CA92:CD92 CK92:CN92">
    <cfRule type="cellIs" dxfId="3170" priority="513" operator="equal">
      <formula>0</formula>
    </cfRule>
  </conditionalFormatting>
  <conditionalFormatting sqref="AS92">
    <cfRule type="cellIs" dxfId="3169" priority="512" operator="equal">
      <formula>0</formula>
    </cfRule>
  </conditionalFormatting>
  <conditionalFormatting sqref="AP92:AR92">
    <cfRule type="cellIs" dxfId="3168" priority="511" operator="equal">
      <formula>0</formula>
    </cfRule>
  </conditionalFormatting>
  <conditionalFormatting sqref="BX75 BX81 BX83:BX84 BX86 BX88:BX89 BX91 BZ91">
    <cfRule type="cellIs" dxfId="3167" priority="509" operator="equal">
      <formula>0</formula>
    </cfRule>
  </conditionalFormatting>
  <conditionalFormatting sqref="BX75 BX81 BX83:BX84 BX86 BX88:BX89 BX91 BZ91">
    <cfRule type="cellIs" dxfId="3166" priority="508" operator="equal">
      <formula>0</formula>
    </cfRule>
  </conditionalFormatting>
  <conditionalFormatting sqref="BX92 BZ92">
    <cfRule type="cellIs" dxfId="3165" priority="501" operator="equal">
      <formula>0</formula>
    </cfRule>
  </conditionalFormatting>
  <conditionalFormatting sqref="BX76 BZ76">
    <cfRule type="cellIs" dxfId="3164" priority="505" operator="equal">
      <formula>0</formula>
    </cfRule>
  </conditionalFormatting>
  <conditionalFormatting sqref="BX76 BZ76">
    <cfRule type="cellIs" dxfId="3163" priority="504" operator="equal">
      <formula>0</formula>
    </cfRule>
  </conditionalFormatting>
  <conditionalFormatting sqref="BX92 BZ92">
    <cfRule type="cellIs" dxfId="3162" priority="503" operator="equal">
      <formula>0</formula>
    </cfRule>
  </conditionalFormatting>
  <conditionalFormatting sqref="BX92 BZ92">
    <cfRule type="cellIs" dxfId="3161" priority="502" operator="equal">
      <formula>0</formula>
    </cfRule>
  </conditionalFormatting>
  <conditionalFormatting sqref="CO75 CO81 CO83:CO84 CO86 CO88:CO89 CS75 CS81 CS83:CS84 CS86 CS88:CS89 CS91 CO91">
    <cfRule type="cellIs" dxfId="3160" priority="500" operator="equal">
      <formula>0</formula>
    </cfRule>
  </conditionalFormatting>
  <conditionalFormatting sqref="CO77 CS77">
    <cfRule type="cellIs" dxfId="3159" priority="499" operator="equal">
      <formula>0</formula>
    </cfRule>
  </conditionalFormatting>
  <conditionalFormatting sqref="CS76 CO76">
    <cfRule type="cellIs" dxfId="3158" priority="498" operator="equal">
      <formula>0</formula>
    </cfRule>
  </conditionalFormatting>
  <conditionalFormatting sqref="CS74 CO74">
    <cfRule type="cellIs" dxfId="3157" priority="497" operator="equal">
      <formula>0</formula>
    </cfRule>
  </conditionalFormatting>
  <conditionalFormatting sqref="CS80 CO80">
    <cfRule type="cellIs" dxfId="3156" priority="496" operator="equal">
      <formula>0</formula>
    </cfRule>
  </conditionalFormatting>
  <conditionalFormatting sqref="CS82 CO82">
    <cfRule type="cellIs" dxfId="3155" priority="495" operator="equal">
      <formula>0</formula>
    </cfRule>
  </conditionalFormatting>
  <conditionalFormatting sqref="CS85 CO85">
    <cfRule type="cellIs" dxfId="3154" priority="494" operator="equal">
      <formula>0</formula>
    </cfRule>
  </conditionalFormatting>
  <conditionalFormatting sqref="CS87 CO87">
    <cfRule type="cellIs" dxfId="3153" priority="493" operator="equal">
      <formula>0</formula>
    </cfRule>
  </conditionalFormatting>
  <conditionalFormatting sqref="CS90 CO90">
    <cfRule type="cellIs" dxfId="3152" priority="492" operator="equal">
      <formula>0</formula>
    </cfRule>
  </conditionalFormatting>
  <conditionalFormatting sqref="CS92 CO92">
    <cfRule type="cellIs" dxfId="3151" priority="491" operator="equal">
      <formula>0</formula>
    </cfRule>
  </conditionalFormatting>
  <conditionalFormatting sqref="D87:AR87">
    <cfRule type="cellIs" dxfId="3150" priority="462" operator="equal">
      <formula>0</formula>
    </cfRule>
  </conditionalFormatting>
  <conditionalFormatting sqref="AX13:AZ13">
    <cfRule type="cellIs" dxfId="3149" priority="489" operator="equal">
      <formula>0</formula>
    </cfRule>
  </conditionalFormatting>
  <conditionalFormatting sqref="AX92:AZ92">
    <cfRule type="cellIs" dxfId="3148" priority="485" operator="equal">
      <formula>0</formula>
    </cfRule>
  </conditionalFormatting>
  <conditionalFormatting sqref="AX76:AZ76">
    <cfRule type="cellIs" dxfId="3147" priority="488" operator="equal">
      <formula>0</formula>
    </cfRule>
  </conditionalFormatting>
  <conditionalFormatting sqref="AX76:AZ76">
    <cfRule type="cellIs" dxfId="3146" priority="487" operator="equal">
      <formula>0</formula>
    </cfRule>
  </conditionalFormatting>
  <conditionalFormatting sqref="AX92:AZ92">
    <cfRule type="cellIs" dxfId="3145" priority="486" operator="equal">
      <formula>0</formula>
    </cfRule>
  </conditionalFormatting>
  <conditionalFormatting sqref="BX77">
    <cfRule type="cellIs" dxfId="3144" priority="441" operator="equal">
      <formula>0</formula>
    </cfRule>
  </conditionalFormatting>
  <conditionalFormatting sqref="D82:AR82">
    <cfRule type="cellIs" dxfId="3143" priority="456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3142" priority="484" operator="equal">
      <formula>0</formula>
    </cfRule>
  </conditionalFormatting>
  <conditionalFormatting sqref="CU82:CV82 CY82">
    <cfRule type="cellIs" dxfId="3141" priority="478" operator="equal">
      <formula>0</formula>
    </cfRule>
  </conditionalFormatting>
  <conditionalFormatting sqref="CU85:CV85 CY85">
    <cfRule type="cellIs" dxfId="3140" priority="477" operator="equal">
      <formula>0</formula>
    </cfRule>
  </conditionalFormatting>
  <conditionalFormatting sqref="CU87:CV87 CY87">
    <cfRule type="cellIs" dxfId="3139" priority="476" operator="equal">
      <formula>0</formula>
    </cfRule>
  </conditionalFormatting>
  <conditionalFormatting sqref="CU90:CV90 CY90">
    <cfRule type="cellIs" dxfId="3138" priority="475" operator="equal">
      <formula>0</formula>
    </cfRule>
  </conditionalFormatting>
  <conditionalFormatting sqref="CU92:CV92 CY92">
    <cfRule type="cellIs" dxfId="3137" priority="474" operator="equal">
      <formula>0</formula>
    </cfRule>
  </conditionalFormatting>
  <conditionalFormatting sqref="AX90:AZ90">
    <cfRule type="cellIs" dxfId="3136" priority="409" operator="equal">
      <formula>0</formula>
    </cfRule>
  </conditionalFormatting>
  <conditionalFormatting sqref="AP74:AR74">
    <cfRule type="cellIs" dxfId="3135" priority="472" operator="equal">
      <formula>0</formula>
    </cfRule>
  </conditionalFormatting>
  <conditionalFormatting sqref="D80:AR80">
    <cfRule type="cellIs" dxfId="3134" priority="470" operator="equal">
      <formula>0</formula>
    </cfRule>
  </conditionalFormatting>
  <conditionalFormatting sqref="AP80:AR80">
    <cfRule type="cellIs" dxfId="3133" priority="469" operator="equal">
      <formula>0</formula>
    </cfRule>
  </conditionalFormatting>
  <conditionalFormatting sqref="D80:AR80">
    <cfRule type="cellIs" dxfId="3132" priority="468" operator="equal">
      <formula>0</formula>
    </cfRule>
  </conditionalFormatting>
  <conditionalFormatting sqref="D85:AR85">
    <cfRule type="cellIs" dxfId="3131" priority="467" operator="equal">
      <formula>0</formula>
    </cfRule>
  </conditionalFormatting>
  <conditionalFormatting sqref="AP85:AR85">
    <cfRule type="cellIs" dxfId="3130" priority="466" operator="equal">
      <formula>0</formula>
    </cfRule>
  </conditionalFormatting>
  <conditionalFormatting sqref="D85:AR85">
    <cfRule type="cellIs" dxfId="3129" priority="465" operator="equal">
      <formula>0</formula>
    </cfRule>
  </conditionalFormatting>
  <conditionalFormatting sqref="D87:AR87">
    <cfRule type="cellIs" dxfId="3128" priority="464" operator="equal">
      <formula>0</formula>
    </cfRule>
  </conditionalFormatting>
  <conditionalFormatting sqref="AP87:AR87">
    <cfRule type="cellIs" dxfId="3127" priority="463" operator="equal">
      <formula>0</formula>
    </cfRule>
  </conditionalFormatting>
  <conditionalFormatting sqref="D90:AR90">
    <cfRule type="cellIs" dxfId="3126" priority="461" operator="equal">
      <formula>0</formula>
    </cfRule>
  </conditionalFormatting>
  <conditionalFormatting sqref="AP90:AR90">
    <cfRule type="cellIs" dxfId="3125" priority="460" operator="equal">
      <formula>0</formula>
    </cfRule>
  </conditionalFormatting>
  <conditionalFormatting sqref="D90:AR90">
    <cfRule type="cellIs" dxfId="3124" priority="459" operator="equal">
      <formula>0</formula>
    </cfRule>
  </conditionalFormatting>
  <conditionalFormatting sqref="D82:AR82">
    <cfRule type="cellIs" dxfId="3123" priority="458" operator="equal">
      <formula>0</formula>
    </cfRule>
  </conditionalFormatting>
  <conditionalFormatting sqref="AP82:AR82">
    <cfRule type="cellIs" dxfId="3122" priority="457" operator="equal">
      <formula>0</formula>
    </cfRule>
  </conditionalFormatting>
  <conditionalFormatting sqref="D77">
    <cfRule type="cellIs" dxfId="3121" priority="455" operator="equal">
      <formula>0</formula>
    </cfRule>
  </conditionalFormatting>
  <conditionalFormatting sqref="D77">
    <cfRule type="cellIs" dxfId="3120" priority="454" operator="equal">
      <formula>0</formula>
    </cfRule>
  </conditionalFormatting>
  <conditionalFormatting sqref="D75">
    <cfRule type="cellIs" dxfId="3119" priority="453" operator="equal">
      <formula>0</formula>
    </cfRule>
  </conditionalFormatting>
  <conditionalFormatting sqref="D81">
    <cfRule type="cellIs" dxfId="3118" priority="452" operator="equal">
      <formula>0</formula>
    </cfRule>
  </conditionalFormatting>
  <conditionalFormatting sqref="D83">
    <cfRule type="cellIs" dxfId="3117" priority="451" operator="equal">
      <formula>0</formula>
    </cfRule>
  </conditionalFormatting>
  <conditionalFormatting sqref="D84">
    <cfRule type="cellIs" dxfId="3116" priority="450" operator="equal">
      <formula>0</formula>
    </cfRule>
  </conditionalFormatting>
  <conditionalFormatting sqref="D86">
    <cfRule type="cellIs" dxfId="3115" priority="449" operator="equal">
      <formula>0</formula>
    </cfRule>
  </conditionalFormatting>
  <conditionalFormatting sqref="D88">
    <cfRule type="cellIs" dxfId="3114" priority="448" operator="equal">
      <formula>0</formula>
    </cfRule>
  </conditionalFormatting>
  <conditionalFormatting sqref="D89">
    <cfRule type="cellIs" dxfId="3113" priority="447" operator="equal">
      <formula>0</formula>
    </cfRule>
  </conditionalFormatting>
  <conditionalFormatting sqref="D91">
    <cfRule type="cellIs" dxfId="3112" priority="446" operator="equal">
      <formula>0</formula>
    </cfRule>
  </conditionalFormatting>
  <conditionalFormatting sqref="AS77">
    <cfRule type="cellIs" dxfId="3111" priority="443" operator="equal">
      <formula>0</formula>
    </cfRule>
  </conditionalFormatting>
  <conditionalFormatting sqref="AS77">
    <cfRule type="cellIs" dxfId="3110" priority="442" operator="equal">
      <formula>0</formula>
    </cfRule>
  </conditionalFormatting>
  <conditionalFormatting sqref="BX77">
    <cfRule type="cellIs" dxfId="3109" priority="440" operator="equal">
      <formula>0</formula>
    </cfRule>
  </conditionalFormatting>
  <conditionalFormatting sqref="AS74:AW74 BA74:BW74">
    <cfRule type="cellIs" dxfId="3108" priority="439" operator="equal">
      <formula>0</formula>
    </cfRule>
  </conditionalFormatting>
  <conditionalFormatting sqref="AS74:AW74 BA74:BW74">
    <cfRule type="cellIs" dxfId="3107" priority="437" operator="equal">
      <formula>0</formula>
    </cfRule>
  </conditionalFormatting>
  <conditionalFormatting sqref="BX74 BZ74">
    <cfRule type="cellIs" dxfId="3106" priority="436" operator="equal">
      <formula>0</formula>
    </cfRule>
  </conditionalFormatting>
  <conditionalFormatting sqref="BX74 BZ74">
    <cfRule type="cellIs" dxfId="3105" priority="435" operator="equal">
      <formula>0</formula>
    </cfRule>
  </conditionalFormatting>
  <conditionalFormatting sqref="BX74 BZ74">
    <cfRule type="cellIs" dxfId="3104" priority="434" operator="equal">
      <formula>0</formula>
    </cfRule>
  </conditionalFormatting>
  <conditionalFormatting sqref="AX74:AZ74">
    <cfRule type="cellIs" dxfId="3103" priority="433" operator="equal">
      <formula>0</formula>
    </cfRule>
  </conditionalFormatting>
  <conditionalFormatting sqref="AX74:AZ74">
    <cfRule type="cellIs" dxfId="3102" priority="432" operator="equal">
      <formula>0</formula>
    </cfRule>
  </conditionalFormatting>
  <conditionalFormatting sqref="AS80:AW80 BA80:BW80">
    <cfRule type="cellIs" dxfId="3101" priority="431" operator="equal">
      <formula>0</formula>
    </cfRule>
  </conditionalFormatting>
  <conditionalFormatting sqref="AS80">
    <cfRule type="cellIs" dxfId="3100" priority="430" operator="equal">
      <formula>0</formula>
    </cfRule>
  </conditionalFormatting>
  <conditionalFormatting sqref="AS80:AW80 BA80:BW80">
    <cfRule type="cellIs" dxfId="3099" priority="429" operator="equal">
      <formula>0</formula>
    </cfRule>
  </conditionalFormatting>
  <conditionalFormatting sqref="BX80 BZ80">
    <cfRule type="cellIs" dxfId="3098" priority="426" operator="equal">
      <formula>0</formula>
    </cfRule>
  </conditionalFormatting>
  <conditionalFormatting sqref="AX80:AZ80">
    <cfRule type="cellIs" dxfId="3097" priority="425" operator="equal">
      <formula>0</formula>
    </cfRule>
  </conditionalFormatting>
  <conditionalFormatting sqref="AS85">
    <cfRule type="cellIs" dxfId="3096" priority="422" operator="equal">
      <formula>0</formula>
    </cfRule>
  </conditionalFormatting>
  <conditionalFormatting sqref="BX85 BZ85">
    <cfRule type="cellIs" dxfId="3095" priority="419" operator="equal">
      <formula>0</formula>
    </cfRule>
  </conditionalFormatting>
  <conditionalFormatting sqref="BX85 BZ85">
    <cfRule type="cellIs" dxfId="3094" priority="418" operator="equal">
      <formula>0</formula>
    </cfRule>
  </conditionalFormatting>
  <conditionalFormatting sqref="AX85:AZ85">
    <cfRule type="cellIs" dxfId="3093" priority="417" operator="equal">
      <formula>0</formula>
    </cfRule>
  </conditionalFormatting>
  <conditionalFormatting sqref="AS90">
    <cfRule type="cellIs" dxfId="3092" priority="414" operator="equal">
      <formula>0</formula>
    </cfRule>
  </conditionalFormatting>
  <conditionalFormatting sqref="BX90 BZ90">
    <cfRule type="cellIs" dxfId="3091" priority="411" operator="equal">
      <formula>0</formula>
    </cfRule>
  </conditionalFormatting>
  <conditionalFormatting sqref="BX90 BZ90">
    <cfRule type="cellIs" dxfId="3090" priority="410" operator="equal">
      <formula>0</formula>
    </cfRule>
  </conditionalFormatting>
  <conditionalFormatting sqref="AS82">
    <cfRule type="cellIs" dxfId="3089" priority="406" operator="equal">
      <formula>0</formula>
    </cfRule>
  </conditionalFormatting>
  <conditionalFormatting sqref="BX82 BZ82">
    <cfRule type="cellIs" dxfId="3088" priority="403" operator="equal">
      <formula>0</formula>
    </cfRule>
  </conditionalFormatting>
  <conditionalFormatting sqref="BX82 BZ82">
    <cfRule type="cellIs" dxfId="3087" priority="402" operator="equal">
      <formula>0</formula>
    </cfRule>
  </conditionalFormatting>
  <conditionalFormatting sqref="AX82:AZ82">
    <cfRule type="cellIs" dxfId="3086" priority="401" operator="equal">
      <formula>0</formula>
    </cfRule>
  </conditionalFormatting>
  <conditionalFormatting sqref="AS87">
    <cfRule type="cellIs" dxfId="3085" priority="398" operator="equal">
      <formula>0</formula>
    </cfRule>
  </conditionalFormatting>
  <conditionalFormatting sqref="BX87 BZ87">
    <cfRule type="cellIs" dxfId="3084" priority="395" operator="equal">
      <formula>0</formula>
    </cfRule>
  </conditionalFormatting>
  <conditionalFormatting sqref="BX87 BZ87">
    <cfRule type="cellIs" dxfId="3083" priority="394" operator="equal">
      <formula>0</formula>
    </cfRule>
  </conditionalFormatting>
  <conditionalFormatting sqref="AX87:AZ87">
    <cfRule type="cellIs" dxfId="3082" priority="393" operator="equal">
      <formula>0</formula>
    </cfRule>
  </conditionalFormatting>
  <conditionalFormatting sqref="CO77">
    <cfRule type="cellIs" dxfId="3081" priority="391" operator="equal">
      <formula>0</formula>
    </cfRule>
  </conditionalFormatting>
  <conditionalFormatting sqref="CS77">
    <cfRule type="cellIs" dxfId="3080" priority="390" operator="equal">
      <formula>0</formula>
    </cfRule>
  </conditionalFormatting>
  <conditionalFormatting sqref="AS9 AP12 BX12 AR12:BV12">
    <cfRule type="cellIs" dxfId="3079" priority="389" operator="equal">
      <formula>0</formula>
    </cfRule>
  </conditionalFormatting>
  <conditionalFormatting sqref="D91">
    <cfRule type="cellIs" dxfId="3078" priority="388" operator="equal">
      <formula>0</formula>
    </cfRule>
  </conditionalFormatting>
  <conditionalFormatting sqref="AQ12">
    <cfRule type="cellIs" dxfId="3077" priority="387" operator="equal">
      <formula>0</formula>
    </cfRule>
  </conditionalFormatting>
  <conditionalFormatting sqref="BY91">
    <cfRule type="cellIs" dxfId="3076" priority="386" operator="equal">
      <formula>0</formula>
    </cfRule>
  </conditionalFormatting>
  <conditionalFormatting sqref="BY76">
    <cfRule type="cellIs" dxfId="3075" priority="384" operator="equal">
      <formula>0</formula>
    </cfRule>
  </conditionalFormatting>
  <conditionalFormatting sqref="BY87">
    <cfRule type="cellIs" dxfId="3074" priority="371" operator="equal">
      <formula>0</formula>
    </cfRule>
  </conditionalFormatting>
  <conditionalFormatting sqref="BY82">
    <cfRule type="cellIs" dxfId="3073" priority="365" operator="equal">
      <formula>0</formula>
    </cfRule>
  </conditionalFormatting>
  <conditionalFormatting sqref="BY74">
    <cfRule type="cellIs" dxfId="3072" priority="382" operator="equal">
      <formula>0</formula>
    </cfRule>
  </conditionalFormatting>
  <conditionalFormatting sqref="BY74">
    <cfRule type="cellIs" dxfId="3071" priority="381" operator="equal">
      <formula>0</formula>
    </cfRule>
  </conditionalFormatting>
  <conditionalFormatting sqref="BY80">
    <cfRule type="cellIs" dxfId="3070" priority="379" operator="equal">
      <formula>0</formula>
    </cfRule>
  </conditionalFormatting>
  <conditionalFormatting sqref="BY80">
    <cfRule type="cellIs" dxfId="3069" priority="378" operator="equal">
      <formula>0</formula>
    </cfRule>
  </conditionalFormatting>
  <conditionalFormatting sqref="BY80">
    <cfRule type="cellIs" dxfId="3068" priority="377" operator="equal">
      <formula>0</formula>
    </cfRule>
  </conditionalFormatting>
  <conditionalFormatting sqref="BY85">
    <cfRule type="cellIs" dxfId="3067" priority="376" operator="equal">
      <formula>0</formula>
    </cfRule>
  </conditionalFormatting>
  <conditionalFormatting sqref="BY85">
    <cfRule type="cellIs" dxfId="3066" priority="375" operator="equal">
      <formula>0</formula>
    </cfRule>
  </conditionalFormatting>
  <conditionalFormatting sqref="BY85">
    <cfRule type="cellIs" dxfId="3065" priority="374" operator="equal">
      <formula>0</formula>
    </cfRule>
  </conditionalFormatting>
  <conditionalFormatting sqref="BY87">
    <cfRule type="cellIs" dxfId="3064" priority="373" operator="equal">
      <formula>0</formula>
    </cfRule>
  </conditionalFormatting>
  <conditionalFormatting sqref="BY87">
    <cfRule type="cellIs" dxfId="3063" priority="372" operator="equal">
      <formula>0</formula>
    </cfRule>
  </conditionalFormatting>
  <conditionalFormatting sqref="BY90">
    <cfRule type="cellIs" dxfId="3062" priority="370" operator="equal">
      <formula>0</formula>
    </cfRule>
  </conditionalFormatting>
  <conditionalFormatting sqref="BY90">
    <cfRule type="cellIs" dxfId="3061" priority="369" operator="equal">
      <formula>0</formula>
    </cfRule>
  </conditionalFormatting>
  <conditionalFormatting sqref="BY90">
    <cfRule type="cellIs" dxfId="3060" priority="368" operator="equal">
      <formula>0</formula>
    </cfRule>
  </conditionalFormatting>
  <conditionalFormatting sqref="BY82">
    <cfRule type="cellIs" dxfId="3059" priority="367" operator="equal">
      <formula>0</formula>
    </cfRule>
  </conditionalFormatting>
  <conditionalFormatting sqref="BY82">
    <cfRule type="cellIs" dxfId="3058" priority="366" operator="equal">
      <formula>0</formula>
    </cfRule>
  </conditionalFormatting>
  <conditionalFormatting sqref="BY12">
    <cfRule type="cellIs" dxfId="3057" priority="364" operator="equal">
      <formula>0</formula>
    </cfRule>
  </conditionalFormatting>
  <conditionalFormatting sqref="CA79 BA79:BV79 E79:AO79 AR79 AT79:AW79 CL79:CN79">
    <cfRule type="cellIs" dxfId="3056" priority="362" operator="equal">
      <formula>0</formula>
    </cfRule>
  </conditionalFormatting>
  <conditionalFormatting sqref="AR79">
    <cfRule type="cellIs" dxfId="3055" priority="361" operator="equal">
      <formula>0</formula>
    </cfRule>
  </conditionalFormatting>
  <conditionalFormatting sqref="CO79 CS79">
    <cfRule type="cellIs" dxfId="3054" priority="360" operator="equal">
      <formula>0</formula>
    </cfRule>
  </conditionalFormatting>
  <conditionalFormatting sqref="CU79:CV79 CY79">
    <cfRule type="cellIs" dxfId="3053" priority="359" operator="equal">
      <formula>0</formula>
    </cfRule>
  </conditionalFormatting>
  <conditionalFormatting sqref="D79">
    <cfRule type="cellIs" dxfId="3052" priority="358" operator="equal">
      <formula>0</formula>
    </cfRule>
  </conditionalFormatting>
  <conditionalFormatting sqref="D79">
    <cfRule type="cellIs" dxfId="3051" priority="357" operator="equal">
      <formula>0</formula>
    </cfRule>
  </conditionalFormatting>
  <conditionalFormatting sqref="AP79">
    <cfRule type="cellIs" dxfId="3050" priority="356" operator="equal">
      <formula>0</formula>
    </cfRule>
  </conditionalFormatting>
  <conditionalFormatting sqref="AP79">
    <cfRule type="cellIs" dxfId="3049" priority="355" operator="equal">
      <formula>0</formula>
    </cfRule>
  </conditionalFormatting>
  <conditionalFormatting sqref="AS79">
    <cfRule type="cellIs" dxfId="3048" priority="353" operator="equal">
      <formula>0</formula>
    </cfRule>
  </conditionalFormatting>
  <conditionalFormatting sqref="BX79">
    <cfRule type="cellIs" dxfId="3047" priority="351" operator="equal">
      <formula>0</formula>
    </cfRule>
  </conditionalFormatting>
  <conditionalFormatting sqref="CO79">
    <cfRule type="cellIs" dxfId="3046" priority="350" operator="equal">
      <formula>0</formula>
    </cfRule>
  </conditionalFormatting>
  <conditionalFormatting sqref="CS79">
    <cfRule type="cellIs" dxfId="3045" priority="349" operator="equal">
      <formula>0</formula>
    </cfRule>
  </conditionalFormatting>
  <conditionalFormatting sqref="CO78:CQ78 CS78:CT78">
    <cfRule type="cellIs" dxfId="3044" priority="348" operator="equal">
      <formula>0</formula>
    </cfRule>
  </conditionalFormatting>
  <conditionalFormatting sqref="CA78:CD78 CK78:CN78">
    <cfRule type="cellIs" dxfId="3043" priority="347" operator="equal">
      <formula>0</formula>
    </cfRule>
  </conditionalFormatting>
  <conditionalFormatting sqref="CA78:CD78 CK78:CN78">
    <cfRule type="cellIs" dxfId="3042" priority="346" operator="equal">
      <formula>0</formula>
    </cfRule>
  </conditionalFormatting>
  <conditionalFormatting sqref="CS78 CO78">
    <cfRule type="cellIs" dxfId="3041" priority="345" operator="equal">
      <formula>0</formula>
    </cfRule>
  </conditionalFormatting>
  <conditionalFormatting sqref="CU78:CV78 CY78">
    <cfRule type="cellIs" dxfId="3040" priority="344" operator="equal">
      <formula>0</formula>
    </cfRule>
  </conditionalFormatting>
  <conditionalFormatting sqref="D78:AR78">
    <cfRule type="cellIs" dxfId="3039" priority="340" operator="equal">
      <formula>0</formula>
    </cfRule>
  </conditionalFormatting>
  <conditionalFormatting sqref="AS78:AW78 BA78:BW78">
    <cfRule type="cellIs" dxfId="3038" priority="339" operator="equal">
      <formula>0</formula>
    </cfRule>
  </conditionalFormatting>
  <conditionalFormatting sqref="AS78">
    <cfRule type="cellIs" dxfId="3037" priority="338" operator="equal">
      <formula>0</formula>
    </cfRule>
  </conditionalFormatting>
  <conditionalFormatting sqref="AS78:AW78 BA78:BW78">
    <cfRule type="cellIs" dxfId="3036" priority="337" operator="equal">
      <formula>0</formula>
    </cfRule>
  </conditionalFormatting>
  <conditionalFormatting sqref="BX78 BZ78">
    <cfRule type="cellIs" dxfId="3035" priority="336" operator="equal">
      <formula>0</formula>
    </cfRule>
  </conditionalFormatting>
  <conditionalFormatting sqref="BX78 BZ78">
    <cfRule type="cellIs" dxfId="3034" priority="335" operator="equal">
      <formula>0</formula>
    </cfRule>
  </conditionalFormatting>
  <conditionalFormatting sqref="BX78 BZ78">
    <cfRule type="cellIs" dxfId="3033" priority="334" operator="equal">
      <formula>0</formula>
    </cfRule>
  </conditionalFormatting>
  <conditionalFormatting sqref="AX78:AZ78">
    <cfRule type="cellIs" dxfId="3032" priority="333" operator="equal">
      <formula>0</formula>
    </cfRule>
  </conditionalFormatting>
  <conditionalFormatting sqref="AX78:AZ78">
    <cfRule type="cellIs" dxfId="3031" priority="332" operator="equal">
      <formula>0</formula>
    </cfRule>
  </conditionalFormatting>
  <conditionalFormatting sqref="BY78">
    <cfRule type="cellIs" dxfId="3030" priority="331" operator="equal">
      <formula>0</formula>
    </cfRule>
  </conditionalFormatting>
  <conditionalFormatting sqref="BY78">
    <cfRule type="cellIs" dxfId="3029" priority="330" operator="equal">
      <formula>0</formula>
    </cfRule>
  </conditionalFormatting>
  <conditionalFormatting sqref="AP77">
    <cfRule type="cellIs" dxfId="3028" priority="328" operator="equal">
      <formula>0</formula>
    </cfRule>
  </conditionalFormatting>
  <conditionalFormatting sqref="AP79">
    <cfRule type="cellIs" dxfId="3027" priority="327" operator="equal">
      <formula>0</formula>
    </cfRule>
  </conditionalFormatting>
  <conditionalFormatting sqref="AP79">
    <cfRule type="cellIs" dxfId="3026" priority="326" operator="equal">
      <formula>0</formula>
    </cfRule>
  </conditionalFormatting>
  <conditionalFormatting sqref="AS77">
    <cfRule type="cellIs" dxfId="3025" priority="325" operator="equal">
      <formula>0</formula>
    </cfRule>
  </conditionalFormatting>
  <conditionalFormatting sqref="AS79">
    <cfRule type="cellIs" dxfId="3024" priority="324" operator="equal">
      <formula>0</formula>
    </cfRule>
  </conditionalFormatting>
  <conditionalFormatting sqref="AS79">
    <cfRule type="cellIs" dxfId="3023" priority="323" operator="equal">
      <formula>0</formula>
    </cfRule>
  </conditionalFormatting>
  <conditionalFormatting sqref="BX75">
    <cfRule type="cellIs" dxfId="3022" priority="322" operator="equal">
      <formula>0</formula>
    </cfRule>
  </conditionalFormatting>
  <conditionalFormatting sqref="BX79">
    <cfRule type="cellIs" dxfId="3021" priority="320" operator="equal">
      <formula>0</formula>
    </cfRule>
  </conditionalFormatting>
  <conditionalFormatting sqref="BX79">
    <cfRule type="cellIs" dxfId="3020" priority="319" operator="equal">
      <formula>0</formula>
    </cfRule>
  </conditionalFormatting>
  <conditionalFormatting sqref="BX81">
    <cfRule type="cellIs" dxfId="3019" priority="318" operator="equal">
      <formula>0</formula>
    </cfRule>
  </conditionalFormatting>
  <conditionalFormatting sqref="BX83:BX84">
    <cfRule type="cellIs" dxfId="3018" priority="317" operator="equal">
      <formula>0</formula>
    </cfRule>
  </conditionalFormatting>
  <conditionalFormatting sqref="BX88:BX89">
    <cfRule type="cellIs" dxfId="3017" priority="315" operator="equal">
      <formula>0</formula>
    </cfRule>
  </conditionalFormatting>
  <conditionalFormatting sqref="CO75">
    <cfRule type="cellIs" dxfId="3016" priority="314" operator="equal">
      <formula>0</formula>
    </cfRule>
  </conditionalFormatting>
  <conditionalFormatting sqref="CO77">
    <cfRule type="cellIs" dxfId="3015" priority="313" operator="equal">
      <formula>0</formula>
    </cfRule>
  </conditionalFormatting>
  <conditionalFormatting sqref="CO79">
    <cfRule type="cellIs" dxfId="3014" priority="311" operator="equal">
      <formula>0</formula>
    </cfRule>
  </conditionalFormatting>
  <conditionalFormatting sqref="CO81">
    <cfRule type="cellIs" dxfId="3013" priority="310" operator="equal">
      <formula>0</formula>
    </cfRule>
  </conditionalFormatting>
  <conditionalFormatting sqref="CO83:CO84">
    <cfRule type="cellIs" dxfId="3012" priority="309" operator="equal">
      <formula>0</formula>
    </cfRule>
  </conditionalFormatting>
  <conditionalFormatting sqref="CO88:CO89">
    <cfRule type="cellIs" dxfId="3011" priority="308" operator="equal">
      <formula>0</formula>
    </cfRule>
  </conditionalFormatting>
  <conditionalFormatting sqref="CO91">
    <cfRule type="cellIs" dxfId="3010" priority="307" operator="equal">
      <formula>0</formula>
    </cfRule>
  </conditionalFormatting>
  <conditionalFormatting sqref="CS75">
    <cfRule type="cellIs" dxfId="3009" priority="306" operator="equal">
      <formula>0</formula>
    </cfRule>
  </conditionalFormatting>
  <conditionalFormatting sqref="CS77">
    <cfRule type="cellIs" dxfId="3008" priority="305" operator="equal">
      <formula>0</formula>
    </cfRule>
  </conditionalFormatting>
  <conditionalFormatting sqref="CS79">
    <cfRule type="cellIs" dxfId="3007" priority="303" operator="equal">
      <formula>0</formula>
    </cfRule>
  </conditionalFormatting>
  <conditionalFormatting sqref="CS83:CS84">
    <cfRule type="cellIs" dxfId="3006" priority="301" operator="equal">
      <formula>0</formula>
    </cfRule>
  </conditionalFormatting>
  <conditionalFormatting sqref="CS88:CS89">
    <cfRule type="cellIs" dxfId="3005" priority="299" operator="equal">
      <formula>0</formula>
    </cfRule>
  </conditionalFormatting>
  <conditionalFormatting sqref="CS91">
    <cfRule type="cellIs" dxfId="3004" priority="298" operator="equal">
      <formula>0</formula>
    </cfRule>
  </conditionalFormatting>
  <conditionalFormatting sqref="CO91">
    <cfRule type="cellIs" dxfId="3003" priority="297" operator="equal">
      <formula>0</formula>
    </cfRule>
  </conditionalFormatting>
  <conditionalFormatting sqref="D75">
    <cfRule type="cellIs" dxfId="3002" priority="296" operator="equal">
      <formula>0</formula>
    </cfRule>
  </conditionalFormatting>
  <conditionalFormatting sqref="D75">
    <cfRule type="cellIs" dxfId="3001" priority="295" operator="equal">
      <formula>0</formula>
    </cfRule>
  </conditionalFormatting>
  <conditionalFormatting sqref="D77">
    <cfRule type="cellIs" dxfId="3000" priority="294" operator="equal">
      <formula>0</formula>
    </cfRule>
  </conditionalFormatting>
  <conditionalFormatting sqref="D77">
    <cfRule type="cellIs" dxfId="2999" priority="293" operator="equal">
      <formula>0</formula>
    </cfRule>
  </conditionalFormatting>
  <conditionalFormatting sqref="D79">
    <cfRule type="cellIs" dxfId="2998" priority="292" operator="equal">
      <formula>0</formula>
    </cfRule>
  </conditionalFormatting>
  <conditionalFormatting sqref="D79">
    <cfRule type="cellIs" dxfId="2997" priority="290" operator="equal">
      <formula>0</formula>
    </cfRule>
  </conditionalFormatting>
  <conditionalFormatting sqref="D81">
    <cfRule type="cellIs" dxfId="2996" priority="289" operator="equal">
      <formula>0</formula>
    </cfRule>
  </conditionalFormatting>
  <conditionalFormatting sqref="D81">
    <cfRule type="cellIs" dxfId="2995" priority="288" operator="equal">
      <formula>0</formula>
    </cfRule>
  </conditionalFormatting>
  <conditionalFormatting sqref="D83:D84">
    <cfRule type="cellIs" dxfId="2994" priority="286" operator="equal">
      <formula>0</formula>
    </cfRule>
  </conditionalFormatting>
  <conditionalFormatting sqref="D86">
    <cfRule type="cellIs" dxfId="2993" priority="284" operator="equal">
      <formula>0</formula>
    </cfRule>
  </conditionalFormatting>
  <conditionalFormatting sqref="D88:D89">
    <cfRule type="cellIs" dxfId="2992" priority="282" operator="equal">
      <formula>0</formula>
    </cfRule>
  </conditionalFormatting>
  <conditionalFormatting sqref="D91">
    <cfRule type="cellIs" dxfId="2991" priority="281" operator="equal">
      <formula>0</formula>
    </cfRule>
  </conditionalFormatting>
  <conditionalFormatting sqref="D91">
    <cfRule type="cellIs" dxfId="2990" priority="280" operator="equal">
      <formula>0</formula>
    </cfRule>
  </conditionalFormatting>
  <conditionalFormatting sqref="A80:A92">
    <cfRule type="cellIs" dxfId="2989" priority="279" operator="equal">
      <formula>0</formula>
    </cfRule>
  </conditionalFormatting>
  <conditionalFormatting sqref="A79">
    <cfRule type="cellIs" dxfId="2988" priority="278" operator="equal">
      <formula>0</formula>
    </cfRule>
  </conditionalFormatting>
  <conditionalFormatting sqref="A78">
    <cfRule type="cellIs" dxfId="2987" priority="277" operator="equal">
      <formula>0</formula>
    </cfRule>
  </conditionalFormatting>
  <conditionalFormatting sqref="E79:AO79">
    <cfRule type="cellIs" dxfId="2986" priority="276" operator="equal">
      <formula>0</formula>
    </cfRule>
  </conditionalFormatting>
  <conditionalFormatting sqref="AT79:AW79 BA79:BV79">
    <cfRule type="cellIs" dxfId="2985" priority="275" operator="equal">
      <formula>0</formula>
    </cfRule>
  </conditionalFormatting>
  <conditionalFormatting sqref="CA79 CL79">
    <cfRule type="cellIs" dxfId="2984" priority="274" operator="equal">
      <formula>0</formula>
    </cfRule>
  </conditionalFormatting>
  <conditionalFormatting sqref="CM79:CN79">
    <cfRule type="cellIs" dxfId="2983" priority="273" operator="equal">
      <formula>0</formula>
    </cfRule>
  </conditionalFormatting>
  <conditionalFormatting sqref="CU77:CV77">
    <cfRule type="cellIs" dxfId="2982" priority="270" operator="equal">
      <formula>0</formula>
    </cfRule>
  </conditionalFormatting>
  <conditionalFormatting sqref="CU79:CV79">
    <cfRule type="cellIs" dxfId="2981" priority="269" operator="equal">
      <formula>0</formula>
    </cfRule>
  </conditionalFormatting>
  <conditionalFormatting sqref="CU83:CV83">
    <cfRule type="cellIs" dxfId="2980" priority="267" operator="equal">
      <formula>0</formula>
    </cfRule>
  </conditionalFormatting>
  <conditionalFormatting sqref="CU86:CV86">
    <cfRule type="cellIs" dxfId="2979" priority="265" operator="equal">
      <formula>0</formula>
    </cfRule>
  </conditionalFormatting>
  <conditionalFormatting sqref="CU89:CV89">
    <cfRule type="cellIs" dxfId="2978" priority="263" operator="equal">
      <formula>0</formula>
    </cfRule>
  </conditionalFormatting>
  <conditionalFormatting sqref="CY77">
    <cfRule type="cellIs" dxfId="2977" priority="261" operator="equal">
      <formula>0</formula>
    </cfRule>
  </conditionalFormatting>
  <conditionalFormatting sqref="CY81">
    <cfRule type="cellIs" dxfId="2976" priority="259" operator="equal">
      <formula>0</formula>
    </cfRule>
  </conditionalFormatting>
  <conditionalFormatting sqref="CY84">
    <cfRule type="cellIs" dxfId="2975" priority="257" operator="equal">
      <formula>0</formula>
    </cfRule>
  </conditionalFormatting>
  <conditionalFormatting sqref="CY86">
    <cfRule type="cellIs" dxfId="2974" priority="256" operator="equal">
      <formula>0</formula>
    </cfRule>
  </conditionalFormatting>
  <conditionalFormatting sqref="CY88">
    <cfRule type="cellIs" dxfId="2973" priority="255" operator="equal">
      <formula>0</formula>
    </cfRule>
  </conditionalFormatting>
  <conditionalFormatting sqref="CY89">
    <cfRule type="cellIs" dxfId="2972" priority="254" operator="equal">
      <formula>0</formula>
    </cfRule>
  </conditionalFormatting>
  <conditionalFormatting sqref="BZ14">
    <cfRule type="cellIs" dxfId="2971" priority="253" operator="equal">
      <formula>0</formula>
    </cfRule>
  </conditionalFormatting>
  <conditionalFormatting sqref="BZ14">
    <cfRule type="cellIs" dxfId="2970" priority="252" operator="equal">
      <formula>0</formula>
    </cfRule>
  </conditionalFormatting>
  <conditionalFormatting sqref="BZ75">
    <cfRule type="cellIs" dxfId="2969" priority="251" operator="equal">
      <formula>0</formula>
    </cfRule>
  </conditionalFormatting>
  <conditionalFormatting sqref="BZ75">
    <cfRule type="cellIs" dxfId="2968" priority="250" operator="equal">
      <formula>0</formula>
    </cfRule>
  </conditionalFormatting>
  <conditionalFormatting sqref="BZ77">
    <cfRule type="cellIs" dxfId="2967" priority="249" operator="equal">
      <formula>0</formula>
    </cfRule>
  </conditionalFormatting>
  <conditionalFormatting sqref="BZ77">
    <cfRule type="cellIs" dxfId="2966" priority="248" operator="equal">
      <formula>0</formula>
    </cfRule>
  </conditionalFormatting>
  <conditionalFormatting sqref="BZ79">
    <cfRule type="cellIs" dxfId="2965" priority="247" operator="equal">
      <formula>0</formula>
    </cfRule>
  </conditionalFormatting>
  <conditionalFormatting sqref="BZ79">
    <cfRule type="cellIs" dxfId="2964" priority="246" operator="equal">
      <formula>0</formula>
    </cfRule>
  </conditionalFormatting>
  <conditionalFormatting sqref="BZ81">
    <cfRule type="cellIs" dxfId="2963" priority="245" operator="equal">
      <formula>0</formula>
    </cfRule>
  </conditionalFormatting>
  <conditionalFormatting sqref="BZ81">
    <cfRule type="cellIs" dxfId="2962" priority="244" operator="equal">
      <formula>0</formula>
    </cfRule>
  </conditionalFormatting>
  <conditionalFormatting sqref="BZ83">
    <cfRule type="cellIs" dxfId="2961" priority="243" operator="equal">
      <formula>0</formula>
    </cfRule>
  </conditionalFormatting>
  <conditionalFormatting sqref="BZ83">
    <cfRule type="cellIs" dxfId="2960" priority="242" operator="equal">
      <formula>0</formula>
    </cfRule>
  </conditionalFormatting>
  <conditionalFormatting sqref="BZ84">
    <cfRule type="cellIs" dxfId="2959" priority="241" operator="equal">
      <formula>0</formula>
    </cfRule>
  </conditionalFormatting>
  <conditionalFormatting sqref="BZ84">
    <cfRule type="cellIs" dxfId="2958" priority="240" operator="equal">
      <formula>0</formula>
    </cfRule>
  </conditionalFormatting>
  <conditionalFormatting sqref="BZ86">
    <cfRule type="cellIs" dxfId="2957" priority="239" operator="equal">
      <formula>0</formula>
    </cfRule>
  </conditionalFormatting>
  <conditionalFormatting sqref="BZ86">
    <cfRule type="cellIs" dxfId="2956" priority="238" operator="equal">
      <formula>0</formula>
    </cfRule>
  </conditionalFormatting>
  <conditionalFormatting sqref="BZ88">
    <cfRule type="cellIs" dxfId="2955" priority="237" operator="equal">
      <formula>0</formula>
    </cfRule>
  </conditionalFormatting>
  <conditionalFormatting sqref="BZ88">
    <cfRule type="cellIs" dxfId="2954" priority="236" operator="equal">
      <formula>0</formula>
    </cfRule>
  </conditionalFormatting>
  <conditionalFormatting sqref="BZ89">
    <cfRule type="cellIs" dxfId="2953" priority="235" operator="equal">
      <formula>0</formula>
    </cfRule>
  </conditionalFormatting>
  <conditionalFormatting sqref="BZ89">
    <cfRule type="cellIs" dxfId="2952" priority="234" operator="equal">
      <formula>0</formula>
    </cfRule>
  </conditionalFormatting>
  <conditionalFormatting sqref="AQ14">
    <cfRule type="cellIs" dxfId="2951" priority="233" operator="equal">
      <formula>0</formula>
    </cfRule>
  </conditionalFormatting>
  <conditionalFormatting sqref="AQ14">
    <cfRule type="cellIs" dxfId="2950" priority="232" operator="equal">
      <formula>0</formula>
    </cfRule>
  </conditionalFormatting>
  <conditionalFormatting sqref="AQ75">
    <cfRule type="cellIs" dxfId="2949" priority="231" operator="equal">
      <formula>0</formula>
    </cfRule>
  </conditionalFormatting>
  <conditionalFormatting sqref="AQ75">
    <cfRule type="cellIs" dxfId="2948" priority="230" operator="equal">
      <formula>0</formula>
    </cfRule>
  </conditionalFormatting>
  <conditionalFormatting sqref="AQ77">
    <cfRule type="cellIs" dxfId="2947" priority="229" operator="equal">
      <formula>0</formula>
    </cfRule>
  </conditionalFormatting>
  <conditionalFormatting sqref="AQ77">
    <cfRule type="cellIs" dxfId="2946" priority="228" operator="equal">
      <formula>0</formula>
    </cfRule>
  </conditionalFormatting>
  <conditionalFormatting sqref="AQ79">
    <cfRule type="cellIs" dxfId="2945" priority="227" operator="equal">
      <formula>0</formula>
    </cfRule>
  </conditionalFormatting>
  <conditionalFormatting sqref="AQ79">
    <cfRule type="cellIs" dxfId="2944" priority="226" operator="equal">
      <formula>0</formula>
    </cfRule>
  </conditionalFormatting>
  <conditionalFormatting sqref="AQ81">
    <cfRule type="cellIs" dxfId="2943" priority="225" operator="equal">
      <formula>0</formula>
    </cfRule>
  </conditionalFormatting>
  <conditionalFormatting sqref="AQ81">
    <cfRule type="cellIs" dxfId="2942" priority="224" operator="equal">
      <formula>0</formula>
    </cfRule>
  </conditionalFormatting>
  <conditionalFormatting sqref="AQ83">
    <cfRule type="cellIs" dxfId="2941" priority="223" operator="equal">
      <formula>0</formula>
    </cfRule>
  </conditionalFormatting>
  <conditionalFormatting sqref="AQ83">
    <cfRule type="cellIs" dxfId="2940" priority="222" operator="equal">
      <formula>0</formula>
    </cfRule>
  </conditionalFormatting>
  <conditionalFormatting sqref="AQ84">
    <cfRule type="cellIs" dxfId="2939" priority="221" operator="equal">
      <formula>0</formula>
    </cfRule>
  </conditionalFormatting>
  <conditionalFormatting sqref="AQ84">
    <cfRule type="cellIs" dxfId="2938" priority="220" operator="equal">
      <formula>0</formula>
    </cfRule>
  </conditionalFormatting>
  <conditionalFormatting sqref="AQ86">
    <cfRule type="cellIs" dxfId="2937" priority="219" operator="equal">
      <formula>0</formula>
    </cfRule>
  </conditionalFormatting>
  <conditionalFormatting sqref="AQ86">
    <cfRule type="cellIs" dxfId="2936" priority="218" operator="equal">
      <formula>0</formula>
    </cfRule>
  </conditionalFormatting>
  <conditionalFormatting sqref="AQ88">
    <cfRule type="cellIs" dxfId="2935" priority="217" operator="equal">
      <formula>0</formula>
    </cfRule>
  </conditionalFormatting>
  <conditionalFormatting sqref="AQ88">
    <cfRule type="cellIs" dxfId="2934" priority="216" operator="equal">
      <formula>0</formula>
    </cfRule>
  </conditionalFormatting>
  <conditionalFormatting sqref="AQ89">
    <cfRule type="cellIs" dxfId="2933" priority="215" operator="equal">
      <formula>0</formula>
    </cfRule>
  </conditionalFormatting>
  <conditionalFormatting sqref="AQ89">
    <cfRule type="cellIs" dxfId="2932" priority="214" operator="equal">
      <formula>0</formula>
    </cfRule>
  </conditionalFormatting>
  <conditionalFormatting sqref="BY14">
    <cfRule type="cellIs" dxfId="2931" priority="213" operator="equal">
      <formula>0</formula>
    </cfRule>
  </conditionalFormatting>
  <conditionalFormatting sqref="BY14">
    <cfRule type="cellIs" dxfId="2930" priority="212" operator="equal">
      <formula>0</formula>
    </cfRule>
  </conditionalFormatting>
  <conditionalFormatting sqref="BY75">
    <cfRule type="cellIs" dxfId="2929" priority="211" operator="equal">
      <formula>0</formula>
    </cfRule>
  </conditionalFormatting>
  <conditionalFormatting sqref="BY75">
    <cfRule type="cellIs" dxfId="2928" priority="210" operator="equal">
      <formula>0</formula>
    </cfRule>
  </conditionalFormatting>
  <conditionalFormatting sqref="BY77">
    <cfRule type="cellIs" dxfId="2927" priority="209" operator="equal">
      <formula>0</formula>
    </cfRule>
  </conditionalFormatting>
  <conditionalFormatting sqref="BY77">
    <cfRule type="cellIs" dxfId="2926" priority="208" operator="equal">
      <formula>0</formula>
    </cfRule>
  </conditionalFormatting>
  <conditionalFormatting sqref="BY79">
    <cfRule type="cellIs" dxfId="2925" priority="207" operator="equal">
      <formula>0</formula>
    </cfRule>
  </conditionalFormatting>
  <conditionalFormatting sqref="BY79">
    <cfRule type="cellIs" dxfId="2924" priority="206" operator="equal">
      <formula>0</formula>
    </cfRule>
  </conditionalFormatting>
  <conditionalFormatting sqref="BY81">
    <cfRule type="cellIs" dxfId="2923" priority="205" operator="equal">
      <formula>0</formula>
    </cfRule>
  </conditionalFormatting>
  <conditionalFormatting sqref="BY81">
    <cfRule type="cellIs" dxfId="2922" priority="204" operator="equal">
      <formula>0</formula>
    </cfRule>
  </conditionalFormatting>
  <conditionalFormatting sqref="BY83">
    <cfRule type="cellIs" dxfId="2921" priority="203" operator="equal">
      <formula>0</formula>
    </cfRule>
  </conditionalFormatting>
  <conditionalFormatting sqref="BY83">
    <cfRule type="cellIs" dxfId="2920" priority="202" operator="equal">
      <formula>0</formula>
    </cfRule>
  </conditionalFormatting>
  <conditionalFormatting sqref="BY84">
    <cfRule type="cellIs" dxfId="2919" priority="201" operator="equal">
      <formula>0</formula>
    </cfRule>
  </conditionalFormatting>
  <conditionalFormatting sqref="BY84">
    <cfRule type="cellIs" dxfId="2918" priority="200" operator="equal">
      <formula>0</formula>
    </cfRule>
  </conditionalFormatting>
  <conditionalFormatting sqref="BY86">
    <cfRule type="cellIs" dxfId="2917" priority="199" operator="equal">
      <formula>0</formula>
    </cfRule>
  </conditionalFormatting>
  <conditionalFormatting sqref="BY86">
    <cfRule type="cellIs" dxfId="2916" priority="198" operator="equal">
      <formula>0</formula>
    </cfRule>
  </conditionalFormatting>
  <conditionalFormatting sqref="BY88">
    <cfRule type="cellIs" dxfId="2915" priority="197" operator="equal">
      <formula>0</formula>
    </cfRule>
  </conditionalFormatting>
  <conditionalFormatting sqref="BY88">
    <cfRule type="cellIs" dxfId="2914" priority="196" operator="equal">
      <formula>0</formula>
    </cfRule>
  </conditionalFormatting>
  <conditionalFormatting sqref="BY89">
    <cfRule type="cellIs" dxfId="2913" priority="195" operator="equal">
      <formula>0</formula>
    </cfRule>
  </conditionalFormatting>
  <conditionalFormatting sqref="BY89">
    <cfRule type="cellIs" dxfId="2912" priority="194" operator="equal">
      <formula>0</formula>
    </cfRule>
  </conditionalFormatting>
  <conditionalFormatting sqref="AX14:AZ73">
    <cfRule type="cellIs" dxfId="2911" priority="193" operator="equal">
      <formula>0</formula>
    </cfRule>
  </conditionalFormatting>
  <conditionalFormatting sqref="CB75">
    <cfRule type="cellIs" dxfId="2910" priority="192" operator="equal">
      <formula>0</formula>
    </cfRule>
  </conditionalFormatting>
  <conditionalFormatting sqref="CB77">
    <cfRule type="cellIs" dxfId="2909" priority="191" operator="equal">
      <formula>0</formula>
    </cfRule>
  </conditionalFormatting>
  <conditionalFormatting sqref="CB79">
    <cfRule type="cellIs" dxfId="2908" priority="190" operator="equal">
      <formula>0</formula>
    </cfRule>
  </conditionalFormatting>
  <conditionalFormatting sqref="CB81">
    <cfRule type="cellIs" dxfId="2907" priority="189" operator="equal">
      <formula>0</formula>
    </cfRule>
  </conditionalFormatting>
  <conditionalFormatting sqref="CB83">
    <cfRule type="cellIs" dxfId="2906" priority="188" operator="equal">
      <formula>0</formula>
    </cfRule>
  </conditionalFormatting>
  <conditionalFormatting sqref="CB84">
    <cfRule type="cellIs" dxfId="2905" priority="187" operator="equal">
      <formula>0</formula>
    </cfRule>
  </conditionalFormatting>
  <conditionalFormatting sqref="CB86">
    <cfRule type="cellIs" dxfId="2904" priority="186" operator="equal">
      <formula>0</formula>
    </cfRule>
  </conditionalFormatting>
  <conditionalFormatting sqref="CB88">
    <cfRule type="cellIs" dxfId="2903" priority="185" operator="equal">
      <formula>0</formula>
    </cfRule>
  </conditionalFormatting>
  <conditionalFormatting sqref="CB89">
    <cfRule type="cellIs" dxfId="2902" priority="184" operator="equal">
      <formula>0</formula>
    </cfRule>
  </conditionalFormatting>
  <conditionalFormatting sqref="CR12:CR13">
    <cfRule type="cellIs" dxfId="2901" priority="183" operator="equal">
      <formula>0</formula>
    </cfRule>
  </conditionalFormatting>
  <conditionalFormatting sqref="CR79">
    <cfRule type="cellIs" dxfId="2900" priority="162" operator="equal">
      <formula>0</formula>
    </cfRule>
  </conditionalFormatting>
  <conditionalFormatting sqref="CR81">
    <cfRule type="cellIs" dxfId="2899" priority="160" operator="equal">
      <formula>0</formula>
    </cfRule>
  </conditionalFormatting>
  <conditionalFormatting sqref="CR86">
    <cfRule type="cellIs" dxfId="2898" priority="158" operator="equal">
      <formula>0</formula>
    </cfRule>
  </conditionalFormatting>
  <conditionalFormatting sqref="CR10:CR11">
    <cfRule type="cellIs" dxfId="2897" priority="182" operator="equal">
      <formula>0</formula>
    </cfRule>
  </conditionalFormatting>
  <conditionalFormatting sqref="CR13">
    <cfRule type="cellIs" dxfId="2896" priority="181" operator="equal">
      <formula>0</formula>
    </cfRule>
  </conditionalFormatting>
  <conditionalFormatting sqref="CR92 CR13 CR90 CR87 CR85 CR82 CR80 CR74 CR76">
    <cfRule type="cellIs" dxfId="2895" priority="180" operator="equal">
      <formula>0</formula>
    </cfRule>
  </conditionalFormatting>
  <conditionalFormatting sqref="CR75 CR81 CR83:CR84 CR86 CR88:CR89 CR91">
    <cfRule type="cellIs" dxfId="2894" priority="179" operator="equal">
      <formula>0</formula>
    </cfRule>
  </conditionalFormatting>
  <conditionalFormatting sqref="CR77">
    <cfRule type="cellIs" dxfId="2893" priority="178" operator="equal">
      <formula>0</formula>
    </cfRule>
  </conditionalFormatting>
  <conditionalFormatting sqref="CR76">
    <cfRule type="cellIs" dxfId="2892" priority="177" operator="equal">
      <formula>0</formula>
    </cfRule>
  </conditionalFormatting>
  <conditionalFormatting sqref="CR74">
    <cfRule type="cellIs" dxfId="2891" priority="176" operator="equal">
      <formula>0</formula>
    </cfRule>
  </conditionalFormatting>
  <conditionalFormatting sqref="CR80">
    <cfRule type="cellIs" dxfId="2890" priority="175" operator="equal">
      <formula>0</formula>
    </cfRule>
  </conditionalFormatting>
  <conditionalFormatting sqref="CR82">
    <cfRule type="cellIs" dxfId="2889" priority="174" operator="equal">
      <formula>0</formula>
    </cfRule>
  </conditionalFormatting>
  <conditionalFormatting sqref="CR85">
    <cfRule type="cellIs" dxfId="2888" priority="173" operator="equal">
      <formula>0</formula>
    </cfRule>
  </conditionalFormatting>
  <conditionalFormatting sqref="CR87">
    <cfRule type="cellIs" dxfId="2887" priority="172" operator="equal">
      <formula>0</formula>
    </cfRule>
  </conditionalFormatting>
  <conditionalFormatting sqref="CR90">
    <cfRule type="cellIs" dxfId="2886" priority="171" operator="equal">
      <formula>0</formula>
    </cfRule>
  </conditionalFormatting>
  <conditionalFormatting sqref="CR92">
    <cfRule type="cellIs" dxfId="2885" priority="170" operator="equal">
      <formula>0</formula>
    </cfRule>
  </conditionalFormatting>
  <conditionalFormatting sqref="CR77">
    <cfRule type="cellIs" dxfId="2884" priority="169" operator="equal">
      <formula>0</formula>
    </cfRule>
  </conditionalFormatting>
  <conditionalFormatting sqref="CR79">
    <cfRule type="cellIs" dxfId="2883" priority="168" operator="equal">
      <formula>0</formula>
    </cfRule>
  </conditionalFormatting>
  <conditionalFormatting sqref="CR79">
    <cfRule type="cellIs" dxfId="2882" priority="167" operator="equal">
      <formula>0</formula>
    </cfRule>
  </conditionalFormatting>
  <conditionalFormatting sqref="CR78">
    <cfRule type="cellIs" dxfId="2881" priority="166" operator="equal">
      <formula>0</formula>
    </cfRule>
  </conditionalFormatting>
  <conditionalFormatting sqref="CR78">
    <cfRule type="cellIs" dxfId="2880" priority="165" operator="equal">
      <formula>0</formula>
    </cfRule>
  </conditionalFormatting>
  <conditionalFormatting sqref="CR75">
    <cfRule type="cellIs" dxfId="2879" priority="164" operator="equal">
      <formula>0</formula>
    </cfRule>
  </conditionalFormatting>
  <conditionalFormatting sqref="CR77">
    <cfRule type="cellIs" dxfId="2878" priority="163" operator="equal">
      <formula>0</formula>
    </cfRule>
  </conditionalFormatting>
  <conditionalFormatting sqref="CR79">
    <cfRule type="cellIs" dxfId="2877" priority="161" operator="equal">
      <formula>0</formula>
    </cfRule>
  </conditionalFormatting>
  <conditionalFormatting sqref="CR83:CR84">
    <cfRule type="cellIs" dxfId="2876" priority="159" operator="equal">
      <formula>0</formula>
    </cfRule>
  </conditionalFormatting>
  <conditionalFormatting sqref="CR88:CR89">
    <cfRule type="cellIs" dxfId="2875" priority="157" operator="equal">
      <formula>0</formula>
    </cfRule>
  </conditionalFormatting>
  <conditionalFormatting sqref="CR91">
    <cfRule type="cellIs" dxfId="2874" priority="156" operator="equal">
      <formula>0</formula>
    </cfRule>
  </conditionalFormatting>
  <conditionalFormatting sqref="AX91:AY91">
    <cfRule type="cellIs" dxfId="2873" priority="155" operator="equal">
      <formula>0</formula>
    </cfRule>
  </conditionalFormatting>
  <conditionalFormatting sqref="CC75">
    <cfRule type="cellIs" dxfId="2872" priority="154" operator="equal">
      <formula>0</formula>
    </cfRule>
  </conditionalFormatting>
  <conditionalFormatting sqref="CC77">
    <cfRule type="cellIs" dxfId="2871" priority="153" operator="equal">
      <formula>0</formula>
    </cfRule>
  </conditionalFormatting>
  <conditionalFormatting sqref="CC79">
    <cfRule type="cellIs" dxfId="2870" priority="152" operator="equal">
      <formula>0</formula>
    </cfRule>
  </conditionalFormatting>
  <conditionalFormatting sqref="CC81">
    <cfRule type="cellIs" dxfId="2869" priority="151" operator="equal">
      <formula>0</formula>
    </cfRule>
  </conditionalFormatting>
  <conditionalFormatting sqref="CC83">
    <cfRule type="cellIs" dxfId="2868" priority="150" operator="equal">
      <formula>0</formula>
    </cfRule>
  </conditionalFormatting>
  <conditionalFormatting sqref="CC84">
    <cfRule type="cellIs" dxfId="2867" priority="149" operator="equal">
      <formula>0</formula>
    </cfRule>
  </conditionalFormatting>
  <conditionalFormatting sqref="CC86">
    <cfRule type="cellIs" dxfId="2866" priority="148" operator="equal">
      <formula>0</formula>
    </cfRule>
  </conditionalFormatting>
  <conditionalFormatting sqref="CC88">
    <cfRule type="cellIs" dxfId="2865" priority="147" operator="equal">
      <formula>0</formula>
    </cfRule>
  </conditionalFormatting>
  <conditionalFormatting sqref="CC89">
    <cfRule type="cellIs" dxfId="2864" priority="146" operator="equal">
      <formula>0</formula>
    </cfRule>
  </conditionalFormatting>
  <conditionalFormatting sqref="CM76">
    <cfRule type="cellIs" dxfId="2863" priority="145" operator="equal">
      <formula>0</formula>
    </cfRule>
  </conditionalFormatting>
  <conditionalFormatting sqref="CM76">
    <cfRule type="cellIs" dxfId="2862" priority="144" operator="equal">
      <formula>0</formula>
    </cfRule>
  </conditionalFormatting>
  <conditionalFormatting sqref="CM74">
    <cfRule type="cellIs" dxfId="2861" priority="143" operator="equal">
      <formula>0</formula>
    </cfRule>
  </conditionalFormatting>
  <conditionalFormatting sqref="CM74">
    <cfRule type="cellIs" dxfId="2860" priority="142" operator="equal">
      <formula>0</formula>
    </cfRule>
  </conditionalFormatting>
  <conditionalFormatting sqref="CM74">
    <cfRule type="cellIs" dxfId="2859" priority="141" operator="equal">
      <formula>0</formula>
    </cfRule>
  </conditionalFormatting>
  <conditionalFormatting sqref="CM74">
    <cfRule type="cellIs" dxfId="2858" priority="140" operator="equal">
      <formula>0</formula>
    </cfRule>
  </conditionalFormatting>
  <conditionalFormatting sqref="CN74">
    <cfRule type="cellIs" dxfId="2857" priority="139" operator="equal">
      <formula>0</formula>
    </cfRule>
  </conditionalFormatting>
  <conditionalFormatting sqref="CN74">
    <cfRule type="cellIs" dxfId="2856" priority="138" operator="equal">
      <formula>0</formula>
    </cfRule>
  </conditionalFormatting>
  <conditionalFormatting sqref="AO11">
    <cfRule type="cellIs" dxfId="2855" priority="137" operator="equal">
      <formula>0</formula>
    </cfRule>
  </conditionalFormatting>
  <conditionalFormatting sqref="BW14">
    <cfRule type="cellIs" dxfId="2854" priority="136" operator="equal">
      <formula>0</formula>
    </cfRule>
  </conditionalFormatting>
  <conditionalFormatting sqref="BW75">
    <cfRule type="cellIs" dxfId="2853" priority="135" operator="equal">
      <formula>0</formula>
    </cfRule>
  </conditionalFormatting>
  <conditionalFormatting sqref="BW77">
    <cfRule type="cellIs" dxfId="2852" priority="134" operator="equal">
      <formula>0</formula>
    </cfRule>
  </conditionalFormatting>
  <conditionalFormatting sqref="BW79">
    <cfRule type="cellIs" dxfId="2851" priority="133" operator="equal">
      <formula>0</formula>
    </cfRule>
  </conditionalFormatting>
  <conditionalFormatting sqref="BW81">
    <cfRule type="cellIs" dxfId="2850" priority="132" operator="equal">
      <formula>0</formula>
    </cfRule>
  </conditionalFormatting>
  <conditionalFormatting sqref="BW83">
    <cfRule type="cellIs" dxfId="2849" priority="131" operator="equal">
      <formula>0</formula>
    </cfRule>
  </conditionalFormatting>
  <conditionalFormatting sqref="BW84">
    <cfRule type="cellIs" dxfId="2848" priority="130" operator="equal">
      <formula>0</formula>
    </cfRule>
  </conditionalFormatting>
  <conditionalFormatting sqref="BW86">
    <cfRule type="cellIs" dxfId="2847" priority="129" operator="equal">
      <formula>0</formula>
    </cfRule>
  </conditionalFormatting>
  <conditionalFormatting sqref="BW88">
    <cfRule type="cellIs" dxfId="2846" priority="128" operator="equal">
      <formula>0</formula>
    </cfRule>
  </conditionalFormatting>
  <conditionalFormatting sqref="BW89">
    <cfRule type="cellIs" dxfId="2845" priority="127" operator="equal">
      <formula>0</formula>
    </cfRule>
  </conditionalFormatting>
  <conditionalFormatting sqref="BW91">
    <cfRule type="cellIs" dxfId="2844" priority="126" operator="equal">
      <formula>0</formula>
    </cfRule>
  </conditionalFormatting>
  <conditionalFormatting sqref="CC76">
    <cfRule type="cellIs" dxfId="2843" priority="125" operator="equal">
      <formula>0</formula>
    </cfRule>
  </conditionalFormatting>
  <conditionalFormatting sqref="CC76">
    <cfRule type="cellIs" dxfId="2842" priority="124" operator="equal">
      <formula>0</formula>
    </cfRule>
  </conditionalFormatting>
  <conditionalFormatting sqref="CD76 CK76">
    <cfRule type="cellIs" dxfId="2841" priority="123" operator="equal">
      <formula>0</formula>
    </cfRule>
  </conditionalFormatting>
  <conditionalFormatting sqref="CD76 CK76">
    <cfRule type="cellIs" dxfId="2840" priority="122" operator="equal">
      <formula>0</formula>
    </cfRule>
  </conditionalFormatting>
  <conditionalFormatting sqref="CC78">
    <cfRule type="cellIs" dxfId="2839" priority="121" operator="equal">
      <formula>0</formula>
    </cfRule>
  </conditionalFormatting>
  <conditionalFormatting sqref="CC78">
    <cfRule type="cellIs" dxfId="2838" priority="120" operator="equal">
      <formula>0</formula>
    </cfRule>
  </conditionalFormatting>
  <conditionalFormatting sqref="CD78 CK78">
    <cfRule type="cellIs" dxfId="2837" priority="119" operator="equal">
      <formula>0</formula>
    </cfRule>
  </conditionalFormatting>
  <conditionalFormatting sqref="CD78 CK78">
    <cfRule type="cellIs" dxfId="2836" priority="118" operator="equal">
      <formula>0</formula>
    </cfRule>
  </conditionalFormatting>
  <conditionalFormatting sqref="CC80">
    <cfRule type="cellIs" dxfId="2835" priority="117" operator="equal">
      <formula>0</formula>
    </cfRule>
  </conditionalFormatting>
  <conditionalFormatting sqref="CC80">
    <cfRule type="cellIs" dxfId="2834" priority="116" operator="equal">
      <formula>0</formula>
    </cfRule>
  </conditionalFormatting>
  <conditionalFormatting sqref="CD80 CK80">
    <cfRule type="cellIs" dxfId="2833" priority="115" operator="equal">
      <formula>0</formula>
    </cfRule>
  </conditionalFormatting>
  <conditionalFormatting sqref="CD80 CK80">
    <cfRule type="cellIs" dxfId="2832" priority="114" operator="equal">
      <formula>0</formula>
    </cfRule>
  </conditionalFormatting>
  <conditionalFormatting sqref="CC82">
    <cfRule type="cellIs" dxfId="2831" priority="113" operator="equal">
      <formula>0</formula>
    </cfRule>
  </conditionalFormatting>
  <conditionalFormatting sqref="CC82">
    <cfRule type="cellIs" dxfId="2830" priority="112" operator="equal">
      <formula>0</formula>
    </cfRule>
  </conditionalFormatting>
  <conditionalFormatting sqref="CD82 CK82">
    <cfRule type="cellIs" dxfId="2829" priority="111" operator="equal">
      <formula>0</formula>
    </cfRule>
  </conditionalFormatting>
  <conditionalFormatting sqref="CD82 CK82">
    <cfRule type="cellIs" dxfId="2828" priority="110" operator="equal">
      <formula>0</formula>
    </cfRule>
  </conditionalFormatting>
  <conditionalFormatting sqref="CC85">
    <cfRule type="cellIs" dxfId="2827" priority="109" operator="equal">
      <formula>0</formula>
    </cfRule>
  </conditionalFormatting>
  <conditionalFormatting sqref="CC85">
    <cfRule type="cellIs" dxfId="2826" priority="108" operator="equal">
      <formula>0</formula>
    </cfRule>
  </conditionalFormatting>
  <conditionalFormatting sqref="CD85 CK85">
    <cfRule type="cellIs" dxfId="2825" priority="107" operator="equal">
      <formula>0</formula>
    </cfRule>
  </conditionalFormatting>
  <conditionalFormatting sqref="CD85 CK85">
    <cfRule type="cellIs" dxfId="2824" priority="106" operator="equal">
      <formula>0</formula>
    </cfRule>
  </conditionalFormatting>
  <conditionalFormatting sqref="CC87">
    <cfRule type="cellIs" dxfId="2823" priority="105" operator="equal">
      <formula>0</formula>
    </cfRule>
  </conditionalFormatting>
  <conditionalFormatting sqref="CC87">
    <cfRule type="cellIs" dxfId="2822" priority="104" operator="equal">
      <formula>0</formula>
    </cfRule>
  </conditionalFormatting>
  <conditionalFormatting sqref="CD87 CK87">
    <cfRule type="cellIs" dxfId="2821" priority="103" operator="equal">
      <formula>0</formula>
    </cfRule>
  </conditionalFormatting>
  <conditionalFormatting sqref="CD87 CK87">
    <cfRule type="cellIs" dxfId="2820" priority="102" operator="equal">
      <formula>0</formula>
    </cfRule>
  </conditionalFormatting>
  <conditionalFormatting sqref="CC90">
    <cfRule type="cellIs" dxfId="2819" priority="101" operator="equal">
      <formula>0</formula>
    </cfRule>
  </conditionalFormatting>
  <conditionalFormatting sqref="CC90">
    <cfRule type="cellIs" dxfId="2818" priority="100" operator="equal">
      <formula>0</formula>
    </cfRule>
  </conditionalFormatting>
  <conditionalFormatting sqref="CD90 CK90">
    <cfRule type="cellIs" dxfId="2817" priority="99" operator="equal">
      <formula>0</formula>
    </cfRule>
  </conditionalFormatting>
  <conditionalFormatting sqref="CD90 CK90">
    <cfRule type="cellIs" dxfId="2816" priority="98" operator="equal">
      <formula>0</formula>
    </cfRule>
  </conditionalFormatting>
  <conditionalFormatting sqref="CC92">
    <cfRule type="cellIs" dxfId="2815" priority="97" operator="equal">
      <formula>0</formula>
    </cfRule>
  </conditionalFormatting>
  <conditionalFormatting sqref="CC92">
    <cfRule type="cellIs" dxfId="2814" priority="96" operator="equal">
      <formula>0</formula>
    </cfRule>
  </conditionalFormatting>
  <conditionalFormatting sqref="CD92 CK92">
    <cfRule type="cellIs" dxfId="2813" priority="95" operator="equal">
      <formula>0</formula>
    </cfRule>
  </conditionalFormatting>
  <conditionalFormatting sqref="CD92 CK92">
    <cfRule type="cellIs" dxfId="2812" priority="94" operator="equal">
      <formula>0</formula>
    </cfRule>
  </conditionalFormatting>
  <conditionalFormatting sqref="CD92 CK92">
    <cfRule type="cellIs" dxfId="2811" priority="93" operator="equal">
      <formula>0</formula>
    </cfRule>
  </conditionalFormatting>
  <conditionalFormatting sqref="CD92 CK92">
    <cfRule type="cellIs" dxfId="2810" priority="92" operator="equal">
      <formula>0</formula>
    </cfRule>
  </conditionalFormatting>
  <conditionalFormatting sqref="CD75 CK75">
    <cfRule type="cellIs" dxfId="2809" priority="91" operator="equal">
      <formula>0</formula>
    </cfRule>
  </conditionalFormatting>
  <conditionalFormatting sqref="CD77 CK77">
    <cfRule type="cellIs" dxfId="2808" priority="90" operator="equal">
      <formula>0</formula>
    </cfRule>
  </conditionalFormatting>
  <conditionalFormatting sqref="CD79 CK79">
    <cfRule type="cellIs" dxfId="2807" priority="89" operator="equal">
      <formula>0</formula>
    </cfRule>
  </conditionalFormatting>
  <conditionalFormatting sqref="CD81 CK81">
    <cfRule type="cellIs" dxfId="2806" priority="88" operator="equal">
      <formula>0</formula>
    </cfRule>
  </conditionalFormatting>
  <conditionalFormatting sqref="CD83:CD84 CK83:CK84">
    <cfRule type="cellIs" dxfId="2805" priority="87" operator="equal">
      <formula>0</formula>
    </cfRule>
  </conditionalFormatting>
  <conditionalFormatting sqref="CD86 CK86">
    <cfRule type="cellIs" dxfId="2804" priority="86" operator="equal">
      <formula>0</formula>
    </cfRule>
  </conditionalFormatting>
  <conditionalFormatting sqref="CD88:CD89 CK88:CK89">
    <cfRule type="cellIs" dxfId="2803" priority="85" operator="equal">
      <formula>0</formula>
    </cfRule>
  </conditionalFormatting>
  <conditionalFormatting sqref="CD91 CK91">
    <cfRule type="cellIs" dxfId="2802" priority="84" operator="equal">
      <formula>0</formula>
    </cfRule>
  </conditionalFormatting>
  <conditionalFormatting sqref="C23">
    <cfRule type="cellIs" dxfId="2801" priority="83" operator="equal">
      <formula>0</formula>
    </cfRule>
  </conditionalFormatting>
  <conditionalFormatting sqref="C73">
    <cfRule type="cellIs" dxfId="2800" priority="82" operator="equal">
      <formula>0</formula>
    </cfRule>
  </conditionalFormatting>
  <conditionalFormatting sqref="CR75">
    <cfRule type="cellIs" dxfId="2799" priority="81" operator="equal">
      <formula>0</formula>
    </cfRule>
  </conditionalFormatting>
  <conditionalFormatting sqref="CR77">
    <cfRule type="cellIs" dxfId="2798" priority="80" operator="equal">
      <formula>0</formula>
    </cfRule>
  </conditionalFormatting>
  <conditionalFormatting sqref="CR79">
    <cfRule type="cellIs" dxfId="2797" priority="79" operator="equal">
      <formula>0</formula>
    </cfRule>
  </conditionalFormatting>
  <conditionalFormatting sqref="CR81">
    <cfRule type="cellIs" dxfId="2796" priority="78" operator="equal">
      <formula>0</formula>
    </cfRule>
  </conditionalFormatting>
  <conditionalFormatting sqref="CR83:CR84">
    <cfRule type="cellIs" dxfId="2795" priority="77" operator="equal">
      <formula>0</formula>
    </cfRule>
  </conditionalFormatting>
  <conditionalFormatting sqref="CR86">
    <cfRule type="cellIs" dxfId="2794" priority="76" operator="equal">
      <formula>0</formula>
    </cfRule>
  </conditionalFormatting>
  <conditionalFormatting sqref="CR88:CR89">
    <cfRule type="cellIs" dxfId="2793" priority="75" operator="equal">
      <formula>0</formula>
    </cfRule>
  </conditionalFormatting>
  <conditionalFormatting sqref="CW13:CX73">
    <cfRule type="cellIs" dxfId="2792" priority="74" operator="equal">
      <formula>0</formula>
    </cfRule>
  </conditionalFormatting>
  <conditionalFormatting sqref="CW79">
    <cfRule type="cellIs" dxfId="2791" priority="69" operator="equal">
      <formula>0</formula>
    </cfRule>
  </conditionalFormatting>
  <conditionalFormatting sqref="CW74:CX74 CW76:CX76 CW75 CW78:CX78 CW77 CW80:CX80 CW79 CW82:CX82 CW81 CW85:CX85 CW83:CW84 CW87:CX87 CW86 CW90:CX92 CW88:CW89">
    <cfRule type="cellIs" dxfId="2790" priority="73" operator="equal">
      <formula>0</formula>
    </cfRule>
  </conditionalFormatting>
  <conditionalFormatting sqref="CW13:CX13">
    <cfRule type="cellIs" dxfId="2789" priority="72" operator="equal">
      <formula>0</formula>
    </cfRule>
  </conditionalFormatting>
  <conditionalFormatting sqref="CW76:CX76 CW74:CX74 CW80:CX80 CW82:CX82 CW85:CX85 CW87:CX87 CW90:CX90 CW13:CX13 CW92:CX92">
    <cfRule type="cellIs" dxfId="2788" priority="71" operator="equal">
      <formula>0</formula>
    </cfRule>
  </conditionalFormatting>
  <conditionalFormatting sqref="CW78:CX78">
    <cfRule type="cellIs" dxfId="2787" priority="70" operator="equal">
      <formula>0</formula>
    </cfRule>
  </conditionalFormatting>
  <conditionalFormatting sqref="CU10:CU11">
    <cfRule type="cellIs" dxfId="2786" priority="68" operator="equal">
      <formula>0</formula>
    </cfRule>
  </conditionalFormatting>
  <conditionalFormatting sqref="CU13">
    <cfRule type="cellIs" dxfId="2785" priority="67" operator="equal">
      <formula>0</formula>
    </cfRule>
  </conditionalFormatting>
  <conditionalFormatting sqref="CV11:CW11 CW12:CX12">
    <cfRule type="cellIs" dxfId="2784" priority="66" operator="equal">
      <formula>0</formula>
    </cfRule>
  </conditionalFormatting>
  <conditionalFormatting sqref="AX75:AZ75">
    <cfRule type="cellIs" dxfId="2783" priority="65" operator="equal">
      <formula>0</formula>
    </cfRule>
  </conditionalFormatting>
  <conditionalFormatting sqref="AX77:AZ77">
    <cfRule type="cellIs" dxfId="2782" priority="64" operator="equal">
      <formula>0</formula>
    </cfRule>
  </conditionalFormatting>
  <conditionalFormatting sqref="AX79:AZ79">
    <cfRule type="cellIs" dxfId="2781" priority="63" operator="equal">
      <formula>0</formula>
    </cfRule>
  </conditionalFormatting>
  <conditionalFormatting sqref="AX81:AZ81">
    <cfRule type="cellIs" dxfId="2780" priority="62" operator="equal">
      <formula>0</formula>
    </cfRule>
  </conditionalFormatting>
  <conditionalFormatting sqref="AX83:AZ84">
    <cfRule type="cellIs" dxfId="2779" priority="61" operator="equal">
      <formula>0</formula>
    </cfRule>
  </conditionalFormatting>
  <conditionalFormatting sqref="AX86:AZ86">
    <cfRule type="cellIs" dxfId="2778" priority="60" operator="equal">
      <formula>0</formula>
    </cfRule>
  </conditionalFormatting>
  <conditionalFormatting sqref="AX88:AZ89">
    <cfRule type="cellIs" dxfId="2777" priority="59" operator="equal">
      <formula>0</formula>
    </cfRule>
  </conditionalFormatting>
  <conditionalFormatting sqref="CK12">
    <cfRule type="cellIs" dxfId="2776" priority="58" operator="equal">
      <formula>0</formula>
    </cfRule>
  </conditionalFormatting>
  <conditionalFormatting sqref="CX75">
    <cfRule type="cellIs" dxfId="2775" priority="57" operator="equal">
      <formula>0</formula>
    </cfRule>
  </conditionalFormatting>
  <conditionalFormatting sqref="CX77">
    <cfRule type="cellIs" dxfId="2774" priority="56" operator="equal">
      <formula>0</formula>
    </cfRule>
  </conditionalFormatting>
  <conditionalFormatting sqref="CX79">
    <cfRule type="cellIs" dxfId="2773" priority="55" operator="equal">
      <formula>0</formula>
    </cfRule>
  </conditionalFormatting>
  <conditionalFormatting sqref="CX81">
    <cfRule type="cellIs" dxfId="2772" priority="54" operator="equal">
      <formula>0</formula>
    </cfRule>
  </conditionalFormatting>
  <conditionalFormatting sqref="CX83:CX84">
    <cfRule type="cellIs" dxfId="2771" priority="53" operator="equal">
      <formula>0</formula>
    </cfRule>
  </conditionalFormatting>
  <conditionalFormatting sqref="CX86">
    <cfRule type="cellIs" dxfId="2770" priority="52" operator="equal">
      <formula>0</formula>
    </cfRule>
  </conditionalFormatting>
  <conditionalFormatting sqref="CX88:CX89">
    <cfRule type="cellIs" dxfId="2769" priority="51" operator="equal">
      <formula>0</formula>
    </cfRule>
  </conditionalFormatting>
  <conditionalFormatting sqref="CE12:CI12">
    <cfRule type="cellIs" dxfId="2768" priority="50" operator="equal">
      <formula>0</formula>
    </cfRule>
  </conditionalFormatting>
  <conditionalFormatting sqref="CJ12">
    <cfRule type="cellIs" dxfId="2767" priority="49" operator="equal">
      <formula>0</formula>
    </cfRule>
  </conditionalFormatting>
  <conditionalFormatting sqref="CE13:CJ74 CE76:CJ76 CE78:CJ78 CE80:CJ80 CE82:CJ82 CE85:CJ85 CE87:CJ87 CE90:CJ92">
    <cfRule type="cellIs" dxfId="2766" priority="48" operator="equal">
      <formula>0</formula>
    </cfRule>
  </conditionalFormatting>
  <conditionalFormatting sqref="CE13:CJ13">
    <cfRule type="cellIs" dxfId="2765" priority="47" operator="equal">
      <formula>0</formula>
    </cfRule>
  </conditionalFormatting>
  <conditionalFormatting sqref="CE13:CJ13 CE92:CJ92">
    <cfRule type="cellIs" dxfId="2764" priority="46" operator="equal">
      <formula>0</formula>
    </cfRule>
  </conditionalFormatting>
  <conditionalFormatting sqref="CE92:CJ92">
    <cfRule type="cellIs" dxfId="2763" priority="30" operator="equal">
      <formula>0</formula>
    </cfRule>
  </conditionalFormatting>
  <conditionalFormatting sqref="CE76:CJ76">
    <cfRule type="cellIs" dxfId="2762" priority="45" operator="equal">
      <formula>0</formula>
    </cfRule>
  </conditionalFormatting>
  <conditionalFormatting sqref="CE76:CJ76">
    <cfRule type="cellIs" dxfId="2761" priority="44" operator="equal">
      <formula>0</formula>
    </cfRule>
  </conditionalFormatting>
  <conditionalFormatting sqref="CE74:CJ74">
    <cfRule type="cellIs" dxfId="2760" priority="43" operator="equal">
      <formula>0</formula>
    </cfRule>
  </conditionalFormatting>
  <conditionalFormatting sqref="CE74:CJ74">
    <cfRule type="cellIs" dxfId="2759" priority="42" operator="equal">
      <formula>0</formula>
    </cfRule>
  </conditionalFormatting>
  <conditionalFormatting sqref="CE80:CJ80">
    <cfRule type="cellIs" dxfId="2758" priority="41" operator="equal">
      <formula>0</formula>
    </cfRule>
  </conditionalFormatting>
  <conditionalFormatting sqref="CE80:CJ80">
    <cfRule type="cellIs" dxfId="2757" priority="40" operator="equal">
      <formula>0</formula>
    </cfRule>
  </conditionalFormatting>
  <conditionalFormatting sqref="CE82:CJ82">
    <cfRule type="cellIs" dxfId="2756" priority="39" operator="equal">
      <formula>0</formula>
    </cfRule>
  </conditionalFormatting>
  <conditionalFormatting sqref="CE82:CJ82">
    <cfRule type="cellIs" dxfId="2755" priority="38" operator="equal">
      <formula>0</formula>
    </cfRule>
  </conditionalFormatting>
  <conditionalFormatting sqref="CE85:CJ85">
    <cfRule type="cellIs" dxfId="2754" priority="37" operator="equal">
      <formula>0</formula>
    </cfRule>
  </conditionalFormatting>
  <conditionalFormatting sqref="CE85:CJ85">
    <cfRule type="cellIs" dxfId="2753" priority="36" operator="equal">
      <formula>0</formula>
    </cfRule>
  </conditionalFormatting>
  <conditionalFormatting sqref="CE87:CJ87">
    <cfRule type="cellIs" dxfId="2752" priority="35" operator="equal">
      <formula>0</formula>
    </cfRule>
  </conditionalFormatting>
  <conditionalFormatting sqref="CE87:CJ87">
    <cfRule type="cellIs" dxfId="2751" priority="34" operator="equal">
      <formula>0</formula>
    </cfRule>
  </conditionalFormatting>
  <conditionalFormatting sqref="CE90:CJ90">
    <cfRule type="cellIs" dxfId="2750" priority="33" operator="equal">
      <formula>0</formula>
    </cfRule>
  </conditionalFormatting>
  <conditionalFormatting sqref="CE90:CJ90">
    <cfRule type="cellIs" dxfId="2749" priority="32" operator="equal">
      <formula>0</formula>
    </cfRule>
  </conditionalFormatting>
  <conditionalFormatting sqref="CE92:CJ92">
    <cfRule type="cellIs" dxfId="2748" priority="31" operator="equal">
      <formula>0</formula>
    </cfRule>
  </conditionalFormatting>
  <conditionalFormatting sqref="CE78:CJ78">
    <cfRule type="cellIs" dxfId="2747" priority="29" operator="equal">
      <formula>0</formula>
    </cfRule>
  </conditionalFormatting>
  <conditionalFormatting sqref="CE78:CJ78">
    <cfRule type="cellIs" dxfId="2746" priority="28" operator="equal">
      <formula>0</formula>
    </cfRule>
  </conditionalFormatting>
  <conditionalFormatting sqref="CE76:CJ76">
    <cfRule type="cellIs" dxfId="2745" priority="27" operator="equal">
      <formula>0</formula>
    </cfRule>
  </conditionalFormatting>
  <conditionalFormatting sqref="CE76:CJ76">
    <cfRule type="cellIs" dxfId="2744" priority="26" operator="equal">
      <formula>0</formula>
    </cfRule>
  </conditionalFormatting>
  <conditionalFormatting sqref="CE78:CJ78">
    <cfRule type="cellIs" dxfId="2743" priority="25" operator="equal">
      <formula>0</formula>
    </cfRule>
  </conditionalFormatting>
  <conditionalFormatting sqref="CE78:CJ78">
    <cfRule type="cellIs" dxfId="2742" priority="24" operator="equal">
      <formula>0</formula>
    </cfRule>
  </conditionalFormatting>
  <conditionalFormatting sqref="CE80:CJ80">
    <cfRule type="cellIs" dxfId="2741" priority="23" operator="equal">
      <formula>0</formula>
    </cfRule>
  </conditionalFormatting>
  <conditionalFormatting sqref="CE80:CJ80">
    <cfRule type="cellIs" dxfId="2740" priority="22" operator="equal">
      <formula>0</formula>
    </cfRule>
  </conditionalFormatting>
  <conditionalFormatting sqref="CE82:CJ82">
    <cfRule type="cellIs" dxfId="2739" priority="21" operator="equal">
      <formula>0</formula>
    </cfRule>
  </conditionalFormatting>
  <conditionalFormatting sqref="CE82:CJ82">
    <cfRule type="cellIs" dxfId="2738" priority="20" operator="equal">
      <formula>0</formula>
    </cfRule>
  </conditionalFormatting>
  <conditionalFormatting sqref="CE85:CJ85">
    <cfRule type="cellIs" dxfId="2737" priority="19" operator="equal">
      <formula>0</formula>
    </cfRule>
  </conditionalFormatting>
  <conditionalFormatting sqref="CE85:CJ85">
    <cfRule type="cellIs" dxfId="2736" priority="18" operator="equal">
      <formula>0</formula>
    </cfRule>
  </conditionalFormatting>
  <conditionalFormatting sqref="CE87:CJ87">
    <cfRule type="cellIs" dxfId="2735" priority="17" operator="equal">
      <formula>0</formula>
    </cfRule>
  </conditionalFormatting>
  <conditionalFormatting sqref="CE87:CJ87">
    <cfRule type="cellIs" dxfId="2734" priority="16" operator="equal">
      <formula>0</formula>
    </cfRule>
  </conditionalFormatting>
  <conditionalFormatting sqref="CE90:CJ90">
    <cfRule type="cellIs" dxfId="2733" priority="15" operator="equal">
      <formula>0</formula>
    </cfRule>
  </conditionalFormatting>
  <conditionalFormatting sqref="CE90:CJ90">
    <cfRule type="cellIs" dxfId="2732" priority="14" operator="equal">
      <formula>0</formula>
    </cfRule>
  </conditionalFormatting>
  <conditionalFormatting sqref="CE92:CJ92">
    <cfRule type="cellIs" dxfId="2731" priority="13" operator="equal">
      <formula>0</formula>
    </cfRule>
  </conditionalFormatting>
  <conditionalFormatting sqref="CE92:CJ92">
    <cfRule type="cellIs" dxfId="2730" priority="12" operator="equal">
      <formula>0</formula>
    </cfRule>
  </conditionalFormatting>
  <conditionalFormatting sqref="CE92:CJ92">
    <cfRule type="cellIs" dxfId="2729" priority="11" operator="equal">
      <formula>0</formula>
    </cfRule>
  </conditionalFormatting>
  <conditionalFormatting sqref="CE92:CJ92">
    <cfRule type="cellIs" dxfId="2728" priority="10" operator="equal">
      <formula>0</formula>
    </cfRule>
  </conditionalFormatting>
  <conditionalFormatting sqref="CE75:CJ75">
    <cfRule type="cellIs" dxfId="2727" priority="9" operator="equal">
      <formula>0</formula>
    </cfRule>
  </conditionalFormatting>
  <conditionalFormatting sqref="CE77:CJ77">
    <cfRule type="cellIs" dxfId="2726" priority="8" operator="equal">
      <formula>0</formula>
    </cfRule>
  </conditionalFormatting>
  <conditionalFormatting sqref="CE79:CJ79">
    <cfRule type="cellIs" dxfId="2725" priority="7" operator="equal">
      <formula>0</formula>
    </cfRule>
  </conditionalFormatting>
  <conditionalFormatting sqref="CE81:CJ81">
    <cfRule type="cellIs" dxfId="2724" priority="6" operator="equal">
      <formula>0</formula>
    </cfRule>
  </conditionalFormatting>
  <conditionalFormatting sqref="CE83:CJ83">
    <cfRule type="cellIs" dxfId="2723" priority="5" operator="equal">
      <formula>0</formula>
    </cfRule>
  </conditionalFormatting>
  <conditionalFormatting sqref="CE84:CJ84">
    <cfRule type="cellIs" dxfId="2722" priority="4" operator="equal">
      <formula>0</formula>
    </cfRule>
  </conditionalFormatting>
  <conditionalFormatting sqref="CE86:CJ86">
    <cfRule type="cellIs" dxfId="2721" priority="3" operator="equal">
      <formula>0</formula>
    </cfRule>
  </conditionalFormatting>
  <conditionalFormatting sqref="CE88:CJ88">
    <cfRule type="cellIs" dxfId="2720" priority="2" operator="equal">
      <formula>0</formula>
    </cfRule>
  </conditionalFormatting>
  <conditionalFormatting sqref="CE89:CJ89">
    <cfRule type="cellIs" dxfId="271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AE13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224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187" t="s">
        <v>225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226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227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CY7</f>
        <v>Продолжение таблицы 9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189</v>
      </c>
      <c r="CW8" s="125" t="s">
        <v>190</v>
      </c>
      <c r="CX8" s="125" t="s">
        <v>191</v>
      </c>
    </row>
    <row r="9" spans="1:105" ht="12" customHeight="1" x14ac:dyDescent="0.2">
      <c r="A9" s="188" t="s">
        <v>9</v>
      </c>
      <c r="B9" s="13"/>
      <c r="C9" s="191" t="s">
        <v>10</v>
      </c>
      <c r="D9" s="193" t="s">
        <v>11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 t="s">
        <v>11</v>
      </c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46"/>
      <c r="CO9" s="209" t="s">
        <v>12</v>
      </c>
      <c r="CP9" s="210"/>
      <c r="CQ9" s="210"/>
      <c r="CR9" s="210"/>
      <c r="CS9" s="210"/>
      <c r="CT9" s="210"/>
      <c r="CU9" s="210"/>
      <c r="CV9" s="210"/>
      <c r="CW9" s="210"/>
      <c r="CX9" s="210"/>
      <c r="CY9" s="211"/>
    </row>
    <row r="10" spans="1:105" s="16" customFormat="1" ht="25.5" customHeight="1" x14ac:dyDescent="0.2">
      <c r="A10" s="189"/>
      <c r="B10" s="15"/>
      <c r="C10" s="192"/>
      <c r="D10" s="198" t="s">
        <v>13</v>
      </c>
      <c r="E10" s="200" t="s">
        <v>14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198" t="s">
        <v>15</v>
      </c>
      <c r="AT10" s="200" t="s">
        <v>16</v>
      </c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1"/>
      <c r="CA10" s="175" t="s">
        <v>17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76"/>
      <c r="CM10" s="175" t="s">
        <v>18</v>
      </c>
      <c r="CN10" s="177"/>
      <c r="CO10" s="180" t="s">
        <v>192</v>
      </c>
      <c r="CP10" s="183" t="s">
        <v>20</v>
      </c>
      <c r="CQ10" s="183"/>
      <c r="CR10" s="185" t="s">
        <v>21</v>
      </c>
      <c r="CS10" s="185" t="s">
        <v>193</v>
      </c>
      <c r="CT10" s="158" t="s">
        <v>20</v>
      </c>
      <c r="CU10" s="202" t="s">
        <v>194</v>
      </c>
      <c r="CV10" s="203"/>
      <c r="CW10" s="203"/>
      <c r="CX10" s="204"/>
      <c r="CY10" s="161" t="s">
        <v>18</v>
      </c>
    </row>
    <row r="11" spans="1:105" s="16" customFormat="1" ht="12" customHeight="1" x14ac:dyDescent="0.2">
      <c r="A11" s="189"/>
      <c r="B11" s="15"/>
      <c r="C11" s="192"/>
      <c r="D11" s="199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6" t="s">
        <v>26</v>
      </c>
      <c r="AQ11" s="17" t="s">
        <v>27</v>
      </c>
      <c r="AR11" s="170" t="s">
        <v>28</v>
      </c>
      <c r="AS11" s="199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50" t="s">
        <v>30</v>
      </c>
      <c r="CA11" s="18"/>
      <c r="CB11" s="19"/>
      <c r="CC11" s="19"/>
      <c r="CD11" s="19"/>
      <c r="CE11" s="152" t="s">
        <v>31</v>
      </c>
      <c r="CF11" s="152"/>
      <c r="CG11" s="152"/>
      <c r="CH11" s="152"/>
      <c r="CI11" s="152"/>
      <c r="CJ11" s="152"/>
      <c r="CK11" s="19"/>
      <c r="CL11" s="20"/>
      <c r="CM11" s="178"/>
      <c r="CN11" s="179"/>
      <c r="CO11" s="181"/>
      <c r="CP11" s="184"/>
      <c r="CQ11" s="184"/>
      <c r="CR11" s="186"/>
      <c r="CS11" s="186"/>
      <c r="CT11" s="159"/>
      <c r="CU11" s="153" t="s">
        <v>195</v>
      </c>
      <c r="CV11" s="153" t="s">
        <v>33</v>
      </c>
      <c r="CW11" s="156" t="s">
        <v>34</v>
      </c>
      <c r="CX11" s="157"/>
      <c r="CY11" s="162"/>
    </row>
    <row r="12" spans="1:105" s="16" customFormat="1" ht="102.75" customHeight="1" x14ac:dyDescent="0.2">
      <c r="A12" s="190"/>
      <c r="B12" s="15"/>
      <c r="C12" s="192"/>
      <c r="D12" s="199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196</v>
      </c>
      <c r="O12" s="21" t="s">
        <v>45</v>
      </c>
      <c r="P12" s="21" t="s">
        <v>46</v>
      </c>
      <c r="Q12" s="21" t="s">
        <v>47</v>
      </c>
      <c r="R12" s="21" t="s">
        <v>197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198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67"/>
      <c r="AP12" s="207"/>
      <c r="AQ12" s="25" t="s">
        <v>71</v>
      </c>
      <c r="AR12" s="171"/>
      <c r="AS12" s="199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67"/>
      <c r="BX12" s="174"/>
      <c r="BY12" s="25" t="s">
        <v>83</v>
      </c>
      <c r="BZ12" s="151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199</v>
      </c>
      <c r="CM12" s="30" t="s">
        <v>96</v>
      </c>
      <c r="CN12" s="31" t="s">
        <v>97</v>
      </c>
      <c r="CO12" s="181"/>
      <c r="CP12" s="32" t="s">
        <v>98</v>
      </c>
      <c r="CQ12" s="32" t="s">
        <v>99</v>
      </c>
      <c r="CR12" s="186"/>
      <c r="CS12" s="186"/>
      <c r="CT12" s="32" t="s">
        <v>100</v>
      </c>
      <c r="CU12" s="154"/>
      <c r="CV12" s="155"/>
      <c r="CW12" s="127" t="s">
        <v>101</v>
      </c>
      <c r="CX12" s="128" t="s">
        <v>102</v>
      </c>
      <c r="CY12" s="205"/>
    </row>
    <row r="13" spans="1:105" s="49" customFormat="1" ht="24" x14ac:dyDescent="0.2">
      <c r="A13" s="36"/>
      <c r="B13" s="51"/>
      <c r="C13" s="38" t="s">
        <v>103</v>
      </c>
      <c r="D13" s="39">
        <f>SUM(D14:D73)</f>
        <v>17613</v>
      </c>
      <c r="E13" s="40">
        <f t="shared" ref="E13:BQ13" si="0">SUM(E14:E73)</f>
        <v>83</v>
      </c>
      <c r="F13" s="40">
        <f t="shared" si="0"/>
        <v>108</v>
      </c>
      <c r="G13" s="40">
        <f t="shared" si="0"/>
        <v>0</v>
      </c>
      <c r="H13" s="40">
        <f t="shared" si="0"/>
        <v>1340</v>
      </c>
      <c r="I13" s="40">
        <f t="shared" si="0"/>
        <v>128</v>
      </c>
      <c r="J13" s="40">
        <f t="shared" si="0"/>
        <v>897</v>
      </c>
      <c r="K13" s="40">
        <f t="shared" si="0"/>
        <v>871</v>
      </c>
      <c r="L13" s="40">
        <f t="shared" si="0"/>
        <v>510</v>
      </c>
      <c r="M13" s="40">
        <f t="shared" si="0"/>
        <v>620</v>
      </c>
      <c r="N13" s="40">
        <f t="shared" si="0"/>
        <v>158</v>
      </c>
      <c r="O13" s="40">
        <f t="shared" si="0"/>
        <v>585</v>
      </c>
      <c r="P13" s="40">
        <f t="shared" si="0"/>
        <v>990</v>
      </c>
      <c r="Q13" s="40">
        <f t="shared" si="0"/>
        <v>450</v>
      </c>
      <c r="R13" s="40">
        <f t="shared" si="0"/>
        <v>155</v>
      </c>
      <c r="S13" s="40">
        <f t="shared" si="0"/>
        <v>81</v>
      </c>
      <c r="T13" s="40">
        <f t="shared" si="0"/>
        <v>1044</v>
      </c>
      <c r="U13" s="40">
        <f t="shared" si="0"/>
        <v>196</v>
      </c>
      <c r="V13" s="40">
        <f t="shared" si="0"/>
        <v>351</v>
      </c>
      <c r="W13" s="40">
        <f t="shared" si="0"/>
        <v>567</v>
      </c>
      <c r="X13" s="40">
        <f t="shared" si="0"/>
        <v>584</v>
      </c>
      <c r="Y13" s="40">
        <f t="shared" si="0"/>
        <v>108</v>
      </c>
      <c r="Z13" s="40">
        <f t="shared" si="0"/>
        <v>799</v>
      </c>
      <c r="AA13" s="40">
        <f t="shared" si="0"/>
        <v>29</v>
      </c>
      <c r="AB13" s="40">
        <f t="shared" si="0"/>
        <v>224</v>
      </c>
      <c r="AC13" s="40">
        <f t="shared" si="0"/>
        <v>164</v>
      </c>
      <c r="AD13" s="40">
        <f t="shared" si="0"/>
        <v>128</v>
      </c>
      <c r="AE13" s="40">
        <f t="shared" si="0"/>
        <v>2421</v>
      </c>
      <c r="AF13" s="40">
        <f t="shared" si="0"/>
        <v>3</v>
      </c>
      <c r="AG13" s="40">
        <f t="shared" si="0"/>
        <v>5</v>
      </c>
      <c r="AH13" s="40">
        <f t="shared" si="0"/>
        <v>906</v>
      </c>
      <c r="AI13" s="40">
        <f t="shared" si="0"/>
        <v>448</v>
      </c>
      <c r="AJ13" s="40">
        <f t="shared" si="0"/>
        <v>2286</v>
      </c>
      <c r="AK13" s="40">
        <f t="shared" si="0"/>
        <v>80</v>
      </c>
      <c r="AL13" s="40">
        <f t="shared" si="0"/>
        <v>196</v>
      </c>
      <c r="AM13" s="40">
        <f t="shared" si="0"/>
        <v>87</v>
      </c>
      <c r="AN13" s="40">
        <f t="shared" si="0"/>
        <v>11</v>
      </c>
      <c r="AO13" s="40">
        <f t="shared" si="0"/>
        <v>145</v>
      </c>
      <c r="AP13" s="40">
        <f t="shared" si="0"/>
        <v>17042</v>
      </c>
      <c r="AQ13" s="40">
        <f t="shared" si="0"/>
        <v>2569</v>
      </c>
      <c r="AR13" s="41">
        <f t="shared" si="0"/>
        <v>571</v>
      </c>
      <c r="AS13" s="39">
        <f t="shared" si="0"/>
        <v>6421</v>
      </c>
      <c r="AT13" s="40">
        <f t="shared" si="0"/>
        <v>48</v>
      </c>
      <c r="AU13" s="40">
        <f t="shared" si="0"/>
        <v>3</v>
      </c>
      <c r="AV13" s="40">
        <f t="shared" si="0"/>
        <v>0</v>
      </c>
      <c r="AW13" s="40">
        <f t="shared" si="0"/>
        <v>395</v>
      </c>
      <c r="AX13" s="40">
        <f t="shared" si="0"/>
        <v>47</v>
      </c>
      <c r="AY13" s="40">
        <f t="shared" si="0"/>
        <v>6</v>
      </c>
      <c r="AZ13" s="40">
        <f t="shared" si="0"/>
        <v>10</v>
      </c>
      <c r="BA13" s="40">
        <f t="shared" si="0"/>
        <v>70</v>
      </c>
      <c r="BB13" s="40">
        <f t="shared" si="0"/>
        <v>15</v>
      </c>
      <c r="BC13" s="40">
        <f t="shared" si="0"/>
        <v>218</v>
      </c>
      <c r="BD13" s="40">
        <f t="shared" si="0"/>
        <v>777</v>
      </c>
      <c r="BE13" s="40">
        <f t="shared" si="0"/>
        <v>226</v>
      </c>
      <c r="BF13" s="40">
        <f t="shared" si="0"/>
        <v>778</v>
      </c>
      <c r="BG13" s="40">
        <f t="shared" si="0"/>
        <v>122</v>
      </c>
      <c r="BH13" s="40">
        <f t="shared" si="0"/>
        <v>26</v>
      </c>
      <c r="BI13" s="40">
        <f t="shared" si="0"/>
        <v>420</v>
      </c>
      <c r="BJ13" s="40">
        <f t="shared" si="0"/>
        <v>174</v>
      </c>
      <c r="BK13" s="40">
        <f t="shared" si="0"/>
        <v>382</v>
      </c>
      <c r="BL13" s="40">
        <f t="shared" si="0"/>
        <v>21</v>
      </c>
      <c r="BM13" s="40">
        <f t="shared" si="0"/>
        <v>8</v>
      </c>
      <c r="BN13" s="40">
        <f t="shared" si="0"/>
        <v>25</v>
      </c>
      <c r="BO13" s="40">
        <f t="shared" si="0"/>
        <v>0</v>
      </c>
      <c r="BP13" s="40">
        <f t="shared" si="0"/>
        <v>1920</v>
      </c>
      <c r="BQ13" s="40">
        <f t="shared" si="0"/>
        <v>174</v>
      </c>
      <c r="BR13" s="40">
        <f t="shared" ref="BR13:CY13" si="1">SUM(BR14:BR73)</f>
        <v>31</v>
      </c>
      <c r="BS13" s="40">
        <f t="shared" si="1"/>
        <v>491</v>
      </c>
      <c r="BT13" s="40">
        <f t="shared" si="1"/>
        <v>7</v>
      </c>
      <c r="BU13" s="40">
        <f t="shared" si="1"/>
        <v>24</v>
      </c>
      <c r="BV13" s="40">
        <f t="shared" si="1"/>
        <v>66</v>
      </c>
      <c r="BW13" s="40">
        <f t="shared" si="1"/>
        <v>2415</v>
      </c>
      <c r="BX13" s="40">
        <f t="shared" si="1"/>
        <v>6413</v>
      </c>
      <c r="BY13" s="40">
        <f t="shared" si="1"/>
        <v>196</v>
      </c>
      <c r="BZ13" s="41">
        <f t="shared" si="1"/>
        <v>8</v>
      </c>
      <c r="CA13" s="39">
        <f t="shared" si="1"/>
        <v>745524</v>
      </c>
      <c r="CB13" s="42">
        <f t="shared" si="1"/>
        <v>1971</v>
      </c>
      <c r="CC13" s="42">
        <f t="shared" si="1"/>
        <v>339</v>
      </c>
      <c r="CD13" s="42">
        <f t="shared" si="1"/>
        <v>295</v>
      </c>
      <c r="CE13" s="42">
        <f t="shared" si="1"/>
        <v>3074</v>
      </c>
      <c r="CF13" s="42">
        <f t="shared" si="1"/>
        <v>1267</v>
      </c>
      <c r="CG13" s="42">
        <f t="shared" si="1"/>
        <v>11961</v>
      </c>
      <c r="CH13" s="42">
        <f t="shared" si="1"/>
        <v>4977</v>
      </c>
      <c r="CI13" s="42">
        <f t="shared" si="1"/>
        <v>0</v>
      </c>
      <c r="CJ13" s="42">
        <f t="shared" si="1"/>
        <v>5489</v>
      </c>
      <c r="CK13" s="42">
        <f t="shared" si="1"/>
        <v>0</v>
      </c>
      <c r="CL13" s="41">
        <f t="shared" si="1"/>
        <v>344154</v>
      </c>
      <c r="CM13" s="43">
        <f t="shared" si="1"/>
        <v>27088</v>
      </c>
      <c r="CN13" s="44">
        <f t="shared" si="1"/>
        <v>34</v>
      </c>
      <c r="CO13" s="45">
        <f t="shared" si="1"/>
        <v>104</v>
      </c>
      <c r="CP13" s="46">
        <f t="shared" si="1"/>
        <v>21</v>
      </c>
      <c r="CQ13" s="46">
        <f t="shared" si="1"/>
        <v>83</v>
      </c>
      <c r="CR13" s="47">
        <f t="shared" si="1"/>
        <v>86</v>
      </c>
      <c r="CS13" s="47">
        <f t="shared" si="1"/>
        <v>2</v>
      </c>
      <c r="CT13" s="46">
        <f t="shared" si="1"/>
        <v>2</v>
      </c>
      <c r="CU13" s="147">
        <f t="shared" si="1"/>
        <v>18979</v>
      </c>
      <c r="CV13" s="46">
        <f t="shared" si="1"/>
        <v>1097</v>
      </c>
      <c r="CW13" s="48">
        <f t="shared" si="1"/>
        <v>588</v>
      </c>
      <c r="CX13" s="129">
        <f t="shared" si="1"/>
        <v>509</v>
      </c>
      <c r="CY13" s="129">
        <f t="shared" si="1"/>
        <v>317</v>
      </c>
    </row>
    <row r="14" spans="1:105" s="49" customFormat="1" ht="12" customHeight="1" x14ac:dyDescent="0.2">
      <c r="A14" s="50">
        <v>430002</v>
      </c>
      <c r="B14" s="51">
        <f t="shared" ref="B14:B21" si="2">A14-430000</f>
        <v>2</v>
      </c>
      <c r="C14" s="51" t="s">
        <v>104</v>
      </c>
      <c r="D14" s="52">
        <f>SUM(E14:AN14)</f>
        <v>305</v>
      </c>
      <c r="E14" s="53">
        <v>43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99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62</v>
      </c>
      <c r="AC14" s="53">
        <v>0</v>
      </c>
      <c r="AD14" s="53">
        <v>0</v>
      </c>
      <c r="AE14" s="53">
        <v>101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f t="shared" ref="AP14:AP83" si="3">D14-AR14</f>
        <v>305</v>
      </c>
      <c r="AQ14" s="53">
        <v>224</v>
      </c>
      <c r="AR14" s="55">
        <v>0</v>
      </c>
      <c r="AS14" s="52">
        <f t="shared" ref="AS14:AS83" si="4">SUM(AT14:AW14,BA14:BV14)</f>
        <v>84</v>
      </c>
      <c r="AT14" s="56">
        <v>4</v>
      </c>
      <c r="AU14" s="56">
        <v>0</v>
      </c>
      <c r="AV14" s="56">
        <v>0</v>
      </c>
      <c r="AW14" s="56">
        <v>6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9</v>
      </c>
      <c r="BI14" s="56">
        <v>0</v>
      </c>
      <c r="BJ14" s="56">
        <v>29</v>
      </c>
      <c r="BK14" s="56">
        <v>0</v>
      </c>
      <c r="BL14" s="56">
        <v>0</v>
      </c>
      <c r="BM14" s="56">
        <v>6</v>
      </c>
      <c r="BN14" s="56">
        <v>0</v>
      </c>
      <c r="BO14" s="56">
        <v>0</v>
      </c>
      <c r="BP14" s="56">
        <v>30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f t="shared" ref="BX14:BX83" si="5">AS14-BZ14</f>
        <v>84</v>
      </c>
      <c r="BY14" s="53">
        <v>44</v>
      </c>
      <c r="BZ14" s="55">
        <v>0</v>
      </c>
      <c r="CA14" s="58">
        <v>16956</v>
      </c>
      <c r="CB14" s="59">
        <v>0</v>
      </c>
      <c r="CC14" s="59">
        <v>0</v>
      </c>
      <c r="CD14" s="7">
        <v>15</v>
      </c>
      <c r="CE14" s="59">
        <v>7</v>
      </c>
      <c r="CF14" s="59">
        <v>0</v>
      </c>
      <c r="CG14" s="59">
        <v>0</v>
      </c>
      <c r="CH14" s="59">
        <v>76</v>
      </c>
      <c r="CI14" s="59">
        <v>0</v>
      </c>
      <c r="CJ14" s="59">
        <v>0</v>
      </c>
      <c r="CK14" s="59">
        <v>0</v>
      </c>
      <c r="CL14" s="130">
        <v>556</v>
      </c>
      <c r="CM14" s="61">
        <v>0</v>
      </c>
      <c r="CN14" s="62">
        <v>0</v>
      </c>
      <c r="CO14" s="63">
        <f>SUM(CP14:CQ14)</f>
        <v>0</v>
      </c>
      <c r="CP14" s="64">
        <v>0</v>
      </c>
      <c r="CQ14" s="64">
        <v>0</v>
      </c>
      <c r="CR14" s="65">
        <v>0</v>
      </c>
      <c r="CS14" s="65">
        <f t="shared" ref="CS14:CS73" si="6">SUM(CT14:CT14)</f>
        <v>0</v>
      </c>
      <c r="CT14" s="64">
        <v>0</v>
      </c>
      <c r="CU14" s="67">
        <v>0</v>
      </c>
      <c r="CV14" s="65">
        <f>SUM(CW14:CX14)</f>
        <v>93</v>
      </c>
      <c r="CW14" s="70">
        <v>93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f t="shared" si="2"/>
        <v>4</v>
      </c>
      <c r="C15" s="51" t="s">
        <v>105</v>
      </c>
      <c r="D15" s="52">
        <f t="shared" ref="D15:D83" si="7">SUM(E15:AN15)</f>
        <v>191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24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17</v>
      </c>
      <c r="AE15" s="53">
        <v>74</v>
      </c>
      <c r="AF15" s="53">
        <v>0</v>
      </c>
      <c r="AG15" s="53">
        <v>0</v>
      </c>
      <c r="AH15" s="53">
        <v>0</v>
      </c>
      <c r="AI15" s="53">
        <v>0</v>
      </c>
      <c r="AJ15" s="53">
        <v>76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f t="shared" si="3"/>
        <v>191</v>
      </c>
      <c r="AQ15" s="53">
        <v>129</v>
      </c>
      <c r="AR15" s="55">
        <v>0</v>
      </c>
      <c r="AS15" s="52">
        <f t="shared" si="4"/>
        <v>61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10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2</v>
      </c>
      <c r="BL15" s="56">
        <v>0</v>
      </c>
      <c r="BM15" s="56">
        <v>0</v>
      </c>
      <c r="BN15" s="56">
        <v>0</v>
      </c>
      <c r="BO15" s="56">
        <v>0</v>
      </c>
      <c r="BP15" s="56">
        <v>24</v>
      </c>
      <c r="BQ15" s="56">
        <v>0</v>
      </c>
      <c r="BR15" s="56">
        <v>0</v>
      </c>
      <c r="BS15" s="56">
        <v>12</v>
      </c>
      <c r="BT15" s="56">
        <v>0</v>
      </c>
      <c r="BU15" s="56">
        <v>0</v>
      </c>
      <c r="BV15" s="56">
        <v>0</v>
      </c>
      <c r="BW15" s="56">
        <v>0</v>
      </c>
      <c r="BX15" s="54">
        <f t="shared" si="5"/>
        <v>61</v>
      </c>
      <c r="BY15" s="53">
        <v>9</v>
      </c>
      <c r="BZ15" s="55">
        <v>0</v>
      </c>
      <c r="CA15" s="58">
        <v>13050</v>
      </c>
      <c r="CB15" s="59">
        <v>0</v>
      </c>
      <c r="CC15" s="59">
        <v>0</v>
      </c>
      <c r="CD15" s="59">
        <v>2</v>
      </c>
      <c r="CE15" s="59">
        <v>0</v>
      </c>
      <c r="CF15" s="59">
        <v>0</v>
      </c>
      <c r="CG15" s="59">
        <v>314</v>
      </c>
      <c r="CH15" s="59">
        <v>110</v>
      </c>
      <c r="CI15" s="59">
        <v>0</v>
      </c>
      <c r="CJ15" s="59">
        <v>0</v>
      </c>
      <c r="CK15" s="59">
        <v>0</v>
      </c>
      <c r="CL15" s="130">
        <v>5906</v>
      </c>
      <c r="CM15" s="61">
        <v>0</v>
      </c>
      <c r="CN15" s="62">
        <v>0</v>
      </c>
      <c r="CO15" s="63">
        <f t="shared" ref="CO15:CO73" si="8">SUM(CP15:CQ15)</f>
        <v>0</v>
      </c>
      <c r="CP15" s="64">
        <v>0</v>
      </c>
      <c r="CQ15" s="64">
        <v>0</v>
      </c>
      <c r="CR15" s="65">
        <v>26</v>
      </c>
      <c r="CS15" s="65">
        <f t="shared" si="6"/>
        <v>0</v>
      </c>
      <c r="CT15" s="64">
        <v>0</v>
      </c>
      <c r="CU15" s="67">
        <v>129</v>
      </c>
      <c r="CV15" s="65">
        <f t="shared" ref="CV15:CV73" si="9">SUM(CW15:CX15)</f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f t="shared" si="2"/>
        <v>6</v>
      </c>
      <c r="C16" s="51" t="s">
        <v>106</v>
      </c>
      <c r="D16" s="52">
        <f t="shared" si="7"/>
        <v>460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460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f t="shared" si="3"/>
        <v>460</v>
      </c>
      <c r="AQ16" s="53">
        <v>0</v>
      </c>
      <c r="AR16" s="55">
        <v>0</v>
      </c>
      <c r="AS16" s="52">
        <f t="shared" si="4"/>
        <v>64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64</v>
      </c>
      <c r="BW16" s="56">
        <v>0</v>
      </c>
      <c r="BX16" s="54">
        <f t="shared" si="5"/>
        <v>64</v>
      </c>
      <c r="BY16" s="53">
        <v>0</v>
      </c>
      <c r="BZ16" s="55">
        <v>0</v>
      </c>
      <c r="CA16" s="58">
        <v>830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0</v>
      </c>
      <c r="CL16" s="130">
        <v>0</v>
      </c>
      <c r="CM16" s="61">
        <v>0</v>
      </c>
      <c r="CN16" s="62">
        <v>0</v>
      </c>
      <c r="CO16" s="63">
        <f t="shared" si="8"/>
        <v>0</v>
      </c>
      <c r="CP16" s="64">
        <v>0</v>
      </c>
      <c r="CQ16" s="64">
        <v>0</v>
      </c>
      <c r="CR16" s="65">
        <v>0</v>
      </c>
      <c r="CS16" s="65">
        <f t="shared" si="6"/>
        <v>0</v>
      </c>
      <c r="CT16" s="64">
        <v>0</v>
      </c>
      <c r="CU16" s="67">
        <v>0</v>
      </c>
      <c r="CV16" s="65">
        <f t="shared" si="9"/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f t="shared" si="2"/>
        <v>9</v>
      </c>
      <c r="C17" s="51" t="s">
        <v>107</v>
      </c>
      <c r="D17" s="52">
        <f t="shared" si="7"/>
        <v>256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256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f t="shared" si="3"/>
        <v>233</v>
      </c>
      <c r="AQ17" s="53">
        <v>0</v>
      </c>
      <c r="AR17" s="55">
        <v>23</v>
      </c>
      <c r="AS17" s="52">
        <f t="shared" si="4"/>
        <v>332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332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f t="shared" si="5"/>
        <v>332</v>
      </c>
      <c r="BY17" s="53">
        <v>0</v>
      </c>
      <c r="BZ17" s="55">
        <v>0</v>
      </c>
      <c r="CA17" s="58">
        <v>3680</v>
      </c>
      <c r="CB17" s="59">
        <v>0</v>
      </c>
      <c r="CC17" s="59">
        <v>4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f t="shared" si="8"/>
        <v>0</v>
      </c>
      <c r="CP17" s="64">
        <v>0</v>
      </c>
      <c r="CQ17" s="64">
        <v>0</v>
      </c>
      <c r="CR17" s="65">
        <v>0</v>
      </c>
      <c r="CS17" s="65">
        <f t="shared" si="6"/>
        <v>0</v>
      </c>
      <c r="CT17" s="64">
        <v>0</v>
      </c>
      <c r="CU17" s="67">
        <v>0</v>
      </c>
      <c r="CV17" s="65">
        <f t="shared" si="9"/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f t="shared" si="2"/>
        <v>14</v>
      </c>
      <c r="C18" s="51" t="s">
        <v>108</v>
      </c>
      <c r="D18" s="52">
        <f t="shared" si="7"/>
        <v>477</v>
      </c>
      <c r="E18" s="53">
        <v>0</v>
      </c>
      <c r="F18" s="53">
        <v>22</v>
      </c>
      <c r="G18" s="53">
        <v>0</v>
      </c>
      <c r="H18" s="53">
        <v>72</v>
      </c>
      <c r="I18" s="53">
        <v>0</v>
      </c>
      <c r="J18" s="53">
        <v>75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42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35</v>
      </c>
      <c r="Y18" s="53">
        <v>0</v>
      </c>
      <c r="Z18" s="53">
        <v>20</v>
      </c>
      <c r="AA18" s="53">
        <v>0</v>
      </c>
      <c r="AB18" s="53">
        <v>53</v>
      </c>
      <c r="AC18" s="53">
        <v>0</v>
      </c>
      <c r="AD18" s="53">
        <v>0</v>
      </c>
      <c r="AE18" s="53">
        <v>69</v>
      </c>
      <c r="AF18" s="53">
        <v>0</v>
      </c>
      <c r="AG18" s="53">
        <v>0</v>
      </c>
      <c r="AH18" s="53">
        <v>0</v>
      </c>
      <c r="AI18" s="53">
        <v>0</v>
      </c>
      <c r="AJ18" s="53">
        <v>88</v>
      </c>
      <c r="AK18" s="53">
        <v>0</v>
      </c>
      <c r="AL18" s="53">
        <v>0</v>
      </c>
      <c r="AM18" s="53">
        <v>0</v>
      </c>
      <c r="AN18" s="53">
        <v>1</v>
      </c>
      <c r="AO18" s="53">
        <v>0</v>
      </c>
      <c r="AP18" s="54">
        <f t="shared" si="3"/>
        <v>477</v>
      </c>
      <c r="AQ18" s="53">
        <v>241</v>
      </c>
      <c r="AR18" s="55">
        <v>0</v>
      </c>
      <c r="AS18" s="52">
        <f t="shared" si="4"/>
        <v>130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88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f t="shared" si="5"/>
        <v>130</v>
      </c>
      <c r="BY18" s="53">
        <v>18</v>
      </c>
      <c r="BZ18" s="55">
        <v>0</v>
      </c>
      <c r="CA18" s="58">
        <v>25211</v>
      </c>
      <c r="CB18" s="59">
        <v>0</v>
      </c>
      <c r="CC18" s="59">
        <v>1</v>
      </c>
      <c r="CD18" s="59">
        <v>12</v>
      </c>
      <c r="CE18" s="59">
        <v>464</v>
      </c>
      <c r="CF18" s="59">
        <v>0</v>
      </c>
      <c r="CG18" s="59">
        <v>262</v>
      </c>
      <c r="CH18" s="59">
        <v>152</v>
      </c>
      <c r="CI18" s="59">
        <v>0</v>
      </c>
      <c r="CJ18" s="59">
        <v>0</v>
      </c>
      <c r="CK18" s="59">
        <v>0</v>
      </c>
      <c r="CL18" s="130">
        <v>11520</v>
      </c>
      <c r="CM18" s="61">
        <v>0</v>
      </c>
      <c r="CN18" s="62">
        <v>0</v>
      </c>
      <c r="CO18" s="63">
        <f t="shared" si="8"/>
        <v>0</v>
      </c>
      <c r="CP18" s="64">
        <v>0</v>
      </c>
      <c r="CQ18" s="64">
        <v>0</v>
      </c>
      <c r="CR18" s="65">
        <v>0</v>
      </c>
      <c r="CS18" s="65">
        <f t="shared" si="6"/>
        <v>0</v>
      </c>
      <c r="CT18" s="64">
        <v>0</v>
      </c>
      <c r="CU18" s="67">
        <v>599</v>
      </c>
      <c r="CV18" s="65">
        <f t="shared" si="9"/>
        <v>33</v>
      </c>
      <c r="CW18" s="70">
        <v>3</v>
      </c>
      <c r="CX18" s="131">
        <v>30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f t="shared" si="2"/>
        <v>30</v>
      </c>
      <c r="C19" s="51" t="s">
        <v>109</v>
      </c>
      <c r="D19" s="52">
        <f t="shared" si="7"/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f t="shared" si="3"/>
        <v>0</v>
      </c>
      <c r="AQ19" s="53">
        <v>0</v>
      </c>
      <c r="AR19" s="55">
        <v>0</v>
      </c>
      <c r="AS19" s="52">
        <f t="shared" si="4"/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f t="shared" si="5"/>
        <v>0</v>
      </c>
      <c r="BY19" s="53">
        <v>0</v>
      </c>
      <c r="BZ19" s="55">
        <v>0</v>
      </c>
      <c r="CA19" s="58">
        <v>457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27088</v>
      </c>
      <c r="CN19" s="62">
        <v>34</v>
      </c>
      <c r="CO19" s="63">
        <f t="shared" si="8"/>
        <v>0</v>
      </c>
      <c r="CP19" s="64">
        <v>0</v>
      </c>
      <c r="CQ19" s="64">
        <v>0</v>
      </c>
      <c r="CR19" s="65">
        <v>0</v>
      </c>
      <c r="CS19" s="65">
        <f t="shared" si="6"/>
        <v>0</v>
      </c>
      <c r="CT19" s="64">
        <v>0</v>
      </c>
      <c r="CU19" s="67">
        <v>0</v>
      </c>
      <c r="CV19" s="65">
        <f t="shared" si="9"/>
        <v>0</v>
      </c>
      <c r="CW19" s="70">
        <v>0</v>
      </c>
      <c r="CX19" s="131">
        <v>0</v>
      </c>
      <c r="CY19" s="132">
        <v>317</v>
      </c>
      <c r="DA19" s="7"/>
    </row>
    <row r="20" spans="1:105" s="49" customFormat="1" ht="12" customHeight="1" x14ac:dyDescent="0.2">
      <c r="A20" s="50">
        <v>430037</v>
      </c>
      <c r="B20" s="51">
        <f t="shared" si="2"/>
        <v>37</v>
      </c>
      <c r="C20" s="51" t="s">
        <v>110</v>
      </c>
      <c r="D20" s="52">
        <f t="shared" si="7"/>
        <v>1906</v>
      </c>
      <c r="E20" s="53">
        <v>0</v>
      </c>
      <c r="F20" s="53">
        <v>66</v>
      </c>
      <c r="G20" s="53">
        <v>0</v>
      </c>
      <c r="H20" s="53">
        <v>86</v>
      </c>
      <c r="I20" s="53">
        <v>0</v>
      </c>
      <c r="J20" s="53">
        <v>0</v>
      </c>
      <c r="K20" s="53">
        <v>0</v>
      </c>
      <c r="L20" s="53">
        <v>69</v>
      </c>
      <c r="M20" s="53">
        <v>276</v>
      </c>
      <c r="N20" s="53">
        <v>158</v>
      </c>
      <c r="O20" s="53">
        <v>0</v>
      </c>
      <c r="P20" s="53">
        <v>62</v>
      </c>
      <c r="Q20" s="53">
        <v>145</v>
      </c>
      <c r="R20" s="53">
        <v>81</v>
      </c>
      <c r="S20" s="53">
        <v>45</v>
      </c>
      <c r="T20" s="53">
        <v>0</v>
      </c>
      <c r="U20" s="53">
        <v>0</v>
      </c>
      <c r="V20" s="53">
        <v>110</v>
      </c>
      <c r="W20" s="53">
        <v>190</v>
      </c>
      <c r="X20" s="53">
        <v>0</v>
      </c>
      <c r="Y20" s="53">
        <v>0</v>
      </c>
      <c r="Z20" s="53">
        <v>0</v>
      </c>
      <c r="AA20" s="53">
        <v>0</v>
      </c>
      <c r="AB20" s="53">
        <v>47</v>
      </c>
      <c r="AC20" s="53">
        <v>78</v>
      </c>
      <c r="AD20" s="53">
        <v>111</v>
      </c>
      <c r="AE20" s="53">
        <v>0</v>
      </c>
      <c r="AF20" s="53">
        <v>0</v>
      </c>
      <c r="AG20" s="53">
        <v>0</v>
      </c>
      <c r="AH20" s="53">
        <v>0</v>
      </c>
      <c r="AI20" s="53">
        <v>132</v>
      </c>
      <c r="AJ20" s="53">
        <v>99</v>
      </c>
      <c r="AK20" s="53">
        <v>80</v>
      </c>
      <c r="AL20" s="53">
        <v>71</v>
      </c>
      <c r="AM20" s="53">
        <v>0</v>
      </c>
      <c r="AN20" s="53">
        <v>0</v>
      </c>
      <c r="AO20" s="53">
        <v>113</v>
      </c>
      <c r="AP20" s="54">
        <f t="shared" si="3"/>
        <v>1571</v>
      </c>
      <c r="AQ20" s="53">
        <v>0</v>
      </c>
      <c r="AR20" s="55">
        <v>335</v>
      </c>
      <c r="AS20" s="52">
        <f t="shared" si="4"/>
        <v>273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5</v>
      </c>
      <c r="BE20" s="56">
        <v>221</v>
      </c>
      <c r="BF20" s="56">
        <v>0</v>
      </c>
      <c r="BG20" s="56">
        <v>0</v>
      </c>
      <c r="BH20" s="56">
        <v>0</v>
      </c>
      <c r="BI20" s="56">
        <v>40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7</v>
      </c>
      <c r="BU20" s="56">
        <v>0</v>
      </c>
      <c r="BV20" s="56">
        <v>0</v>
      </c>
      <c r="BW20" s="56">
        <v>2415</v>
      </c>
      <c r="BX20" s="54">
        <f t="shared" si="5"/>
        <v>273</v>
      </c>
      <c r="BY20" s="53">
        <v>0</v>
      </c>
      <c r="BZ20" s="55">
        <v>0</v>
      </c>
      <c r="CA20" s="58">
        <v>9327</v>
      </c>
      <c r="CB20" s="59">
        <v>1940</v>
      </c>
      <c r="CC20" s="59">
        <v>32</v>
      </c>
      <c r="CD20" s="59">
        <v>0</v>
      </c>
      <c r="CE20" s="59">
        <v>96</v>
      </c>
      <c r="CF20" s="59">
        <v>375</v>
      </c>
      <c r="CG20" s="59">
        <v>1165</v>
      </c>
      <c r="CH20" s="59">
        <v>319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f t="shared" si="8"/>
        <v>0</v>
      </c>
      <c r="CP20" s="64">
        <v>0</v>
      </c>
      <c r="CQ20" s="64">
        <v>0</v>
      </c>
      <c r="CR20" s="65">
        <v>0</v>
      </c>
      <c r="CS20" s="65">
        <f t="shared" si="6"/>
        <v>0</v>
      </c>
      <c r="CT20" s="64">
        <v>0</v>
      </c>
      <c r="CU20" s="67">
        <v>0</v>
      </c>
      <c r="CV20" s="65">
        <f t="shared" si="9"/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f t="shared" si="2"/>
        <v>38</v>
      </c>
      <c r="C21" s="51" t="s">
        <v>111</v>
      </c>
      <c r="D21" s="52">
        <f t="shared" si="7"/>
        <v>882</v>
      </c>
      <c r="E21" s="53">
        <v>40</v>
      </c>
      <c r="F21" s="53">
        <v>20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20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12</v>
      </c>
      <c r="S21" s="53">
        <v>36</v>
      </c>
      <c r="T21" s="53">
        <v>0</v>
      </c>
      <c r="U21" s="53">
        <v>0</v>
      </c>
      <c r="V21" s="53">
        <v>124</v>
      </c>
      <c r="W21" s="53">
        <v>118</v>
      </c>
      <c r="X21" s="53">
        <v>0</v>
      </c>
      <c r="Y21" s="53">
        <v>32</v>
      </c>
      <c r="Z21" s="53">
        <v>76</v>
      </c>
      <c r="AA21" s="53">
        <v>0</v>
      </c>
      <c r="AB21" s="53">
        <v>38</v>
      </c>
      <c r="AC21" s="53">
        <v>26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67</v>
      </c>
      <c r="AJ21" s="53">
        <v>174</v>
      </c>
      <c r="AK21" s="53">
        <v>0</v>
      </c>
      <c r="AL21" s="53">
        <v>29</v>
      </c>
      <c r="AM21" s="53">
        <v>0</v>
      </c>
      <c r="AN21" s="53">
        <v>0</v>
      </c>
      <c r="AO21" s="53">
        <v>24</v>
      </c>
      <c r="AP21" s="54">
        <f t="shared" si="3"/>
        <v>867</v>
      </c>
      <c r="AQ21" s="53">
        <v>0</v>
      </c>
      <c r="AR21" s="55">
        <v>15</v>
      </c>
      <c r="AS21" s="52">
        <f t="shared" si="4"/>
        <v>43</v>
      </c>
      <c r="AT21" s="56">
        <v>3</v>
      </c>
      <c r="AU21" s="56">
        <v>3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5</v>
      </c>
      <c r="BE21" s="56">
        <v>5</v>
      </c>
      <c r="BF21" s="56">
        <v>0</v>
      </c>
      <c r="BG21" s="56">
        <v>0</v>
      </c>
      <c r="BH21" s="56">
        <v>4</v>
      </c>
      <c r="BI21" s="56">
        <v>10</v>
      </c>
      <c r="BJ21" s="56">
        <v>0</v>
      </c>
      <c r="BK21" s="56">
        <v>6</v>
      </c>
      <c r="BL21" s="56">
        <v>0</v>
      </c>
      <c r="BM21" s="56">
        <v>2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3</v>
      </c>
      <c r="BT21" s="56">
        <v>0</v>
      </c>
      <c r="BU21" s="56">
        <v>2</v>
      </c>
      <c r="BV21" s="56">
        <v>0</v>
      </c>
      <c r="BW21" s="56">
        <v>0</v>
      </c>
      <c r="BX21" s="54">
        <f t="shared" si="5"/>
        <v>43</v>
      </c>
      <c r="BY21" s="53">
        <v>0</v>
      </c>
      <c r="BZ21" s="55">
        <v>0</v>
      </c>
      <c r="CA21" s="58">
        <v>13994</v>
      </c>
      <c r="CB21" s="59">
        <v>31</v>
      </c>
      <c r="CC21" s="59">
        <v>0</v>
      </c>
      <c r="CD21" s="59">
        <v>0</v>
      </c>
      <c r="CE21" s="59">
        <v>0</v>
      </c>
      <c r="CF21" s="59">
        <v>69</v>
      </c>
      <c r="CG21" s="59">
        <v>233</v>
      </c>
      <c r="CH21" s="59">
        <v>1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f t="shared" si="8"/>
        <v>0</v>
      </c>
      <c r="CP21" s="64">
        <v>0</v>
      </c>
      <c r="CQ21" s="64">
        <v>0</v>
      </c>
      <c r="CR21" s="65">
        <v>4</v>
      </c>
      <c r="CS21" s="65">
        <f t="shared" si="6"/>
        <v>0</v>
      </c>
      <c r="CT21" s="64">
        <v>0</v>
      </c>
      <c r="CU21" s="67">
        <v>0</v>
      </c>
      <c r="CV21" s="65">
        <f t="shared" si="9"/>
        <v>1</v>
      </c>
      <c r="CW21" s="70">
        <v>0</v>
      </c>
      <c r="CX21" s="131">
        <v>1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f t="shared" si="7"/>
        <v>128</v>
      </c>
      <c r="E22" s="53">
        <v>0</v>
      </c>
      <c r="F22" s="53">
        <v>0</v>
      </c>
      <c r="G22" s="53">
        <v>0</v>
      </c>
      <c r="H22" s="53">
        <v>0</v>
      </c>
      <c r="I22" s="53">
        <v>128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f t="shared" si="3"/>
        <v>128</v>
      </c>
      <c r="AQ22" s="53">
        <v>0</v>
      </c>
      <c r="AR22" s="55">
        <v>0</v>
      </c>
      <c r="AS22" s="52">
        <f t="shared" si="4"/>
        <v>65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65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f t="shared" si="5"/>
        <v>65</v>
      </c>
      <c r="BY22" s="53">
        <v>0</v>
      </c>
      <c r="BZ22" s="55">
        <v>0</v>
      </c>
      <c r="CA22" s="58">
        <v>5290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f t="shared" si="8"/>
        <v>21</v>
      </c>
      <c r="CP22" s="64">
        <v>21</v>
      </c>
      <c r="CQ22" s="64">
        <v>0</v>
      </c>
      <c r="CR22" s="65">
        <v>0</v>
      </c>
      <c r="CS22" s="65">
        <f t="shared" si="6"/>
        <v>0</v>
      </c>
      <c r="CT22" s="64">
        <v>0</v>
      </c>
      <c r="CU22" s="67">
        <v>1591</v>
      </c>
      <c r="CV22" s="65">
        <f t="shared" si="9"/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f t="shared" ref="B23:B71" si="10">A23-430000</f>
        <v>42</v>
      </c>
      <c r="C23" s="51" t="s">
        <v>113</v>
      </c>
      <c r="D23" s="52">
        <f t="shared" si="7"/>
        <v>1049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1044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f t="shared" si="3"/>
        <v>945</v>
      </c>
      <c r="AQ23" s="53">
        <v>0</v>
      </c>
      <c r="AR23" s="55">
        <v>104</v>
      </c>
      <c r="AS23" s="52">
        <f t="shared" si="4"/>
        <v>727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727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f t="shared" si="5"/>
        <v>719</v>
      </c>
      <c r="BY23" s="53">
        <v>0</v>
      </c>
      <c r="BZ23" s="55">
        <v>8</v>
      </c>
      <c r="CA23" s="58">
        <v>13059</v>
      </c>
      <c r="CB23" s="59">
        <v>0</v>
      </c>
      <c r="CC23" s="59">
        <v>29</v>
      </c>
      <c r="CD23" s="59">
        <v>0</v>
      </c>
      <c r="CE23" s="59">
        <v>241</v>
      </c>
      <c r="CF23" s="59">
        <v>176</v>
      </c>
      <c r="CG23" s="59">
        <v>9</v>
      </c>
      <c r="CH23" s="59">
        <v>389</v>
      </c>
      <c r="CI23" s="59">
        <v>0</v>
      </c>
      <c r="CJ23" s="59">
        <v>2947</v>
      </c>
      <c r="CK23" s="59">
        <v>0</v>
      </c>
      <c r="CL23" s="130">
        <v>0</v>
      </c>
      <c r="CM23" s="61">
        <v>0</v>
      </c>
      <c r="CN23" s="62">
        <v>0</v>
      </c>
      <c r="CO23" s="63">
        <f t="shared" si="8"/>
        <v>0</v>
      </c>
      <c r="CP23" s="64">
        <v>0</v>
      </c>
      <c r="CQ23" s="64">
        <v>0</v>
      </c>
      <c r="CR23" s="65">
        <v>0</v>
      </c>
      <c r="CS23" s="65">
        <f t="shared" si="6"/>
        <v>0</v>
      </c>
      <c r="CT23" s="64">
        <v>0</v>
      </c>
      <c r="CU23" s="67">
        <v>0</v>
      </c>
      <c r="CV23" s="65">
        <f t="shared" si="9"/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f t="shared" si="10"/>
        <v>47</v>
      </c>
      <c r="C24" s="51" t="s">
        <v>114</v>
      </c>
      <c r="D24" s="52">
        <f t="shared" si="7"/>
        <v>333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109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93</v>
      </c>
      <c r="AF24" s="53">
        <v>0</v>
      </c>
      <c r="AG24" s="53">
        <v>0</v>
      </c>
      <c r="AH24" s="53">
        <v>0</v>
      </c>
      <c r="AI24" s="53">
        <v>16</v>
      </c>
      <c r="AJ24" s="53">
        <v>57</v>
      </c>
      <c r="AK24" s="53">
        <v>0</v>
      </c>
      <c r="AL24" s="53">
        <v>0</v>
      </c>
      <c r="AM24" s="53">
        <v>58</v>
      </c>
      <c r="AN24" s="53">
        <v>0</v>
      </c>
      <c r="AO24" s="53">
        <v>0</v>
      </c>
      <c r="AP24" s="54">
        <f t="shared" si="3"/>
        <v>333</v>
      </c>
      <c r="AQ24" s="53">
        <v>0</v>
      </c>
      <c r="AR24" s="55">
        <v>0</v>
      </c>
      <c r="AS24" s="52">
        <f t="shared" si="4"/>
        <v>41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13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f t="shared" si="5"/>
        <v>41</v>
      </c>
      <c r="BY24" s="53">
        <v>0</v>
      </c>
      <c r="BZ24" s="55">
        <v>0</v>
      </c>
      <c r="CA24" s="58">
        <v>1024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f t="shared" si="8"/>
        <v>0</v>
      </c>
      <c r="CP24" s="64">
        <v>0</v>
      </c>
      <c r="CQ24" s="64">
        <v>0</v>
      </c>
      <c r="CR24" s="65">
        <v>0</v>
      </c>
      <c r="CS24" s="65">
        <f t="shared" si="6"/>
        <v>0</v>
      </c>
      <c r="CT24" s="64">
        <v>0</v>
      </c>
      <c r="CU24" s="67">
        <v>0</v>
      </c>
      <c r="CV24" s="65">
        <f t="shared" si="9"/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f t="shared" si="10"/>
        <v>48</v>
      </c>
      <c r="C25" s="51" t="s">
        <v>115</v>
      </c>
      <c r="D25" s="52">
        <f t="shared" si="7"/>
        <v>1026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62</v>
      </c>
      <c r="S25" s="53">
        <v>0</v>
      </c>
      <c r="T25" s="53">
        <v>0</v>
      </c>
      <c r="U25" s="53">
        <v>196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768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f t="shared" si="3"/>
        <v>962</v>
      </c>
      <c r="AQ25" s="53">
        <v>0</v>
      </c>
      <c r="AR25" s="55">
        <v>64</v>
      </c>
      <c r="AS25" s="52">
        <f t="shared" si="4"/>
        <v>243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75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168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f t="shared" si="5"/>
        <v>243</v>
      </c>
      <c r="BY25" s="53">
        <v>0</v>
      </c>
      <c r="BZ25" s="55">
        <v>0</v>
      </c>
      <c r="CA25" s="58">
        <v>16410</v>
      </c>
      <c r="CB25" s="59">
        <v>0</v>
      </c>
      <c r="CC25" s="59">
        <v>5</v>
      </c>
      <c r="CD25" s="59">
        <v>0</v>
      </c>
      <c r="CE25" s="59">
        <v>31</v>
      </c>
      <c r="CF25" s="59">
        <v>57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f t="shared" si="8"/>
        <v>0</v>
      </c>
      <c r="CP25" s="64">
        <v>0</v>
      </c>
      <c r="CQ25" s="64">
        <v>0</v>
      </c>
      <c r="CR25" s="65">
        <v>0</v>
      </c>
      <c r="CS25" s="65">
        <f t="shared" si="6"/>
        <v>0</v>
      </c>
      <c r="CT25" s="64">
        <v>0</v>
      </c>
      <c r="CU25" s="67">
        <v>0</v>
      </c>
      <c r="CV25" s="65">
        <f t="shared" si="9"/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f t="shared" si="10"/>
        <v>80</v>
      </c>
      <c r="C26" s="51" t="s">
        <v>116</v>
      </c>
      <c r="D26" s="52">
        <f t="shared" si="7"/>
        <v>50</v>
      </c>
      <c r="E26" s="53">
        <v>0</v>
      </c>
      <c r="F26" s="53">
        <v>0</v>
      </c>
      <c r="G26" s="53">
        <v>0</v>
      </c>
      <c r="H26" s="53">
        <v>2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10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5</v>
      </c>
      <c r="AA26" s="53">
        <v>0</v>
      </c>
      <c r="AB26" s="53">
        <v>0</v>
      </c>
      <c r="AC26" s="53">
        <v>0</v>
      </c>
      <c r="AD26" s="53">
        <v>0</v>
      </c>
      <c r="AE26" s="53">
        <v>26</v>
      </c>
      <c r="AF26" s="53">
        <v>0</v>
      </c>
      <c r="AG26" s="53">
        <v>0</v>
      </c>
      <c r="AH26" s="53">
        <v>0</v>
      </c>
      <c r="AI26" s="53">
        <v>0</v>
      </c>
      <c r="AJ26" s="53">
        <v>7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f t="shared" si="3"/>
        <v>50</v>
      </c>
      <c r="AQ26" s="53">
        <v>0</v>
      </c>
      <c r="AR26" s="55">
        <v>0</v>
      </c>
      <c r="AS26" s="52">
        <f t="shared" si="4"/>
        <v>23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3</v>
      </c>
      <c r="BL26" s="56">
        <v>0</v>
      </c>
      <c r="BM26" s="56">
        <v>0</v>
      </c>
      <c r="BN26" s="56">
        <v>0</v>
      </c>
      <c r="BO26" s="56">
        <v>0</v>
      </c>
      <c r="BP26" s="56">
        <v>14</v>
      </c>
      <c r="BQ26" s="56">
        <v>0</v>
      </c>
      <c r="BR26" s="56">
        <v>0</v>
      </c>
      <c r="BS26" s="56">
        <v>1</v>
      </c>
      <c r="BT26" s="56">
        <v>0</v>
      </c>
      <c r="BU26" s="56">
        <v>0</v>
      </c>
      <c r="BV26" s="56">
        <v>0</v>
      </c>
      <c r="BW26" s="56">
        <v>0</v>
      </c>
      <c r="BX26" s="54">
        <f t="shared" si="5"/>
        <v>23</v>
      </c>
      <c r="BY26" s="53">
        <v>0</v>
      </c>
      <c r="BZ26" s="55">
        <v>0</v>
      </c>
      <c r="CA26" s="58">
        <v>4245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652</v>
      </c>
      <c r="CM26" s="61">
        <v>0</v>
      </c>
      <c r="CN26" s="62">
        <v>0</v>
      </c>
      <c r="CO26" s="63">
        <f t="shared" si="8"/>
        <v>0</v>
      </c>
      <c r="CP26" s="64">
        <v>0</v>
      </c>
      <c r="CQ26" s="64">
        <v>0</v>
      </c>
      <c r="CR26" s="65">
        <v>0</v>
      </c>
      <c r="CS26" s="65">
        <f t="shared" si="6"/>
        <v>0</v>
      </c>
      <c r="CT26" s="64">
        <v>0</v>
      </c>
      <c r="CU26" s="67">
        <v>380</v>
      </c>
      <c r="CV26" s="65">
        <f t="shared" si="9"/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f t="shared" si="10"/>
        <v>83</v>
      </c>
      <c r="C27" s="51" t="s">
        <v>117</v>
      </c>
      <c r="D27" s="52">
        <f t="shared" si="7"/>
        <v>116</v>
      </c>
      <c r="E27" s="53">
        <v>0</v>
      </c>
      <c r="F27" s="53">
        <v>0</v>
      </c>
      <c r="G27" s="53">
        <v>0</v>
      </c>
      <c r="H27" s="53">
        <v>9</v>
      </c>
      <c r="I27" s="53">
        <v>0</v>
      </c>
      <c r="J27" s="53">
        <v>2</v>
      </c>
      <c r="K27" s="53">
        <v>10</v>
      </c>
      <c r="L27" s="53">
        <v>0</v>
      </c>
      <c r="M27" s="53">
        <v>0</v>
      </c>
      <c r="N27" s="53">
        <v>0</v>
      </c>
      <c r="O27" s="53">
        <v>0</v>
      </c>
      <c r="P27" s="53">
        <v>13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8</v>
      </c>
      <c r="AA27" s="53">
        <v>0</v>
      </c>
      <c r="AB27" s="53">
        <v>0</v>
      </c>
      <c r="AC27" s="53">
        <v>0</v>
      </c>
      <c r="AD27" s="53">
        <v>0</v>
      </c>
      <c r="AE27" s="53">
        <v>39</v>
      </c>
      <c r="AF27" s="53">
        <v>0</v>
      </c>
      <c r="AG27" s="53">
        <v>0</v>
      </c>
      <c r="AH27" s="53">
        <v>0</v>
      </c>
      <c r="AI27" s="53">
        <v>0</v>
      </c>
      <c r="AJ27" s="53">
        <v>29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f t="shared" si="3"/>
        <v>116</v>
      </c>
      <c r="AQ27" s="53">
        <v>0</v>
      </c>
      <c r="AR27" s="55">
        <v>0</v>
      </c>
      <c r="AS27" s="52">
        <f t="shared" si="4"/>
        <v>24</v>
      </c>
      <c r="AT27" s="56">
        <v>0</v>
      </c>
      <c r="AU27" s="56">
        <v>0</v>
      </c>
      <c r="AV27" s="56">
        <v>0</v>
      </c>
      <c r="AW27" s="56">
        <v>1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1</v>
      </c>
      <c r="BI27" s="56">
        <v>0</v>
      </c>
      <c r="BJ27" s="56">
        <v>1</v>
      </c>
      <c r="BK27" s="56">
        <v>0</v>
      </c>
      <c r="BL27" s="56">
        <v>0</v>
      </c>
      <c r="BM27" s="56">
        <v>0</v>
      </c>
      <c r="BN27" s="56">
        <v>0</v>
      </c>
      <c r="BO27" s="56">
        <v>0</v>
      </c>
      <c r="BP27" s="56">
        <v>12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f t="shared" si="5"/>
        <v>24</v>
      </c>
      <c r="BY27" s="53">
        <v>0</v>
      </c>
      <c r="BZ27" s="55">
        <v>0</v>
      </c>
      <c r="CA27" s="58">
        <v>8569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62</v>
      </c>
      <c r="CH27" s="59">
        <v>22</v>
      </c>
      <c r="CI27" s="59">
        <v>0</v>
      </c>
      <c r="CJ27" s="59">
        <v>0</v>
      </c>
      <c r="CK27" s="59">
        <v>0</v>
      </c>
      <c r="CL27" s="130">
        <v>1060</v>
      </c>
      <c r="CM27" s="61">
        <v>0</v>
      </c>
      <c r="CN27" s="62">
        <v>0</v>
      </c>
      <c r="CO27" s="63">
        <f t="shared" si="8"/>
        <v>0</v>
      </c>
      <c r="CP27" s="64">
        <v>0</v>
      </c>
      <c r="CQ27" s="64">
        <v>0</v>
      </c>
      <c r="CR27" s="65">
        <v>0</v>
      </c>
      <c r="CS27" s="65">
        <f t="shared" si="6"/>
        <v>0</v>
      </c>
      <c r="CT27" s="64">
        <v>0</v>
      </c>
      <c r="CU27" s="67">
        <v>290</v>
      </c>
      <c r="CV27" s="65">
        <f t="shared" si="9"/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f t="shared" si="10"/>
        <v>88</v>
      </c>
      <c r="C28" s="51" t="s">
        <v>118</v>
      </c>
      <c r="D28" s="52">
        <f t="shared" si="7"/>
        <v>104</v>
      </c>
      <c r="E28" s="53">
        <v>0</v>
      </c>
      <c r="F28" s="53">
        <v>0</v>
      </c>
      <c r="G28" s="53">
        <v>0</v>
      </c>
      <c r="H28" s="53">
        <v>6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21</v>
      </c>
      <c r="AA28" s="53">
        <v>0</v>
      </c>
      <c r="AB28" s="53">
        <v>0</v>
      </c>
      <c r="AC28" s="53">
        <v>0</v>
      </c>
      <c r="AD28" s="53">
        <v>0</v>
      </c>
      <c r="AE28" s="53">
        <v>40</v>
      </c>
      <c r="AF28" s="53">
        <v>0</v>
      </c>
      <c r="AG28" s="53">
        <v>0</v>
      </c>
      <c r="AH28" s="53">
        <v>0</v>
      </c>
      <c r="AI28" s="53">
        <v>0</v>
      </c>
      <c r="AJ28" s="53">
        <v>37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f t="shared" si="3"/>
        <v>104</v>
      </c>
      <c r="AQ28" s="53">
        <v>0</v>
      </c>
      <c r="AR28" s="55">
        <v>0</v>
      </c>
      <c r="AS28" s="52">
        <f t="shared" si="4"/>
        <v>22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0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3</v>
      </c>
      <c r="BL28" s="56">
        <v>0</v>
      </c>
      <c r="BM28" s="56">
        <v>0</v>
      </c>
      <c r="BN28" s="56">
        <v>0</v>
      </c>
      <c r="BO28" s="56">
        <v>0</v>
      </c>
      <c r="BP28" s="56">
        <v>19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f t="shared" si="5"/>
        <v>22</v>
      </c>
      <c r="BY28" s="53">
        <v>0</v>
      </c>
      <c r="BZ28" s="55">
        <v>0</v>
      </c>
      <c r="CA28" s="58">
        <v>7968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2808</v>
      </c>
      <c r="CM28" s="61">
        <v>0</v>
      </c>
      <c r="CN28" s="62">
        <v>0</v>
      </c>
      <c r="CO28" s="63">
        <f t="shared" si="8"/>
        <v>0</v>
      </c>
      <c r="CP28" s="64">
        <v>0</v>
      </c>
      <c r="CQ28" s="64">
        <v>0</v>
      </c>
      <c r="CR28" s="65">
        <v>0</v>
      </c>
      <c r="CS28" s="65">
        <f t="shared" si="6"/>
        <v>0</v>
      </c>
      <c r="CT28" s="64">
        <v>0</v>
      </c>
      <c r="CU28" s="67">
        <v>25</v>
      </c>
      <c r="CV28" s="65">
        <f t="shared" si="9"/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f t="shared" si="10"/>
        <v>96</v>
      </c>
      <c r="C29" s="51" t="s">
        <v>119</v>
      </c>
      <c r="D29" s="52">
        <f t="shared" si="7"/>
        <v>143</v>
      </c>
      <c r="E29" s="53">
        <v>0</v>
      </c>
      <c r="F29" s="53">
        <v>0</v>
      </c>
      <c r="G29" s="53">
        <v>0</v>
      </c>
      <c r="H29" s="53">
        <v>24</v>
      </c>
      <c r="I29" s="53">
        <v>0</v>
      </c>
      <c r="J29" s="53">
        <v>3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3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5</v>
      </c>
      <c r="Y29" s="53">
        <v>0</v>
      </c>
      <c r="Z29" s="53">
        <v>29</v>
      </c>
      <c r="AA29" s="53">
        <v>0</v>
      </c>
      <c r="AB29" s="53">
        <v>0</v>
      </c>
      <c r="AC29" s="53">
        <v>0</v>
      </c>
      <c r="AD29" s="53">
        <v>0</v>
      </c>
      <c r="AE29" s="53">
        <v>52</v>
      </c>
      <c r="AF29" s="53">
        <v>0</v>
      </c>
      <c r="AG29" s="53">
        <v>0</v>
      </c>
      <c r="AH29" s="53">
        <v>0</v>
      </c>
      <c r="AI29" s="53">
        <v>0</v>
      </c>
      <c r="AJ29" s="53">
        <v>27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f t="shared" si="3"/>
        <v>143</v>
      </c>
      <c r="AQ29" s="53">
        <v>0</v>
      </c>
      <c r="AR29" s="55">
        <v>0</v>
      </c>
      <c r="AS29" s="52">
        <f t="shared" si="4"/>
        <v>70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68</v>
      </c>
      <c r="BQ29" s="56">
        <v>0</v>
      </c>
      <c r="BR29" s="56">
        <v>0</v>
      </c>
      <c r="BS29" s="56">
        <v>1</v>
      </c>
      <c r="BT29" s="56">
        <v>0</v>
      </c>
      <c r="BU29" s="56">
        <v>0</v>
      </c>
      <c r="BV29" s="56">
        <v>0</v>
      </c>
      <c r="BW29" s="56">
        <v>0</v>
      </c>
      <c r="BX29" s="54">
        <f t="shared" si="5"/>
        <v>70</v>
      </c>
      <c r="BY29" s="53">
        <v>0</v>
      </c>
      <c r="BZ29" s="55">
        <v>0</v>
      </c>
      <c r="CA29" s="58">
        <v>11377</v>
      </c>
      <c r="CB29" s="59">
        <v>0</v>
      </c>
      <c r="CC29" s="59">
        <v>0</v>
      </c>
      <c r="CD29" s="59">
        <v>17</v>
      </c>
      <c r="CE29" s="59">
        <v>0</v>
      </c>
      <c r="CF29" s="59">
        <v>0</v>
      </c>
      <c r="CG29" s="59">
        <v>95</v>
      </c>
      <c r="CH29" s="59">
        <v>70</v>
      </c>
      <c r="CI29" s="59">
        <v>0</v>
      </c>
      <c r="CJ29" s="59">
        <v>0</v>
      </c>
      <c r="CK29" s="59">
        <v>0</v>
      </c>
      <c r="CL29" s="130">
        <v>4132</v>
      </c>
      <c r="CM29" s="61">
        <v>0</v>
      </c>
      <c r="CN29" s="62">
        <v>0</v>
      </c>
      <c r="CO29" s="63">
        <f t="shared" si="8"/>
        <v>0</v>
      </c>
      <c r="CP29" s="64">
        <v>0</v>
      </c>
      <c r="CQ29" s="64">
        <v>0</v>
      </c>
      <c r="CR29" s="65">
        <v>0</v>
      </c>
      <c r="CS29" s="65">
        <f t="shared" si="6"/>
        <v>0</v>
      </c>
      <c r="CT29" s="64">
        <v>0</v>
      </c>
      <c r="CU29" s="67">
        <v>618</v>
      </c>
      <c r="CV29" s="65">
        <f t="shared" si="9"/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f t="shared" si="10"/>
        <v>105</v>
      </c>
      <c r="C30" s="51" t="s">
        <v>120</v>
      </c>
      <c r="D30" s="52">
        <f t="shared" si="7"/>
        <v>52</v>
      </c>
      <c r="E30" s="53">
        <v>0</v>
      </c>
      <c r="F30" s="53">
        <v>0</v>
      </c>
      <c r="G30" s="53">
        <v>0</v>
      </c>
      <c r="H30" s="53">
        <v>4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15</v>
      </c>
      <c r="AF30" s="53">
        <v>0</v>
      </c>
      <c r="AG30" s="53">
        <v>0</v>
      </c>
      <c r="AH30" s="53">
        <v>0</v>
      </c>
      <c r="AI30" s="53">
        <v>0</v>
      </c>
      <c r="AJ30" s="53">
        <v>17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f t="shared" si="3"/>
        <v>52</v>
      </c>
      <c r="AQ30" s="53">
        <v>0</v>
      </c>
      <c r="AR30" s="55">
        <v>0</v>
      </c>
      <c r="AS30" s="52">
        <f t="shared" si="4"/>
        <v>25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f t="shared" si="5"/>
        <v>25</v>
      </c>
      <c r="BY30" s="53">
        <v>0</v>
      </c>
      <c r="BZ30" s="55">
        <v>0</v>
      </c>
      <c r="CA30" s="58">
        <v>4182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95</v>
      </c>
      <c r="CH30" s="59">
        <v>38</v>
      </c>
      <c r="CI30" s="59">
        <v>0</v>
      </c>
      <c r="CJ30" s="59">
        <v>0</v>
      </c>
      <c r="CK30" s="59">
        <v>0</v>
      </c>
      <c r="CL30" s="130">
        <v>2088</v>
      </c>
      <c r="CM30" s="61">
        <v>0</v>
      </c>
      <c r="CN30" s="62">
        <v>0</v>
      </c>
      <c r="CO30" s="63">
        <f t="shared" si="8"/>
        <v>0</v>
      </c>
      <c r="CP30" s="64">
        <v>0</v>
      </c>
      <c r="CQ30" s="64">
        <v>0</v>
      </c>
      <c r="CR30" s="65">
        <v>0</v>
      </c>
      <c r="CS30" s="65">
        <f t="shared" si="6"/>
        <v>0</v>
      </c>
      <c r="CT30" s="64">
        <v>0</v>
      </c>
      <c r="CU30" s="67">
        <v>142</v>
      </c>
      <c r="CV30" s="65">
        <f t="shared" si="9"/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f t="shared" si="10"/>
        <v>116</v>
      </c>
      <c r="C31" s="51" t="s">
        <v>121</v>
      </c>
      <c r="D31" s="52">
        <f t="shared" si="7"/>
        <v>52</v>
      </c>
      <c r="E31" s="53">
        <v>0</v>
      </c>
      <c r="F31" s="53">
        <v>0</v>
      </c>
      <c r="G31" s="53">
        <v>0</v>
      </c>
      <c r="H31" s="53">
        <v>4</v>
      </c>
      <c r="I31" s="53">
        <v>0</v>
      </c>
      <c r="J31" s="53">
        <v>0</v>
      </c>
      <c r="K31" s="53">
        <v>4</v>
      </c>
      <c r="L31" s="53">
        <v>0</v>
      </c>
      <c r="M31" s="53">
        <v>0</v>
      </c>
      <c r="N31" s="53">
        <v>0</v>
      </c>
      <c r="O31" s="53">
        <v>0</v>
      </c>
      <c r="P31" s="53">
        <v>10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8</v>
      </c>
      <c r="AA31" s="53">
        <v>0</v>
      </c>
      <c r="AB31" s="53">
        <v>0</v>
      </c>
      <c r="AC31" s="53">
        <v>0</v>
      </c>
      <c r="AD31" s="53">
        <v>0</v>
      </c>
      <c r="AE31" s="53">
        <v>17</v>
      </c>
      <c r="AF31" s="53">
        <v>0</v>
      </c>
      <c r="AG31" s="53">
        <v>0</v>
      </c>
      <c r="AH31" s="53">
        <v>0</v>
      </c>
      <c r="AI31" s="53">
        <v>0</v>
      </c>
      <c r="AJ31" s="53">
        <v>9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f t="shared" si="3"/>
        <v>52</v>
      </c>
      <c r="AQ31" s="53">
        <v>0</v>
      </c>
      <c r="AR31" s="55">
        <v>0</v>
      </c>
      <c r="AS31" s="52">
        <f t="shared" si="4"/>
        <v>33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13</v>
      </c>
      <c r="BE31" s="56">
        <v>0</v>
      </c>
      <c r="BF31" s="56">
        <v>0</v>
      </c>
      <c r="BG31" s="56">
        <v>0</v>
      </c>
      <c r="BH31" s="56">
        <v>1</v>
      </c>
      <c r="BI31" s="56">
        <v>0</v>
      </c>
      <c r="BJ31" s="56">
        <v>0</v>
      </c>
      <c r="BK31" s="56">
        <v>2</v>
      </c>
      <c r="BL31" s="56">
        <v>0</v>
      </c>
      <c r="BM31" s="56">
        <v>0</v>
      </c>
      <c r="BN31" s="56">
        <v>0</v>
      </c>
      <c r="BO31" s="56">
        <v>0</v>
      </c>
      <c r="BP31" s="56">
        <v>17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f t="shared" si="5"/>
        <v>33</v>
      </c>
      <c r="BY31" s="53">
        <v>0</v>
      </c>
      <c r="BZ31" s="55">
        <v>0</v>
      </c>
      <c r="CA31" s="58">
        <v>6040</v>
      </c>
      <c r="CB31" s="59">
        <v>0</v>
      </c>
      <c r="CC31" s="59">
        <v>0</v>
      </c>
      <c r="CD31" s="59">
        <v>3</v>
      </c>
      <c r="CE31" s="59">
        <v>0</v>
      </c>
      <c r="CF31" s="59">
        <v>0</v>
      </c>
      <c r="CG31" s="59">
        <v>34</v>
      </c>
      <c r="CH31" s="59">
        <v>33</v>
      </c>
      <c r="CI31" s="59">
        <v>0</v>
      </c>
      <c r="CJ31" s="59">
        <v>0</v>
      </c>
      <c r="CK31" s="59">
        <v>0</v>
      </c>
      <c r="CL31" s="130">
        <v>805</v>
      </c>
      <c r="CM31" s="61">
        <v>0</v>
      </c>
      <c r="CN31" s="62">
        <v>0</v>
      </c>
      <c r="CO31" s="63">
        <f t="shared" si="8"/>
        <v>0</v>
      </c>
      <c r="CP31" s="64">
        <v>0</v>
      </c>
      <c r="CQ31" s="64">
        <v>0</v>
      </c>
      <c r="CR31" s="65">
        <v>0</v>
      </c>
      <c r="CS31" s="65">
        <f t="shared" si="6"/>
        <v>0</v>
      </c>
      <c r="CT31" s="64">
        <v>0</v>
      </c>
      <c r="CU31" s="67">
        <v>287</v>
      </c>
      <c r="CV31" s="65">
        <f t="shared" si="9"/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f t="shared" si="10"/>
        <v>121</v>
      </c>
      <c r="C32" s="51" t="s">
        <v>122</v>
      </c>
      <c r="D32" s="52">
        <f t="shared" si="7"/>
        <v>193</v>
      </c>
      <c r="E32" s="53">
        <v>0</v>
      </c>
      <c r="F32" s="53">
        <v>0</v>
      </c>
      <c r="G32" s="53">
        <v>0</v>
      </c>
      <c r="H32" s="53">
        <v>9</v>
      </c>
      <c r="I32" s="53">
        <v>0</v>
      </c>
      <c r="J32" s="53">
        <v>8</v>
      </c>
      <c r="K32" s="53">
        <v>27</v>
      </c>
      <c r="L32" s="53">
        <v>0</v>
      </c>
      <c r="M32" s="53">
        <v>0</v>
      </c>
      <c r="N32" s="53">
        <v>0</v>
      </c>
      <c r="O32" s="53">
        <v>0</v>
      </c>
      <c r="P32" s="53">
        <v>12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5</v>
      </c>
      <c r="Y32" s="53">
        <v>0</v>
      </c>
      <c r="Z32" s="53">
        <v>27</v>
      </c>
      <c r="AA32" s="53">
        <v>0</v>
      </c>
      <c r="AB32" s="53">
        <v>0</v>
      </c>
      <c r="AC32" s="53">
        <v>0</v>
      </c>
      <c r="AD32" s="53">
        <v>0</v>
      </c>
      <c r="AE32" s="53">
        <v>50</v>
      </c>
      <c r="AF32" s="53">
        <v>0</v>
      </c>
      <c r="AG32" s="53">
        <v>0</v>
      </c>
      <c r="AH32" s="53">
        <v>0</v>
      </c>
      <c r="AI32" s="53">
        <v>0</v>
      </c>
      <c r="AJ32" s="53">
        <v>54</v>
      </c>
      <c r="AK32" s="53">
        <v>0</v>
      </c>
      <c r="AL32" s="53">
        <v>0</v>
      </c>
      <c r="AM32" s="53">
        <v>0</v>
      </c>
      <c r="AN32" s="53">
        <v>1</v>
      </c>
      <c r="AO32" s="53">
        <v>0</v>
      </c>
      <c r="AP32" s="54">
        <f t="shared" si="3"/>
        <v>193</v>
      </c>
      <c r="AQ32" s="53">
        <v>0</v>
      </c>
      <c r="AR32" s="55">
        <v>0</v>
      </c>
      <c r="AS32" s="52">
        <f t="shared" si="4"/>
        <v>47</v>
      </c>
      <c r="AT32" s="56">
        <v>0</v>
      </c>
      <c r="AU32" s="56">
        <v>0</v>
      </c>
      <c r="AV32" s="56">
        <v>0</v>
      </c>
      <c r="AW32" s="56">
        <v>4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35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f t="shared" si="5"/>
        <v>47</v>
      </c>
      <c r="BY32" s="53">
        <v>0</v>
      </c>
      <c r="BZ32" s="55">
        <v>0</v>
      </c>
      <c r="CA32" s="58">
        <v>10392</v>
      </c>
      <c r="CB32" s="59">
        <v>0</v>
      </c>
      <c r="CC32" s="59">
        <v>0</v>
      </c>
      <c r="CD32" s="59">
        <v>6</v>
      </c>
      <c r="CE32" s="59">
        <v>0</v>
      </c>
      <c r="CF32" s="59">
        <v>0</v>
      </c>
      <c r="CG32" s="59">
        <v>49</v>
      </c>
      <c r="CH32" s="59">
        <v>39</v>
      </c>
      <c r="CI32" s="59">
        <v>0</v>
      </c>
      <c r="CJ32" s="59">
        <v>0</v>
      </c>
      <c r="CK32" s="59">
        <v>0</v>
      </c>
      <c r="CL32" s="130">
        <v>4136</v>
      </c>
      <c r="CM32" s="61">
        <v>0</v>
      </c>
      <c r="CN32" s="62">
        <v>0</v>
      </c>
      <c r="CO32" s="63">
        <f t="shared" si="8"/>
        <v>0</v>
      </c>
      <c r="CP32" s="64">
        <v>0</v>
      </c>
      <c r="CQ32" s="64">
        <v>0</v>
      </c>
      <c r="CR32" s="65">
        <v>0</v>
      </c>
      <c r="CS32" s="65">
        <f t="shared" si="6"/>
        <v>0</v>
      </c>
      <c r="CT32" s="64">
        <v>0</v>
      </c>
      <c r="CU32" s="67">
        <v>439</v>
      </c>
      <c r="CV32" s="65">
        <f t="shared" si="9"/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f t="shared" si="10"/>
        <v>129</v>
      </c>
      <c r="C33" s="51" t="s">
        <v>123</v>
      </c>
      <c r="D33" s="52">
        <f t="shared" si="7"/>
        <v>47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5</v>
      </c>
      <c r="Y33" s="53">
        <v>0</v>
      </c>
      <c r="Z33" s="53">
        <v>1</v>
      </c>
      <c r="AA33" s="53">
        <v>0</v>
      </c>
      <c r="AB33" s="53">
        <v>0</v>
      </c>
      <c r="AC33" s="53">
        <v>0</v>
      </c>
      <c r="AD33" s="53">
        <v>0</v>
      </c>
      <c r="AE33" s="53">
        <v>27</v>
      </c>
      <c r="AF33" s="53">
        <v>0</v>
      </c>
      <c r="AG33" s="53">
        <v>0</v>
      </c>
      <c r="AH33" s="53">
        <v>0</v>
      </c>
      <c r="AI33" s="53">
        <v>0</v>
      </c>
      <c r="AJ33" s="53">
        <v>4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f t="shared" si="3"/>
        <v>47</v>
      </c>
      <c r="AQ33" s="53">
        <v>0</v>
      </c>
      <c r="AR33" s="55">
        <v>0</v>
      </c>
      <c r="AS33" s="52">
        <f t="shared" si="4"/>
        <v>6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6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0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f t="shared" si="5"/>
        <v>6</v>
      </c>
      <c r="BY33" s="53">
        <v>0</v>
      </c>
      <c r="BZ33" s="55">
        <v>0</v>
      </c>
      <c r="CA33" s="58">
        <v>2521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1420</v>
      </c>
      <c r="CM33" s="61">
        <v>0</v>
      </c>
      <c r="CN33" s="62">
        <v>0</v>
      </c>
      <c r="CO33" s="63">
        <f t="shared" si="8"/>
        <v>0</v>
      </c>
      <c r="CP33" s="64">
        <v>0</v>
      </c>
      <c r="CQ33" s="64">
        <v>0</v>
      </c>
      <c r="CR33" s="65">
        <v>0</v>
      </c>
      <c r="CS33" s="65">
        <f t="shared" si="6"/>
        <v>0</v>
      </c>
      <c r="CT33" s="64">
        <v>0</v>
      </c>
      <c r="CU33" s="67">
        <v>90</v>
      </c>
      <c r="CV33" s="65">
        <f t="shared" si="9"/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f t="shared" si="10"/>
        <v>132</v>
      </c>
      <c r="C34" s="51" t="s">
        <v>124</v>
      </c>
      <c r="D34" s="52">
        <f t="shared" si="7"/>
        <v>92</v>
      </c>
      <c r="E34" s="53">
        <v>0</v>
      </c>
      <c r="F34" s="53">
        <v>0</v>
      </c>
      <c r="G34" s="53">
        <v>0</v>
      </c>
      <c r="H34" s="53">
        <v>5</v>
      </c>
      <c r="I34" s="53">
        <v>0</v>
      </c>
      <c r="J34" s="53">
        <v>3</v>
      </c>
      <c r="K34" s="53">
        <v>7</v>
      </c>
      <c r="L34" s="53">
        <v>0</v>
      </c>
      <c r="M34" s="53">
        <v>0</v>
      </c>
      <c r="N34" s="53">
        <v>0</v>
      </c>
      <c r="O34" s="53">
        <v>0</v>
      </c>
      <c r="P34" s="53">
        <v>8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4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34</v>
      </c>
      <c r="AF34" s="53">
        <v>0</v>
      </c>
      <c r="AG34" s="53">
        <v>0</v>
      </c>
      <c r="AH34" s="53">
        <v>0</v>
      </c>
      <c r="AI34" s="53">
        <v>0</v>
      </c>
      <c r="AJ34" s="53">
        <v>23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f t="shared" si="3"/>
        <v>92</v>
      </c>
      <c r="AQ34" s="53">
        <v>0</v>
      </c>
      <c r="AR34" s="55">
        <v>0</v>
      </c>
      <c r="AS34" s="52">
        <f t="shared" si="4"/>
        <v>28</v>
      </c>
      <c r="AT34" s="56">
        <v>0</v>
      </c>
      <c r="AU34" s="56">
        <v>0</v>
      </c>
      <c r="AV34" s="56">
        <v>0</v>
      </c>
      <c r="AW34" s="56">
        <v>2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5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1</v>
      </c>
      <c r="BK34" s="56">
        <v>2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f t="shared" si="5"/>
        <v>28</v>
      </c>
      <c r="BY34" s="53">
        <v>0</v>
      </c>
      <c r="BZ34" s="55">
        <v>0</v>
      </c>
      <c r="CA34" s="58">
        <v>7085</v>
      </c>
      <c r="CB34" s="59">
        <v>0</v>
      </c>
      <c r="CC34" s="59">
        <v>0</v>
      </c>
      <c r="CD34" s="59">
        <v>6</v>
      </c>
      <c r="CE34" s="59">
        <v>0</v>
      </c>
      <c r="CF34" s="59">
        <v>0</v>
      </c>
      <c r="CG34" s="59">
        <v>0</v>
      </c>
      <c r="CH34" s="59">
        <v>103</v>
      </c>
      <c r="CI34" s="59">
        <v>0</v>
      </c>
      <c r="CJ34" s="59">
        <v>0</v>
      </c>
      <c r="CK34" s="59">
        <v>0</v>
      </c>
      <c r="CL34" s="130">
        <v>2066</v>
      </c>
      <c r="CM34" s="61">
        <v>0</v>
      </c>
      <c r="CN34" s="62">
        <v>0</v>
      </c>
      <c r="CO34" s="63">
        <f t="shared" si="8"/>
        <v>0</v>
      </c>
      <c r="CP34" s="64">
        <v>0</v>
      </c>
      <c r="CQ34" s="64">
        <v>0</v>
      </c>
      <c r="CR34" s="65">
        <v>0</v>
      </c>
      <c r="CS34" s="65">
        <f t="shared" si="6"/>
        <v>0</v>
      </c>
      <c r="CT34" s="64">
        <v>0</v>
      </c>
      <c r="CU34" s="67">
        <v>245</v>
      </c>
      <c r="CV34" s="65">
        <f t="shared" si="9"/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f t="shared" si="10"/>
        <v>135</v>
      </c>
      <c r="C35" s="51" t="s">
        <v>125</v>
      </c>
      <c r="D35" s="52">
        <f t="shared" si="7"/>
        <v>492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28</v>
      </c>
      <c r="K35" s="53">
        <v>55</v>
      </c>
      <c r="L35" s="53">
        <v>18</v>
      </c>
      <c r="M35" s="53">
        <v>49</v>
      </c>
      <c r="N35" s="53">
        <v>0</v>
      </c>
      <c r="O35" s="53">
        <v>0</v>
      </c>
      <c r="P35" s="53">
        <v>17</v>
      </c>
      <c r="Q35" s="53">
        <v>45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23</v>
      </c>
      <c r="Y35" s="53">
        <v>0</v>
      </c>
      <c r="Z35" s="53">
        <v>39</v>
      </c>
      <c r="AA35" s="53">
        <v>0</v>
      </c>
      <c r="AB35" s="53">
        <v>24</v>
      </c>
      <c r="AC35" s="53">
        <v>0</v>
      </c>
      <c r="AD35" s="53">
        <v>0</v>
      </c>
      <c r="AE35" s="53">
        <v>81</v>
      </c>
      <c r="AF35" s="53">
        <v>0</v>
      </c>
      <c r="AG35" s="53">
        <v>0</v>
      </c>
      <c r="AH35" s="53">
        <v>37</v>
      </c>
      <c r="AI35" s="53">
        <v>0</v>
      </c>
      <c r="AJ35" s="53">
        <v>75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f t="shared" si="3"/>
        <v>492</v>
      </c>
      <c r="AQ35" s="53">
        <v>56</v>
      </c>
      <c r="AR35" s="55">
        <v>0</v>
      </c>
      <c r="AS35" s="52">
        <f t="shared" si="4"/>
        <v>266</v>
      </c>
      <c r="AT35" s="56">
        <v>0</v>
      </c>
      <c r="AU35" s="56">
        <v>0</v>
      </c>
      <c r="AV35" s="56">
        <v>0</v>
      </c>
      <c r="AW35" s="56">
        <v>21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46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26</v>
      </c>
      <c r="BK35" s="56">
        <v>8</v>
      </c>
      <c r="BL35" s="56">
        <v>0</v>
      </c>
      <c r="BM35" s="56">
        <v>0</v>
      </c>
      <c r="BN35" s="56">
        <v>0</v>
      </c>
      <c r="BO35" s="56">
        <v>0</v>
      </c>
      <c r="BP35" s="56">
        <v>126</v>
      </c>
      <c r="BQ35" s="56">
        <v>0</v>
      </c>
      <c r="BR35" s="56">
        <v>0</v>
      </c>
      <c r="BS35" s="56">
        <v>35</v>
      </c>
      <c r="BT35" s="56">
        <v>0</v>
      </c>
      <c r="BU35" s="56">
        <v>0</v>
      </c>
      <c r="BV35" s="56">
        <v>0</v>
      </c>
      <c r="BW35" s="56">
        <v>0</v>
      </c>
      <c r="BX35" s="54">
        <f t="shared" si="5"/>
        <v>266</v>
      </c>
      <c r="BY35" s="53">
        <v>0</v>
      </c>
      <c r="BZ35" s="55">
        <v>0</v>
      </c>
      <c r="CA35" s="58">
        <v>36750</v>
      </c>
      <c r="CB35" s="59">
        <v>0</v>
      </c>
      <c r="CC35" s="59">
        <v>0</v>
      </c>
      <c r="CD35" s="59">
        <v>17</v>
      </c>
      <c r="CE35" s="59">
        <v>168</v>
      </c>
      <c r="CF35" s="59">
        <v>0</v>
      </c>
      <c r="CG35" s="59">
        <v>687</v>
      </c>
      <c r="CH35" s="59">
        <v>155</v>
      </c>
      <c r="CI35" s="59">
        <v>0</v>
      </c>
      <c r="CJ35" s="59">
        <v>0</v>
      </c>
      <c r="CK35" s="59">
        <v>0</v>
      </c>
      <c r="CL35" s="130">
        <v>604</v>
      </c>
      <c r="CM35" s="61">
        <v>0</v>
      </c>
      <c r="CN35" s="62">
        <v>0</v>
      </c>
      <c r="CO35" s="63">
        <f t="shared" si="8"/>
        <v>0</v>
      </c>
      <c r="CP35" s="64">
        <v>0</v>
      </c>
      <c r="CQ35" s="64">
        <v>0</v>
      </c>
      <c r="CR35" s="65">
        <v>18</v>
      </c>
      <c r="CS35" s="65">
        <f t="shared" si="6"/>
        <v>0</v>
      </c>
      <c r="CT35" s="64">
        <v>0</v>
      </c>
      <c r="CU35" s="67">
        <v>1755</v>
      </c>
      <c r="CV35" s="65">
        <f t="shared" si="9"/>
        <v>183</v>
      </c>
      <c r="CW35" s="70">
        <v>27</v>
      </c>
      <c r="CX35" s="131">
        <v>156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f t="shared" si="10"/>
        <v>162</v>
      </c>
      <c r="C36" s="51" t="s">
        <v>126</v>
      </c>
      <c r="D36" s="52">
        <f t="shared" si="7"/>
        <v>68</v>
      </c>
      <c r="E36" s="53">
        <v>0</v>
      </c>
      <c r="F36" s="53">
        <v>0</v>
      </c>
      <c r="G36" s="53">
        <v>0</v>
      </c>
      <c r="H36" s="53">
        <v>3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21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3</v>
      </c>
      <c r="Y36" s="53">
        <v>0</v>
      </c>
      <c r="Z36" s="53">
        <v>15</v>
      </c>
      <c r="AA36" s="53">
        <v>0</v>
      </c>
      <c r="AB36" s="53">
        <v>0</v>
      </c>
      <c r="AC36" s="53">
        <v>0</v>
      </c>
      <c r="AD36" s="53">
        <v>0</v>
      </c>
      <c r="AE36" s="53">
        <v>15</v>
      </c>
      <c r="AF36" s="53">
        <v>0</v>
      </c>
      <c r="AG36" s="53">
        <v>0</v>
      </c>
      <c r="AH36" s="53">
        <v>0</v>
      </c>
      <c r="AI36" s="53">
        <v>0</v>
      </c>
      <c r="AJ36" s="53">
        <v>11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f t="shared" si="3"/>
        <v>68</v>
      </c>
      <c r="AQ36" s="53">
        <v>0</v>
      </c>
      <c r="AR36" s="55">
        <v>0</v>
      </c>
      <c r="AS36" s="52">
        <f t="shared" si="4"/>
        <v>29</v>
      </c>
      <c r="AT36" s="56">
        <v>0</v>
      </c>
      <c r="AU36" s="56">
        <v>0</v>
      </c>
      <c r="AV36" s="56">
        <v>0</v>
      </c>
      <c r="AW36" s="56">
        <v>6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7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3</v>
      </c>
      <c r="BL36" s="56">
        <v>0</v>
      </c>
      <c r="BM36" s="56">
        <v>0</v>
      </c>
      <c r="BN36" s="56">
        <v>0</v>
      </c>
      <c r="BO36" s="56">
        <v>0</v>
      </c>
      <c r="BP36" s="56">
        <v>13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f t="shared" si="5"/>
        <v>29</v>
      </c>
      <c r="BY36" s="53">
        <v>0</v>
      </c>
      <c r="BZ36" s="55">
        <v>0</v>
      </c>
      <c r="CA36" s="58">
        <v>7962</v>
      </c>
      <c r="CB36" s="59">
        <v>0</v>
      </c>
      <c r="CC36" s="59">
        <v>0</v>
      </c>
      <c r="CD36" s="59">
        <v>2</v>
      </c>
      <c r="CE36" s="59">
        <v>0</v>
      </c>
      <c r="CF36" s="59">
        <v>0</v>
      </c>
      <c r="CG36" s="59">
        <v>0</v>
      </c>
      <c r="CH36" s="59">
        <v>2</v>
      </c>
      <c r="CI36" s="59">
        <v>0</v>
      </c>
      <c r="CJ36" s="59">
        <v>0</v>
      </c>
      <c r="CK36" s="59">
        <v>0</v>
      </c>
      <c r="CL36" s="130">
        <v>2737</v>
      </c>
      <c r="CM36" s="61">
        <v>0</v>
      </c>
      <c r="CN36" s="62">
        <v>0</v>
      </c>
      <c r="CO36" s="63">
        <f t="shared" si="8"/>
        <v>0</v>
      </c>
      <c r="CP36" s="64">
        <v>0</v>
      </c>
      <c r="CQ36" s="64">
        <v>0</v>
      </c>
      <c r="CR36" s="65">
        <v>0</v>
      </c>
      <c r="CS36" s="65">
        <f t="shared" si="6"/>
        <v>0</v>
      </c>
      <c r="CT36" s="64">
        <v>0</v>
      </c>
      <c r="CU36" s="67">
        <v>476</v>
      </c>
      <c r="CV36" s="65">
        <f t="shared" si="9"/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f t="shared" si="10"/>
        <v>165</v>
      </c>
      <c r="C37" s="51" t="s">
        <v>127</v>
      </c>
      <c r="D37" s="52">
        <f t="shared" si="7"/>
        <v>80</v>
      </c>
      <c r="E37" s="53">
        <v>0</v>
      </c>
      <c r="F37" s="53">
        <v>0</v>
      </c>
      <c r="G37" s="53">
        <v>0</v>
      </c>
      <c r="H37" s="53">
        <v>6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9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16</v>
      </c>
      <c r="AA37" s="53">
        <v>0</v>
      </c>
      <c r="AB37" s="53">
        <v>0</v>
      </c>
      <c r="AC37" s="53">
        <v>0</v>
      </c>
      <c r="AD37" s="53">
        <v>0</v>
      </c>
      <c r="AE37" s="53">
        <v>27</v>
      </c>
      <c r="AF37" s="53">
        <v>0</v>
      </c>
      <c r="AG37" s="53">
        <v>0</v>
      </c>
      <c r="AH37" s="53">
        <v>0</v>
      </c>
      <c r="AI37" s="53">
        <v>0</v>
      </c>
      <c r="AJ37" s="53">
        <v>22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f t="shared" si="3"/>
        <v>80</v>
      </c>
      <c r="AQ37" s="53">
        <v>0</v>
      </c>
      <c r="AR37" s="55">
        <v>0</v>
      </c>
      <c r="AS37" s="52">
        <f t="shared" si="4"/>
        <v>45</v>
      </c>
      <c r="AT37" s="56">
        <v>0</v>
      </c>
      <c r="AU37" s="56">
        <v>0</v>
      </c>
      <c r="AV37" s="56">
        <v>0</v>
      </c>
      <c r="AW37" s="56">
        <v>2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9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0</v>
      </c>
      <c r="BK37" s="56">
        <v>3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9</v>
      </c>
      <c r="BT37" s="56">
        <v>0</v>
      </c>
      <c r="BU37" s="56">
        <v>0</v>
      </c>
      <c r="BV37" s="56">
        <v>0</v>
      </c>
      <c r="BW37" s="56">
        <v>0</v>
      </c>
      <c r="BX37" s="54">
        <f t="shared" si="5"/>
        <v>45</v>
      </c>
      <c r="BY37" s="53">
        <v>0</v>
      </c>
      <c r="BZ37" s="55">
        <v>0</v>
      </c>
      <c r="CA37" s="58">
        <v>6385</v>
      </c>
      <c r="CB37" s="59">
        <v>0</v>
      </c>
      <c r="CC37" s="59">
        <v>0</v>
      </c>
      <c r="CD37" s="59">
        <v>2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3700</v>
      </c>
      <c r="CM37" s="61">
        <v>0</v>
      </c>
      <c r="CN37" s="62">
        <v>0</v>
      </c>
      <c r="CO37" s="63">
        <f t="shared" si="8"/>
        <v>0</v>
      </c>
      <c r="CP37" s="64">
        <v>0</v>
      </c>
      <c r="CQ37" s="64">
        <v>0</v>
      </c>
      <c r="CR37" s="65">
        <v>0</v>
      </c>
      <c r="CS37" s="65">
        <f t="shared" si="6"/>
        <v>0</v>
      </c>
      <c r="CT37" s="64">
        <v>0</v>
      </c>
      <c r="CU37" s="67">
        <v>349</v>
      </c>
      <c r="CV37" s="65">
        <f t="shared" si="9"/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f t="shared" si="10"/>
        <v>167</v>
      </c>
      <c r="C38" s="51" t="s">
        <v>128</v>
      </c>
      <c r="D38" s="52">
        <f t="shared" si="7"/>
        <v>162</v>
      </c>
      <c r="E38" s="53">
        <v>0</v>
      </c>
      <c r="F38" s="53">
        <v>0</v>
      </c>
      <c r="G38" s="53">
        <v>0</v>
      </c>
      <c r="H38" s="53">
        <v>15</v>
      </c>
      <c r="I38" s="53">
        <v>0</v>
      </c>
      <c r="J38" s="53">
        <v>2</v>
      </c>
      <c r="K38" s="53">
        <v>23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16</v>
      </c>
      <c r="AA38" s="53">
        <v>0</v>
      </c>
      <c r="AB38" s="53">
        <v>0</v>
      </c>
      <c r="AC38" s="53">
        <v>0</v>
      </c>
      <c r="AD38" s="53">
        <v>0</v>
      </c>
      <c r="AE38" s="53">
        <v>65</v>
      </c>
      <c r="AF38" s="53">
        <v>0</v>
      </c>
      <c r="AG38" s="53">
        <v>0</v>
      </c>
      <c r="AH38" s="53">
        <v>0</v>
      </c>
      <c r="AI38" s="53">
        <v>0</v>
      </c>
      <c r="AJ38" s="53">
        <v>33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f t="shared" si="3"/>
        <v>162</v>
      </c>
      <c r="AQ38" s="53">
        <v>0</v>
      </c>
      <c r="AR38" s="55">
        <v>0</v>
      </c>
      <c r="AS38" s="52">
        <f t="shared" si="4"/>
        <v>41</v>
      </c>
      <c r="AT38" s="56">
        <v>0</v>
      </c>
      <c r="AU38" s="56">
        <v>0</v>
      </c>
      <c r="AV38" s="56">
        <v>0</v>
      </c>
      <c r="AW38" s="56">
        <v>3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3</v>
      </c>
      <c r="BK38" s="56">
        <v>2</v>
      </c>
      <c r="BL38" s="56">
        <v>0</v>
      </c>
      <c r="BM38" s="56">
        <v>0</v>
      </c>
      <c r="BN38" s="56">
        <v>0</v>
      </c>
      <c r="BO38" s="56">
        <v>0</v>
      </c>
      <c r="BP38" s="56">
        <v>31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f t="shared" si="5"/>
        <v>41</v>
      </c>
      <c r="BY38" s="53">
        <v>0</v>
      </c>
      <c r="BZ38" s="55">
        <v>0</v>
      </c>
      <c r="CA38" s="58">
        <v>6804</v>
      </c>
      <c r="CB38" s="59">
        <v>0</v>
      </c>
      <c r="CC38" s="59">
        <v>0</v>
      </c>
      <c r="CD38" s="59">
        <v>5</v>
      </c>
      <c r="CE38" s="59">
        <v>91</v>
      </c>
      <c r="CF38" s="59">
        <v>0</v>
      </c>
      <c r="CG38" s="59">
        <v>86</v>
      </c>
      <c r="CH38" s="59">
        <v>59</v>
      </c>
      <c r="CI38" s="59">
        <v>0</v>
      </c>
      <c r="CJ38" s="59">
        <v>0</v>
      </c>
      <c r="CK38" s="59">
        <v>0</v>
      </c>
      <c r="CL38" s="130">
        <v>1577</v>
      </c>
      <c r="CM38" s="61">
        <v>0</v>
      </c>
      <c r="CN38" s="62">
        <v>0</v>
      </c>
      <c r="CO38" s="63">
        <f t="shared" si="8"/>
        <v>5</v>
      </c>
      <c r="CP38" s="64">
        <v>0</v>
      </c>
      <c r="CQ38" s="64">
        <v>5</v>
      </c>
      <c r="CR38" s="65">
        <v>0</v>
      </c>
      <c r="CS38" s="65">
        <f t="shared" si="6"/>
        <v>0</v>
      </c>
      <c r="CT38" s="64">
        <v>0</v>
      </c>
      <c r="CU38" s="67">
        <v>289</v>
      </c>
      <c r="CV38" s="65">
        <f t="shared" si="9"/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f t="shared" si="10"/>
        <v>173</v>
      </c>
      <c r="C39" s="51" t="s">
        <v>129</v>
      </c>
      <c r="D39" s="52">
        <f t="shared" si="7"/>
        <v>190</v>
      </c>
      <c r="E39" s="53">
        <v>0</v>
      </c>
      <c r="F39" s="53">
        <v>0</v>
      </c>
      <c r="G39" s="53">
        <v>0</v>
      </c>
      <c r="H39" s="53">
        <v>26</v>
      </c>
      <c r="I39" s="53">
        <v>0</v>
      </c>
      <c r="J39" s="53">
        <v>5</v>
      </c>
      <c r="K39" s="53">
        <v>21</v>
      </c>
      <c r="L39" s="53">
        <v>0</v>
      </c>
      <c r="M39" s="53">
        <v>0</v>
      </c>
      <c r="N39" s="53">
        <v>0</v>
      </c>
      <c r="O39" s="53">
        <v>0</v>
      </c>
      <c r="P39" s="53">
        <v>14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7</v>
      </c>
      <c r="Y39" s="53">
        <v>0</v>
      </c>
      <c r="Z39" s="53">
        <v>24</v>
      </c>
      <c r="AA39" s="53">
        <v>0</v>
      </c>
      <c r="AB39" s="53">
        <v>0</v>
      </c>
      <c r="AC39" s="53">
        <v>0</v>
      </c>
      <c r="AD39" s="53">
        <v>0</v>
      </c>
      <c r="AE39" s="53">
        <v>58</v>
      </c>
      <c r="AF39" s="53">
        <v>0</v>
      </c>
      <c r="AG39" s="53">
        <v>0</v>
      </c>
      <c r="AH39" s="53">
        <v>0</v>
      </c>
      <c r="AI39" s="53">
        <v>0</v>
      </c>
      <c r="AJ39" s="53">
        <v>35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f t="shared" si="3"/>
        <v>190</v>
      </c>
      <c r="AQ39" s="53">
        <v>0</v>
      </c>
      <c r="AR39" s="55">
        <v>0</v>
      </c>
      <c r="AS39" s="52">
        <f t="shared" si="4"/>
        <v>29</v>
      </c>
      <c r="AT39" s="56">
        <v>0</v>
      </c>
      <c r="AU39" s="56">
        <v>0</v>
      </c>
      <c r="AV39" s="56">
        <v>0</v>
      </c>
      <c r="AW39" s="56">
        <v>2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1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f t="shared" si="5"/>
        <v>29</v>
      </c>
      <c r="BY39" s="53">
        <v>0</v>
      </c>
      <c r="BZ39" s="55">
        <v>0</v>
      </c>
      <c r="CA39" s="58">
        <v>11622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2844</v>
      </c>
      <c r="CM39" s="61">
        <v>0</v>
      </c>
      <c r="CN39" s="62">
        <v>0</v>
      </c>
      <c r="CO39" s="63">
        <f t="shared" si="8"/>
        <v>0</v>
      </c>
      <c r="CP39" s="64">
        <v>0</v>
      </c>
      <c r="CQ39" s="64">
        <v>0</v>
      </c>
      <c r="CR39" s="65">
        <v>0</v>
      </c>
      <c r="CS39" s="65">
        <f t="shared" si="6"/>
        <v>0</v>
      </c>
      <c r="CT39" s="64">
        <v>0</v>
      </c>
      <c r="CU39" s="67">
        <v>448</v>
      </c>
      <c r="CV39" s="65">
        <f t="shared" si="9"/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f t="shared" si="10"/>
        <v>179</v>
      </c>
      <c r="C40" s="51" t="s">
        <v>130</v>
      </c>
      <c r="D40" s="52">
        <f t="shared" si="7"/>
        <v>74</v>
      </c>
      <c r="E40" s="53">
        <v>0</v>
      </c>
      <c r="F40" s="53">
        <v>0</v>
      </c>
      <c r="G40" s="53">
        <v>0</v>
      </c>
      <c r="H40" s="53">
        <v>11</v>
      </c>
      <c r="I40" s="53">
        <v>0</v>
      </c>
      <c r="J40" s="53">
        <v>0</v>
      </c>
      <c r="K40" s="53">
        <v>1</v>
      </c>
      <c r="L40" s="53">
        <v>0</v>
      </c>
      <c r="M40" s="53">
        <v>0</v>
      </c>
      <c r="N40" s="53">
        <v>0</v>
      </c>
      <c r="O40" s="53">
        <v>0</v>
      </c>
      <c r="P40" s="53">
        <v>9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3</v>
      </c>
      <c r="X40" s="53">
        <v>1</v>
      </c>
      <c r="Y40" s="53">
        <v>0</v>
      </c>
      <c r="Z40" s="53">
        <v>13</v>
      </c>
      <c r="AA40" s="53">
        <v>0</v>
      </c>
      <c r="AB40" s="53">
        <v>0</v>
      </c>
      <c r="AC40" s="53">
        <v>0</v>
      </c>
      <c r="AD40" s="53">
        <v>0</v>
      </c>
      <c r="AE40" s="53">
        <v>16</v>
      </c>
      <c r="AF40" s="53">
        <v>0</v>
      </c>
      <c r="AG40" s="53">
        <v>0</v>
      </c>
      <c r="AH40" s="53">
        <v>0</v>
      </c>
      <c r="AI40" s="53">
        <v>0</v>
      </c>
      <c r="AJ40" s="53">
        <v>20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f t="shared" si="3"/>
        <v>74</v>
      </c>
      <c r="AQ40" s="53">
        <v>0</v>
      </c>
      <c r="AR40" s="55">
        <v>0</v>
      </c>
      <c r="AS40" s="52">
        <f t="shared" si="4"/>
        <v>30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7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5</v>
      </c>
      <c r="BL40" s="56">
        <v>0</v>
      </c>
      <c r="BM40" s="56">
        <v>0</v>
      </c>
      <c r="BN40" s="56">
        <v>0</v>
      </c>
      <c r="BO40" s="56">
        <v>0</v>
      </c>
      <c r="BP40" s="56">
        <v>8</v>
      </c>
      <c r="BQ40" s="56">
        <v>0</v>
      </c>
      <c r="BR40" s="56">
        <v>0</v>
      </c>
      <c r="BS40" s="56">
        <v>10</v>
      </c>
      <c r="BT40" s="56">
        <v>0</v>
      </c>
      <c r="BU40" s="56">
        <v>0</v>
      </c>
      <c r="BV40" s="56">
        <v>0</v>
      </c>
      <c r="BW40" s="56">
        <v>0</v>
      </c>
      <c r="BX40" s="54">
        <f t="shared" si="5"/>
        <v>30</v>
      </c>
      <c r="BY40" s="53">
        <v>0</v>
      </c>
      <c r="BZ40" s="55">
        <v>0</v>
      </c>
      <c r="CA40" s="58">
        <v>4929</v>
      </c>
      <c r="CB40" s="59">
        <v>0</v>
      </c>
      <c r="CC40" s="59">
        <v>0</v>
      </c>
      <c r="CD40" s="59">
        <v>3</v>
      </c>
      <c r="CE40" s="59">
        <v>0</v>
      </c>
      <c r="CF40" s="59">
        <v>0</v>
      </c>
      <c r="CG40" s="59">
        <v>14</v>
      </c>
      <c r="CH40" s="59">
        <v>28</v>
      </c>
      <c r="CI40" s="59">
        <v>0</v>
      </c>
      <c r="CJ40" s="59">
        <v>0</v>
      </c>
      <c r="CK40" s="59">
        <v>0</v>
      </c>
      <c r="CL40" s="130">
        <v>1904</v>
      </c>
      <c r="CM40" s="61">
        <v>0</v>
      </c>
      <c r="CN40" s="62">
        <v>0</v>
      </c>
      <c r="CO40" s="63">
        <f t="shared" si="8"/>
        <v>0</v>
      </c>
      <c r="CP40" s="64">
        <v>0</v>
      </c>
      <c r="CQ40" s="64">
        <v>0</v>
      </c>
      <c r="CR40" s="65">
        <v>0</v>
      </c>
      <c r="CS40" s="65">
        <f t="shared" si="6"/>
        <v>0</v>
      </c>
      <c r="CT40" s="64">
        <v>0</v>
      </c>
      <c r="CU40" s="67">
        <v>111</v>
      </c>
      <c r="CV40" s="65">
        <f t="shared" si="9"/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f t="shared" si="10"/>
        <v>183</v>
      </c>
      <c r="C41" s="51" t="s">
        <v>131</v>
      </c>
      <c r="D41" s="52">
        <f t="shared" si="7"/>
        <v>55</v>
      </c>
      <c r="E41" s="53">
        <v>0</v>
      </c>
      <c r="F41" s="53">
        <v>0</v>
      </c>
      <c r="G41" s="53">
        <v>0</v>
      </c>
      <c r="H41" s="53">
        <v>6</v>
      </c>
      <c r="I41" s="53">
        <v>0</v>
      </c>
      <c r="J41" s="53">
        <v>1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6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1</v>
      </c>
      <c r="Y41" s="53">
        <v>0</v>
      </c>
      <c r="Z41" s="53">
        <v>11</v>
      </c>
      <c r="AA41" s="53">
        <v>0</v>
      </c>
      <c r="AB41" s="53">
        <v>0</v>
      </c>
      <c r="AC41" s="53">
        <v>0</v>
      </c>
      <c r="AD41" s="53">
        <v>0</v>
      </c>
      <c r="AE41" s="53">
        <v>19</v>
      </c>
      <c r="AF41" s="53">
        <v>0</v>
      </c>
      <c r="AG41" s="53">
        <v>0</v>
      </c>
      <c r="AH41" s="53">
        <v>0</v>
      </c>
      <c r="AI41" s="53">
        <v>0</v>
      </c>
      <c r="AJ41" s="53">
        <v>11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f t="shared" si="3"/>
        <v>55</v>
      </c>
      <c r="AQ41" s="53">
        <v>0</v>
      </c>
      <c r="AR41" s="55">
        <v>0</v>
      </c>
      <c r="AS41" s="52">
        <f t="shared" si="4"/>
        <v>33</v>
      </c>
      <c r="AT41" s="56">
        <v>0</v>
      </c>
      <c r="AU41" s="56">
        <v>0</v>
      </c>
      <c r="AV41" s="56">
        <v>0</v>
      </c>
      <c r="AW41" s="56">
        <v>1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2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0</v>
      </c>
      <c r="BK41" s="56">
        <v>9</v>
      </c>
      <c r="BL41" s="56">
        <v>0</v>
      </c>
      <c r="BM41" s="56">
        <v>0</v>
      </c>
      <c r="BN41" s="56">
        <v>0</v>
      </c>
      <c r="BO41" s="56">
        <v>0</v>
      </c>
      <c r="BP41" s="56">
        <v>15</v>
      </c>
      <c r="BQ41" s="56">
        <v>0</v>
      </c>
      <c r="BR41" s="56">
        <v>0</v>
      </c>
      <c r="BS41" s="56">
        <v>6</v>
      </c>
      <c r="BT41" s="56">
        <v>0</v>
      </c>
      <c r="BU41" s="56">
        <v>0</v>
      </c>
      <c r="BV41" s="56">
        <v>0</v>
      </c>
      <c r="BW41" s="56">
        <v>0</v>
      </c>
      <c r="BX41" s="54">
        <f t="shared" si="5"/>
        <v>33</v>
      </c>
      <c r="BY41" s="53">
        <v>0</v>
      </c>
      <c r="BZ41" s="55">
        <v>0</v>
      </c>
      <c r="CA41" s="58">
        <v>5423</v>
      </c>
      <c r="CB41" s="59">
        <v>0</v>
      </c>
      <c r="CC41" s="59">
        <v>0</v>
      </c>
      <c r="CD41" s="59">
        <v>1</v>
      </c>
      <c r="CE41" s="59">
        <v>0</v>
      </c>
      <c r="CF41" s="59">
        <v>0</v>
      </c>
      <c r="CG41" s="59">
        <v>60</v>
      </c>
      <c r="CH41" s="59">
        <v>32</v>
      </c>
      <c r="CI41" s="59">
        <v>0</v>
      </c>
      <c r="CJ41" s="59">
        <v>0</v>
      </c>
      <c r="CK41" s="59">
        <v>0</v>
      </c>
      <c r="CL41" s="130">
        <v>3087</v>
      </c>
      <c r="CM41" s="61">
        <v>0</v>
      </c>
      <c r="CN41" s="62">
        <v>0</v>
      </c>
      <c r="CO41" s="63">
        <f t="shared" si="8"/>
        <v>0</v>
      </c>
      <c r="CP41" s="64">
        <v>0</v>
      </c>
      <c r="CQ41" s="64">
        <v>0</v>
      </c>
      <c r="CR41" s="65">
        <v>0</v>
      </c>
      <c r="CS41" s="65">
        <f t="shared" si="6"/>
        <v>0</v>
      </c>
      <c r="CT41" s="64">
        <v>0</v>
      </c>
      <c r="CU41" s="67">
        <v>453</v>
      </c>
      <c r="CV41" s="65">
        <f t="shared" si="9"/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f t="shared" si="10"/>
        <v>187</v>
      </c>
      <c r="C42" s="51" t="s">
        <v>132</v>
      </c>
      <c r="D42" s="52">
        <f t="shared" si="7"/>
        <v>52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15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1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25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f t="shared" si="3"/>
        <v>52</v>
      </c>
      <c r="AQ42" s="53">
        <v>0</v>
      </c>
      <c r="AR42" s="55">
        <v>0</v>
      </c>
      <c r="AS42" s="52">
        <f t="shared" si="4"/>
        <v>38</v>
      </c>
      <c r="AT42" s="56">
        <v>0</v>
      </c>
      <c r="AU42" s="56">
        <v>0</v>
      </c>
      <c r="AV42" s="56">
        <v>0</v>
      </c>
      <c r="AW42" s="56">
        <v>1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12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5</v>
      </c>
      <c r="BL42" s="56">
        <v>0</v>
      </c>
      <c r="BM42" s="56">
        <v>0</v>
      </c>
      <c r="BN42" s="56">
        <v>0</v>
      </c>
      <c r="BO42" s="56">
        <v>0</v>
      </c>
      <c r="BP42" s="56">
        <v>20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f t="shared" si="5"/>
        <v>38</v>
      </c>
      <c r="BY42" s="53">
        <v>0</v>
      </c>
      <c r="BZ42" s="55">
        <v>0</v>
      </c>
      <c r="CA42" s="58">
        <v>3952</v>
      </c>
      <c r="CB42" s="59">
        <v>0</v>
      </c>
      <c r="CC42" s="59">
        <v>0</v>
      </c>
      <c r="CD42" s="59">
        <v>1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1143</v>
      </c>
      <c r="CM42" s="61">
        <v>0</v>
      </c>
      <c r="CN42" s="62">
        <v>0</v>
      </c>
      <c r="CO42" s="63">
        <f t="shared" si="8"/>
        <v>0</v>
      </c>
      <c r="CP42" s="64">
        <v>0</v>
      </c>
      <c r="CQ42" s="64">
        <v>0</v>
      </c>
      <c r="CR42" s="65">
        <v>0</v>
      </c>
      <c r="CS42" s="65">
        <f t="shared" si="6"/>
        <v>0</v>
      </c>
      <c r="CT42" s="64">
        <v>0</v>
      </c>
      <c r="CU42" s="67">
        <v>51</v>
      </c>
      <c r="CV42" s="65">
        <f t="shared" si="9"/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f t="shared" si="10"/>
        <v>189</v>
      </c>
      <c r="C43" s="51" t="s">
        <v>133</v>
      </c>
      <c r="D43" s="52">
        <f t="shared" si="7"/>
        <v>170</v>
      </c>
      <c r="E43" s="53">
        <v>0</v>
      </c>
      <c r="F43" s="53">
        <v>0</v>
      </c>
      <c r="G43" s="53">
        <v>0</v>
      </c>
      <c r="H43" s="53">
        <v>18</v>
      </c>
      <c r="I43" s="53">
        <v>0</v>
      </c>
      <c r="J43" s="53">
        <v>8</v>
      </c>
      <c r="K43" s="53">
        <v>17</v>
      </c>
      <c r="L43" s="53">
        <v>0</v>
      </c>
      <c r="M43" s="53">
        <v>0</v>
      </c>
      <c r="N43" s="53">
        <v>0</v>
      </c>
      <c r="O43" s="53">
        <v>0</v>
      </c>
      <c r="P43" s="53">
        <v>16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9</v>
      </c>
      <c r="AA43" s="53">
        <v>0</v>
      </c>
      <c r="AB43" s="53">
        <v>0</v>
      </c>
      <c r="AC43" s="53">
        <v>0</v>
      </c>
      <c r="AD43" s="53">
        <v>0</v>
      </c>
      <c r="AE43" s="53">
        <v>42</v>
      </c>
      <c r="AF43" s="53">
        <v>0</v>
      </c>
      <c r="AG43" s="53">
        <v>0</v>
      </c>
      <c r="AH43" s="53">
        <v>0</v>
      </c>
      <c r="AI43" s="53">
        <v>0</v>
      </c>
      <c r="AJ43" s="53">
        <v>53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f t="shared" si="3"/>
        <v>170</v>
      </c>
      <c r="AQ43" s="53">
        <v>0</v>
      </c>
      <c r="AR43" s="55">
        <v>0</v>
      </c>
      <c r="AS43" s="52">
        <f t="shared" si="4"/>
        <v>53</v>
      </c>
      <c r="AT43" s="56">
        <v>0</v>
      </c>
      <c r="AU43" s="56">
        <v>0</v>
      </c>
      <c r="AV43" s="56">
        <v>0</v>
      </c>
      <c r="AW43" s="56">
        <v>6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2</v>
      </c>
      <c r="BK43" s="56">
        <v>3</v>
      </c>
      <c r="BL43" s="56">
        <v>0</v>
      </c>
      <c r="BM43" s="56">
        <v>0</v>
      </c>
      <c r="BN43" s="56">
        <v>0</v>
      </c>
      <c r="BO43" s="56">
        <v>0</v>
      </c>
      <c r="BP43" s="56">
        <v>27</v>
      </c>
      <c r="BQ43" s="56">
        <v>0</v>
      </c>
      <c r="BR43" s="56">
        <v>0</v>
      </c>
      <c r="BS43" s="56">
        <v>8</v>
      </c>
      <c r="BT43" s="56">
        <v>0</v>
      </c>
      <c r="BU43" s="56">
        <v>0</v>
      </c>
      <c r="BV43" s="56">
        <v>0</v>
      </c>
      <c r="BW43" s="56">
        <v>0</v>
      </c>
      <c r="BX43" s="54">
        <f t="shared" si="5"/>
        <v>53</v>
      </c>
      <c r="BY43" s="53">
        <v>0</v>
      </c>
      <c r="BZ43" s="55">
        <v>0</v>
      </c>
      <c r="CA43" s="58">
        <v>10484</v>
      </c>
      <c r="CB43" s="59">
        <v>0</v>
      </c>
      <c r="CC43" s="59">
        <v>0</v>
      </c>
      <c r="CD43" s="59">
        <v>4</v>
      </c>
      <c r="CE43" s="59">
        <v>5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3358</v>
      </c>
      <c r="CM43" s="61">
        <v>0</v>
      </c>
      <c r="CN43" s="62">
        <v>0</v>
      </c>
      <c r="CO43" s="63">
        <f t="shared" si="8"/>
        <v>0</v>
      </c>
      <c r="CP43" s="64">
        <v>0</v>
      </c>
      <c r="CQ43" s="64">
        <v>0</v>
      </c>
      <c r="CR43" s="65">
        <v>0</v>
      </c>
      <c r="CS43" s="65">
        <f t="shared" si="6"/>
        <v>0</v>
      </c>
      <c r="CT43" s="64">
        <v>0</v>
      </c>
      <c r="CU43" s="67">
        <v>395</v>
      </c>
      <c r="CV43" s="65">
        <f t="shared" si="9"/>
        <v>13</v>
      </c>
      <c r="CW43" s="70">
        <v>13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f t="shared" si="10"/>
        <v>195</v>
      </c>
      <c r="C44" s="51" t="s">
        <v>134</v>
      </c>
      <c r="D44" s="52">
        <f t="shared" si="7"/>
        <v>299</v>
      </c>
      <c r="E44" s="53">
        <v>0</v>
      </c>
      <c r="F44" s="53">
        <v>0</v>
      </c>
      <c r="G44" s="53">
        <v>0</v>
      </c>
      <c r="H44" s="53">
        <v>39</v>
      </c>
      <c r="I44" s="53">
        <v>0</v>
      </c>
      <c r="J44" s="53">
        <v>16</v>
      </c>
      <c r="K44" s="53">
        <v>15</v>
      </c>
      <c r="L44" s="53">
        <v>26</v>
      </c>
      <c r="M44" s="53">
        <v>0</v>
      </c>
      <c r="N44" s="53">
        <v>0</v>
      </c>
      <c r="O44" s="53">
        <v>0</v>
      </c>
      <c r="P44" s="53">
        <v>27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5</v>
      </c>
      <c r="Y44" s="53">
        <v>0</v>
      </c>
      <c r="Z44" s="53">
        <v>39</v>
      </c>
      <c r="AA44" s="53">
        <v>0</v>
      </c>
      <c r="AB44" s="53">
        <v>0</v>
      </c>
      <c r="AC44" s="53">
        <v>0</v>
      </c>
      <c r="AD44" s="53">
        <v>0</v>
      </c>
      <c r="AE44" s="53">
        <v>38</v>
      </c>
      <c r="AF44" s="53">
        <v>0</v>
      </c>
      <c r="AG44" s="53">
        <v>0</v>
      </c>
      <c r="AH44" s="53">
        <v>25</v>
      </c>
      <c r="AI44" s="53">
        <v>0</v>
      </c>
      <c r="AJ44" s="53">
        <v>68</v>
      </c>
      <c r="AK44" s="53">
        <v>0</v>
      </c>
      <c r="AL44" s="53">
        <v>0</v>
      </c>
      <c r="AM44" s="53">
        <v>0</v>
      </c>
      <c r="AN44" s="53">
        <v>1</v>
      </c>
      <c r="AO44" s="53">
        <v>0</v>
      </c>
      <c r="AP44" s="54">
        <f t="shared" si="3"/>
        <v>299</v>
      </c>
      <c r="AQ44" s="53">
        <v>0</v>
      </c>
      <c r="AR44" s="55">
        <v>0</v>
      </c>
      <c r="AS44" s="52">
        <f t="shared" si="4"/>
        <v>169</v>
      </c>
      <c r="AT44" s="56">
        <v>0</v>
      </c>
      <c r="AU44" s="56">
        <v>0</v>
      </c>
      <c r="AV44" s="56">
        <v>0</v>
      </c>
      <c r="AW44" s="56">
        <v>6</v>
      </c>
      <c r="AX44" s="57">
        <v>0</v>
      </c>
      <c r="AY44" s="57">
        <v>0</v>
      </c>
      <c r="AZ44" s="57">
        <v>0</v>
      </c>
      <c r="BA44" s="56">
        <v>0</v>
      </c>
      <c r="BB44" s="56">
        <v>5</v>
      </c>
      <c r="BC44" s="56">
        <v>0</v>
      </c>
      <c r="BD44" s="56">
        <v>14</v>
      </c>
      <c r="BE44" s="56">
        <v>0</v>
      </c>
      <c r="BF44" s="56">
        <v>0</v>
      </c>
      <c r="BG44" s="56">
        <v>0</v>
      </c>
      <c r="BH44" s="56">
        <v>1</v>
      </c>
      <c r="BI44" s="56">
        <v>6</v>
      </c>
      <c r="BJ44" s="56">
        <v>0</v>
      </c>
      <c r="BK44" s="56">
        <v>14</v>
      </c>
      <c r="BL44" s="56">
        <v>0</v>
      </c>
      <c r="BM44" s="56">
        <v>0</v>
      </c>
      <c r="BN44" s="56">
        <v>0</v>
      </c>
      <c r="BO44" s="56">
        <v>0</v>
      </c>
      <c r="BP44" s="56">
        <v>111</v>
      </c>
      <c r="BQ44" s="56">
        <v>0</v>
      </c>
      <c r="BR44" s="56">
        <v>0</v>
      </c>
      <c r="BS44" s="56">
        <v>12</v>
      </c>
      <c r="BT44" s="56">
        <v>0</v>
      </c>
      <c r="BU44" s="56">
        <v>0</v>
      </c>
      <c r="BV44" s="56">
        <v>0</v>
      </c>
      <c r="BW44" s="56">
        <v>0</v>
      </c>
      <c r="BX44" s="54">
        <f t="shared" si="5"/>
        <v>169</v>
      </c>
      <c r="BY44" s="53">
        <v>0</v>
      </c>
      <c r="BZ44" s="55">
        <v>0</v>
      </c>
      <c r="CA44" s="58">
        <v>17017</v>
      </c>
      <c r="CB44" s="59">
        <v>0</v>
      </c>
      <c r="CC44" s="59">
        <v>0</v>
      </c>
      <c r="CD44" s="59">
        <v>26</v>
      </c>
      <c r="CE44" s="59">
        <v>67</v>
      </c>
      <c r="CF44" s="59">
        <v>0</v>
      </c>
      <c r="CG44" s="59">
        <v>56</v>
      </c>
      <c r="CH44" s="59">
        <v>115</v>
      </c>
      <c r="CI44" s="59">
        <v>0</v>
      </c>
      <c r="CJ44" s="59">
        <v>0</v>
      </c>
      <c r="CK44" s="59">
        <v>0</v>
      </c>
      <c r="CL44" s="130">
        <v>12064</v>
      </c>
      <c r="CM44" s="61">
        <v>0</v>
      </c>
      <c r="CN44" s="62">
        <v>0</v>
      </c>
      <c r="CO44" s="63">
        <f t="shared" si="8"/>
        <v>31</v>
      </c>
      <c r="CP44" s="64">
        <v>0</v>
      </c>
      <c r="CQ44" s="64">
        <v>31</v>
      </c>
      <c r="CR44" s="65">
        <v>0</v>
      </c>
      <c r="CS44" s="65">
        <f t="shared" si="6"/>
        <v>0</v>
      </c>
      <c r="CT44" s="64">
        <v>0</v>
      </c>
      <c r="CU44" s="67">
        <v>827</v>
      </c>
      <c r="CV44" s="65">
        <f t="shared" si="9"/>
        <v>51</v>
      </c>
      <c r="CW44" s="70">
        <v>38</v>
      </c>
      <c r="CX44" s="131">
        <v>13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f t="shared" si="10"/>
        <v>208</v>
      </c>
      <c r="C45" s="51" t="s">
        <v>135</v>
      </c>
      <c r="D45" s="52">
        <f t="shared" si="7"/>
        <v>69</v>
      </c>
      <c r="E45" s="53">
        <v>0</v>
      </c>
      <c r="F45" s="53">
        <v>0</v>
      </c>
      <c r="G45" s="53">
        <v>0</v>
      </c>
      <c r="H45" s="53">
        <v>4</v>
      </c>
      <c r="I45" s="53">
        <v>0</v>
      </c>
      <c r="J45" s="53">
        <v>0</v>
      </c>
      <c r="K45" s="53">
        <v>19</v>
      </c>
      <c r="L45" s="53">
        <v>0</v>
      </c>
      <c r="M45" s="53">
        <v>0</v>
      </c>
      <c r="N45" s="53">
        <v>0</v>
      </c>
      <c r="O45" s="53">
        <v>0</v>
      </c>
      <c r="P45" s="53">
        <v>10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5</v>
      </c>
      <c r="AA45" s="53">
        <v>0</v>
      </c>
      <c r="AB45" s="53">
        <v>0</v>
      </c>
      <c r="AC45" s="53">
        <v>0</v>
      </c>
      <c r="AD45" s="53">
        <v>0</v>
      </c>
      <c r="AE45" s="53">
        <v>25</v>
      </c>
      <c r="AF45" s="53">
        <v>0</v>
      </c>
      <c r="AG45" s="53">
        <v>0</v>
      </c>
      <c r="AH45" s="53">
        <v>0</v>
      </c>
      <c r="AI45" s="53">
        <v>0</v>
      </c>
      <c r="AJ45" s="53">
        <v>5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f t="shared" si="3"/>
        <v>69</v>
      </c>
      <c r="AQ45" s="53">
        <v>0</v>
      </c>
      <c r="AR45" s="55">
        <v>0</v>
      </c>
      <c r="AS45" s="52">
        <f t="shared" si="4"/>
        <v>9</v>
      </c>
      <c r="AT45" s="56">
        <v>0</v>
      </c>
      <c r="AU45" s="56">
        <v>0</v>
      </c>
      <c r="AV45" s="56">
        <v>0</v>
      </c>
      <c r="AW45" s="56">
        <v>0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2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6</v>
      </c>
      <c r="BQ45" s="56">
        <v>0</v>
      </c>
      <c r="BR45" s="56">
        <v>0</v>
      </c>
      <c r="BS45" s="56">
        <v>0</v>
      </c>
      <c r="BT45" s="56">
        <v>0</v>
      </c>
      <c r="BU45" s="56">
        <v>0</v>
      </c>
      <c r="BV45" s="56">
        <v>0</v>
      </c>
      <c r="BW45" s="56">
        <v>0</v>
      </c>
      <c r="BX45" s="54">
        <f t="shared" si="5"/>
        <v>9</v>
      </c>
      <c r="BY45" s="53">
        <v>0</v>
      </c>
      <c r="BZ45" s="55">
        <v>0</v>
      </c>
      <c r="CA45" s="58">
        <v>3969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1444</v>
      </c>
      <c r="CM45" s="61">
        <v>0</v>
      </c>
      <c r="CN45" s="62">
        <v>0</v>
      </c>
      <c r="CO45" s="63">
        <f t="shared" si="8"/>
        <v>0</v>
      </c>
      <c r="CP45" s="64">
        <v>0</v>
      </c>
      <c r="CQ45" s="64">
        <v>0</v>
      </c>
      <c r="CR45" s="65">
        <v>0</v>
      </c>
      <c r="CS45" s="65">
        <f t="shared" si="6"/>
        <v>0</v>
      </c>
      <c r="CT45" s="64">
        <v>0</v>
      </c>
      <c r="CU45" s="67">
        <v>259</v>
      </c>
      <c r="CV45" s="65">
        <f t="shared" si="9"/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f t="shared" si="10"/>
        <v>212</v>
      </c>
      <c r="C46" s="51" t="s">
        <v>136</v>
      </c>
      <c r="D46" s="52">
        <f t="shared" si="7"/>
        <v>234</v>
      </c>
      <c r="E46" s="53">
        <v>0</v>
      </c>
      <c r="F46" s="53">
        <v>0</v>
      </c>
      <c r="G46" s="53">
        <v>0</v>
      </c>
      <c r="H46" s="53">
        <v>16</v>
      </c>
      <c r="I46" s="53">
        <v>0</v>
      </c>
      <c r="J46" s="53">
        <v>5</v>
      </c>
      <c r="K46" s="53">
        <v>29</v>
      </c>
      <c r="L46" s="53">
        <v>0</v>
      </c>
      <c r="M46" s="53">
        <v>0</v>
      </c>
      <c r="N46" s="53">
        <v>0</v>
      </c>
      <c r="O46" s="53">
        <v>0</v>
      </c>
      <c r="P46" s="53">
        <v>25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9</v>
      </c>
      <c r="Y46" s="53">
        <v>0</v>
      </c>
      <c r="Z46" s="53">
        <v>31</v>
      </c>
      <c r="AA46" s="53">
        <v>0</v>
      </c>
      <c r="AB46" s="53">
        <v>0</v>
      </c>
      <c r="AC46" s="53">
        <v>0</v>
      </c>
      <c r="AD46" s="53">
        <v>0</v>
      </c>
      <c r="AE46" s="53">
        <v>64</v>
      </c>
      <c r="AF46" s="53">
        <v>0</v>
      </c>
      <c r="AG46" s="53">
        <v>0</v>
      </c>
      <c r="AH46" s="53">
        <v>0</v>
      </c>
      <c r="AI46" s="53">
        <v>0</v>
      </c>
      <c r="AJ46" s="53">
        <v>55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f t="shared" si="3"/>
        <v>234</v>
      </c>
      <c r="AQ46" s="53">
        <v>0</v>
      </c>
      <c r="AR46" s="55">
        <v>0</v>
      </c>
      <c r="AS46" s="52">
        <f t="shared" si="4"/>
        <v>86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9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64</v>
      </c>
      <c r="BQ46" s="56">
        <v>0</v>
      </c>
      <c r="BR46" s="56">
        <v>0</v>
      </c>
      <c r="BS46" s="56">
        <v>10</v>
      </c>
      <c r="BT46" s="56">
        <v>0</v>
      </c>
      <c r="BU46" s="56">
        <v>0</v>
      </c>
      <c r="BV46" s="56">
        <v>0</v>
      </c>
      <c r="BW46" s="56">
        <v>0</v>
      </c>
      <c r="BX46" s="54">
        <f t="shared" si="5"/>
        <v>86</v>
      </c>
      <c r="BY46" s="53">
        <v>0</v>
      </c>
      <c r="BZ46" s="55">
        <v>0</v>
      </c>
      <c r="CA46" s="58">
        <v>16429</v>
      </c>
      <c r="CB46" s="59">
        <v>0</v>
      </c>
      <c r="CC46" s="59">
        <v>0</v>
      </c>
      <c r="CD46" s="59">
        <v>8</v>
      </c>
      <c r="CE46" s="59">
        <v>0</v>
      </c>
      <c r="CF46" s="59">
        <v>0</v>
      </c>
      <c r="CG46" s="59">
        <v>264</v>
      </c>
      <c r="CH46" s="59">
        <v>157</v>
      </c>
      <c r="CI46" s="59">
        <v>0</v>
      </c>
      <c r="CJ46" s="59">
        <v>0</v>
      </c>
      <c r="CK46" s="59">
        <v>0</v>
      </c>
      <c r="CL46" s="130">
        <v>8085</v>
      </c>
      <c r="CM46" s="61">
        <v>0</v>
      </c>
      <c r="CN46" s="62">
        <v>0</v>
      </c>
      <c r="CO46" s="63">
        <f t="shared" si="8"/>
        <v>0</v>
      </c>
      <c r="CP46" s="64">
        <v>0</v>
      </c>
      <c r="CQ46" s="64">
        <v>0</v>
      </c>
      <c r="CR46" s="65">
        <v>0</v>
      </c>
      <c r="CS46" s="65">
        <f t="shared" si="6"/>
        <v>0</v>
      </c>
      <c r="CT46" s="64">
        <v>0</v>
      </c>
      <c r="CU46" s="67">
        <v>791</v>
      </c>
      <c r="CV46" s="65">
        <f t="shared" si="9"/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f t="shared" si="10"/>
        <v>220</v>
      </c>
      <c r="C47" s="51" t="s">
        <v>137</v>
      </c>
      <c r="D47" s="52">
        <f t="shared" si="7"/>
        <v>62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7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15</v>
      </c>
      <c r="AA47" s="53">
        <v>0</v>
      </c>
      <c r="AB47" s="53">
        <v>0</v>
      </c>
      <c r="AC47" s="53">
        <v>0</v>
      </c>
      <c r="AD47" s="53">
        <v>0</v>
      </c>
      <c r="AE47" s="53">
        <v>27</v>
      </c>
      <c r="AF47" s="53">
        <v>0</v>
      </c>
      <c r="AG47" s="53">
        <v>0</v>
      </c>
      <c r="AH47" s="53">
        <v>0</v>
      </c>
      <c r="AI47" s="53">
        <v>0</v>
      </c>
      <c r="AJ47" s="53">
        <v>13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f t="shared" si="3"/>
        <v>62</v>
      </c>
      <c r="AQ47" s="53">
        <v>0</v>
      </c>
      <c r="AR47" s="55">
        <v>0</v>
      </c>
      <c r="AS47" s="52">
        <f t="shared" si="4"/>
        <v>40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16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4</v>
      </c>
      <c r="BL47" s="56">
        <v>0</v>
      </c>
      <c r="BM47" s="56">
        <v>0</v>
      </c>
      <c r="BN47" s="56">
        <v>0</v>
      </c>
      <c r="BO47" s="56">
        <v>0</v>
      </c>
      <c r="BP47" s="56">
        <v>14</v>
      </c>
      <c r="BQ47" s="56">
        <v>0</v>
      </c>
      <c r="BR47" s="56">
        <v>0</v>
      </c>
      <c r="BS47" s="56">
        <v>6</v>
      </c>
      <c r="BT47" s="56">
        <v>0</v>
      </c>
      <c r="BU47" s="56">
        <v>0</v>
      </c>
      <c r="BV47" s="56">
        <v>0</v>
      </c>
      <c r="BW47" s="56">
        <v>0</v>
      </c>
      <c r="BX47" s="54">
        <f t="shared" si="5"/>
        <v>40</v>
      </c>
      <c r="BY47" s="53">
        <v>0</v>
      </c>
      <c r="BZ47" s="55">
        <v>0</v>
      </c>
      <c r="CA47" s="58">
        <v>7484</v>
      </c>
      <c r="CB47" s="59">
        <v>0</v>
      </c>
      <c r="CC47" s="59">
        <v>0</v>
      </c>
      <c r="CD47" s="59">
        <v>3</v>
      </c>
      <c r="CE47" s="59">
        <v>0</v>
      </c>
      <c r="CF47" s="59">
        <v>0</v>
      </c>
      <c r="CG47" s="59">
        <v>0</v>
      </c>
      <c r="CH47" s="59">
        <v>15</v>
      </c>
      <c r="CI47" s="59">
        <v>0</v>
      </c>
      <c r="CJ47" s="59">
        <v>0</v>
      </c>
      <c r="CK47" s="59">
        <v>0</v>
      </c>
      <c r="CL47" s="130">
        <v>2361</v>
      </c>
      <c r="CM47" s="61">
        <v>0</v>
      </c>
      <c r="CN47" s="62">
        <v>0</v>
      </c>
      <c r="CO47" s="63">
        <f t="shared" si="8"/>
        <v>0</v>
      </c>
      <c r="CP47" s="64">
        <v>0</v>
      </c>
      <c r="CQ47" s="64">
        <v>0</v>
      </c>
      <c r="CR47" s="65">
        <v>0</v>
      </c>
      <c r="CS47" s="65">
        <f t="shared" si="6"/>
        <v>0</v>
      </c>
      <c r="CT47" s="64">
        <v>0</v>
      </c>
      <c r="CU47" s="67">
        <v>211</v>
      </c>
      <c r="CV47" s="65">
        <f t="shared" si="9"/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f t="shared" si="10"/>
        <v>221</v>
      </c>
      <c r="C48" s="51" t="s">
        <v>138</v>
      </c>
      <c r="D48" s="52">
        <f t="shared" si="7"/>
        <v>84</v>
      </c>
      <c r="E48" s="53">
        <v>0</v>
      </c>
      <c r="F48" s="53">
        <v>0</v>
      </c>
      <c r="G48" s="53">
        <v>0</v>
      </c>
      <c r="H48" s="53">
        <v>1</v>
      </c>
      <c r="I48" s="53">
        <v>0</v>
      </c>
      <c r="J48" s="53">
        <v>0</v>
      </c>
      <c r="K48" s="53">
        <v>20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1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36</v>
      </c>
      <c r="AF48" s="53">
        <v>0</v>
      </c>
      <c r="AG48" s="53">
        <v>0</v>
      </c>
      <c r="AH48" s="53">
        <v>0</v>
      </c>
      <c r="AI48" s="53">
        <v>0</v>
      </c>
      <c r="AJ48" s="53">
        <v>26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f t="shared" si="3"/>
        <v>84</v>
      </c>
      <c r="AQ48" s="53">
        <v>0</v>
      </c>
      <c r="AR48" s="55">
        <v>0</v>
      </c>
      <c r="AS48" s="52">
        <f t="shared" si="4"/>
        <v>33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30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f t="shared" si="5"/>
        <v>33</v>
      </c>
      <c r="BY48" s="53">
        <v>0</v>
      </c>
      <c r="BZ48" s="55">
        <v>0</v>
      </c>
      <c r="CA48" s="58">
        <v>4751</v>
      </c>
      <c r="CB48" s="59">
        <v>0</v>
      </c>
      <c r="CC48" s="59">
        <v>0</v>
      </c>
      <c r="CD48" s="59">
        <v>1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1631</v>
      </c>
      <c r="CM48" s="61">
        <v>0</v>
      </c>
      <c r="CN48" s="62">
        <v>0</v>
      </c>
      <c r="CO48" s="63">
        <f t="shared" si="8"/>
        <v>0</v>
      </c>
      <c r="CP48" s="64">
        <v>0</v>
      </c>
      <c r="CQ48" s="64">
        <v>0</v>
      </c>
      <c r="CR48" s="65">
        <v>0</v>
      </c>
      <c r="CS48" s="65">
        <f t="shared" si="6"/>
        <v>0</v>
      </c>
      <c r="CT48" s="64">
        <v>0</v>
      </c>
      <c r="CU48" s="67">
        <v>257</v>
      </c>
      <c r="CV48" s="65">
        <f t="shared" si="9"/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f t="shared" si="10"/>
        <v>224</v>
      </c>
      <c r="C49" s="51" t="s">
        <v>139</v>
      </c>
      <c r="D49" s="52">
        <f t="shared" si="7"/>
        <v>117</v>
      </c>
      <c r="E49" s="53">
        <v>0</v>
      </c>
      <c r="F49" s="53">
        <v>0</v>
      </c>
      <c r="G49" s="53">
        <v>0</v>
      </c>
      <c r="H49" s="53">
        <v>13</v>
      </c>
      <c r="I49" s="53">
        <v>0</v>
      </c>
      <c r="J49" s="53">
        <v>4</v>
      </c>
      <c r="K49" s="53">
        <v>4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8</v>
      </c>
      <c r="AA49" s="53">
        <v>0</v>
      </c>
      <c r="AB49" s="53">
        <v>0</v>
      </c>
      <c r="AC49" s="53">
        <v>0</v>
      </c>
      <c r="AD49" s="53">
        <v>0</v>
      </c>
      <c r="AE49" s="53">
        <v>48</v>
      </c>
      <c r="AF49" s="53">
        <v>0</v>
      </c>
      <c r="AG49" s="53">
        <v>0</v>
      </c>
      <c r="AH49" s="53">
        <v>0</v>
      </c>
      <c r="AI49" s="53">
        <v>0</v>
      </c>
      <c r="AJ49" s="53">
        <v>24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f t="shared" si="3"/>
        <v>117</v>
      </c>
      <c r="AQ49" s="53">
        <v>0</v>
      </c>
      <c r="AR49" s="55">
        <v>0</v>
      </c>
      <c r="AS49" s="52">
        <f t="shared" si="4"/>
        <v>46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34</v>
      </c>
      <c r="BQ49" s="56">
        <v>0</v>
      </c>
      <c r="BR49" s="56">
        <v>0</v>
      </c>
      <c r="BS49" s="56">
        <v>1</v>
      </c>
      <c r="BT49" s="56">
        <v>0</v>
      </c>
      <c r="BU49" s="56">
        <v>0</v>
      </c>
      <c r="BV49" s="56">
        <v>0</v>
      </c>
      <c r="BW49" s="56">
        <v>0</v>
      </c>
      <c r="BX49" s="54">
        <f t="shared" si="5"/>
        <v>46</v>
      </c>
      <c r="BY49" s="53">
        <v>0</v>
      </c>
      <c r="BZ49" s="55">
        <v>0</v>
      </c>
      <c r="CA49" s="58">
        <v>9798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25</v>
      </c>
      <c r="CI49" s="59">
        <v>0</v>
      </c>
      <c r="CJ49" s="59">
        <v>0</v>
      </c>
      <c r="CK49" s="59">
        <v>0</v>
      </c>
      <c r="CL49" s="130">
        <v>3925</v>
      </c>
      <c r="CM49" s="61">
        <v>0</v>
      </c>
      <c r="CN49" s="62">
        <v>0</v>
      </c>
      <c r="CO49" s="63">
        <f t="shared" si="8"/>
        <v>0</v>
      </c>
      <c r="CP49" s="64">
        <v>0</v>
      </c>
      <c r="CQ49" s="64">
        <v>0</v>
      </c>
      <c r="CR49" s="65">
        <v>0</v>
      </c>
      <c r="CS49" s="65">
        <f t="shared" si="6"/>
        <v>0</v>
      </c>
      <c r="CT49" s="64">
        <v>0</v>
      </c>
      <c r="CU49" s="67">
        <v>315</v>
      </c>
      <c r="CV49" s="65">
        <f t="shared" si="9"/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f t="shared" si="10"/>
        <v>228</v>
      </c>
      <c r="C50" s="51" t="s">
        <v>140</v>
      </c>
      <c r="D50" s="52">
        <f t="shared" si="7"/>
        <v>41</v>
      </c>
      <c r="E50" s="53">
        <v>0</v>
      </c>
      <c r="F50" s="53">
        <v>0</v>
      </c>
      <c r="G50" s="53">
        <v>0</v>
      </c>
      <c r="H50" s="53">
        <v>2</v>
      </c>
      <c r="I50" s="53">
        <v>0</v>
      </c>
      <c r="J50" s="53">
        <v>1</v>
      </c>
      <c r="K50" s="53">
        <v>6</v>
      </c>
      <c r="L50" s="53">
        <v>0</v>
      </c>
      <c r="M50" s="53">
        <v>0</v>
      </c>
      <c r="N50" s="53">
        <v>0</v>
      </c>
      <c r="O50" s="53">
        <v>0</v>
      </c>
      <c r="P50" s="53">
        <v>6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1</v>
      </c>
      <c r="Y50" s="53">
        <v>0</v>
      </c>
      <c r="Z50" s="53">
        <v>4</v>
      </c>
      <c r="AA50" s="53">
        <v>0</v>
      </c>
      <c r="AB50" s="53">
        <v>0</v>
      </c>
      <c r="AC50" s="53">
        <v>0</v>
      </c>
      <c r="AD50" s="53">
        <v>0</v>
      </c>
      <c r="AE50" s="53">
        <v>17</v>
      </c>
      <c r="AF50" s="53">
        <v>0</v>
      </c>
      <c r="AG50" s="53">
        <v>0</v>
      </c>
      <c r="AH50" s="53">
        <v>0</v>
      </c>
      <c r="AI50" s="53">
        <v>0</v>
      </c>
      <c r="AJ50" s="53">
        <v>4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f t="shared" si="3"/>
        <v>41</v>
      </c>
      <c r="AQ50" s="53">
        <v>0</v>
      </c>
      <c r="AR50" s="55">
        <v>0</v>
      </c>
      <c r="AS50" s="52">
        <f t="shared" si="4"/>
        <v>21</v>
      </c>
      <c r="AT50" s="56">
        <v>0</v>
      </c>
      <c r="AU50" s="56">
        <v>0</v>
      </c>
      <c r="AV50" s="56">
        <v>0</v>
      </c>
      <c r="AW50" s="56">
        <v>5</v>
      </c>
      <c r="AX50" s="57">
        <v>0</v>
      </c>
      <c r="AY50" s="57">
        <v>0</v>
      </c>
      <c r="AZ50" s="57">
        <v>0</v>
      </c>
      <c r="BA50" s="56">
        <v>1</v>
      </c>
      <c r="BB50" s="56">
        <v>0</v>
      </c>
      <c r="BC50" s="56">
        <v>0</v>
      </c>
      <c r="BD50" s="56">
        <v>5</v>
      </c>
      <c r="BE50" s="56">
        <v>0</v>
      </c>
      <c r="BF50" s="56">
        <v>0</v>
      </c>
      <c r="BG50" s="56">
        <v>0</v>
      </c>
      <c r="BH50" s="56">
        <v>2</v>
      </c>
      <c r="BI50" s="56">
        <v>0</v>
      </c>
      <c r="BJ50" s="56">
        <v>0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6</v>
      </c>
      <c r="BQ50" s="56">
        <v>0</v>
      </c>
      <c r="BR50" s="56">
        <v>0</v>
      </c>
      <c r="BS50" s="56">
        <v>1</v>
      </c>
      <c r="BT50" s="56">
        <v>0</v>
      </c>
      <c r="BU50" s="56">
        <v>0</v>
      </c>
      <c r="BV50" s="56">
        <v>0</v>
      </c>
      <c r="BW50" s="56">
        <v>0</v>
      </c>
      <c r="BX50" s="54">
        <f t="shared" si="5"/>
        <v>21</v>
      </c>
      <c r="BY50" s="53">
        <v>0</v>
      </c>
      <c r="BZ50" s="55">
        <v>0</v>
      </c>
      <c r="CA50" s="58">
        <v>4129</v>
      </c>
      <c r="CB50" s="59">
        <v>0</v>
      </c>
      <c r="CC50" s="59">
        <v>0</v>
      </c>
      <c r="CD50" s="59">
        <v>3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2125</v>
      </c>
      <c r="CM50" s="61">
        <v>0</v>
      </c>
      <c r="CN50" s="62">
        <v>0</v>
      </c>
      <c r="CO50" s="63">
        <f t="shared" si="8"/>
        <v>0</v>
      </c>
      <c r="CP50" s="64">
        <v>0</v>
      </c>
      <c r="CQ50" s="64">
        <v>0</v>
      </c>
      <c r="CR50" s="65">
        <v>0</v>
      </c>
      <c r="CS50" s="65">
        <f t="shared" si="6"/>
        <v>0</v>
      </c>
      <c r="CT50" s="64">
        <v>0</v>
      </c>
      <c r="CU50" s="67">
        <v>284</v>
      </c>
      <c r="CV50" s="65">
        <f t="shared" si="9"/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f t="shared" si="10"/>
        <v>232</v>
      </c>
      <c r="C51" s="51" t="s">
        <v>141</v>
      </c>
      <c r="D51" s="52">
        <f t="shared" si="7"/>
        <v>50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8</v>
      </c>
      <c r="AA51" s="53">
        <v>0</v>
      </c>
      <c r="AB51" s="53">
        <v>0</v>
      </c>
      <c r="AC51" s="53">
        <v>0</v>
      </c>
      <c r="AD51" s="53">
        <v>0</v>
      </c>
      <c r="AE51" s="53">
        <v>31</v>
      </c>
      <c r="AF51" s="53">
        <v>0</v>
      </c>
      <c r="AG51" s="53">
        <v>0</v>
      </c>
      <c r="AH51" s="53">
        <v>0</v>
      </c>
      <c r="AI51" s="53">
        <v>0</v>
      </c>
      <c r="AJ51" s="53">
        <v>11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f t="shared" si="3"/>
        <v>50</v>
      </c>
      <c r="AQ51" s="53">
        <v>0</v>
      </c>
      <c r="AR51" s="55">
        <v>0</v>
      </c>
      <c r="AS51" s="52">
        <f t="shared" si="4"/>
        <v>25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1</v>
      </c>
      <c r="BL51" s="56">
        <v>0</v>
      </c>
      <c r="BM51" s="56">
        <v>0</v>
      </c>
      <c r="BN51" s="56">
        <v>0</v>
      </c>
      <c r="BO51" s="56">
        <v>0</v>
      </c>
      <c r="BP51" s="56">
        <v>20</v>
      </c>
      <c r="BQ51" s="56">
        <v>0</v>
      </c>
      <c r="BR51" s="56">
        <v>0</v>
      </c>
      <c r="BS51" s="56">
        <v>4</v>
      </c>
      <c r="BT51" s="56">
        <v>0</v>
      </c>
      <c r="BU51" s="56">
        <v>0</v>
      </c>
      <c r="BV51" s="56">
        <v>0</v>
      </c>
      <c r="BW51" s="56">
        <v>0</v>
      </c>
      <c r="BX51" s="54">
        <f t="shared" si="5"/>
        <v>25</v>
      </c>
      <c r="BY51" s="53">
        <v>0</v>
      </c>
      <c r="BZ51" s="55">
        <v>0</v>
      </c>
      <c r="CA51" s="58">
        <v>2602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1361</v>
      </c>
      <c r="CM51" s="61">
        <v>0</v>
      </c>
      <c r="CN51" s="62">
        <v>0</v>
      </c>
      <c r="CO51" s="63">
        <f t="shared" si="8"/>
        <v>0</v>
      </c>
      <c r="CP51" s="64">
        <v>0</v>
      </c>
      <c r="CQ51" s="64">
        <v>0</v>
      </c>
      <c r="CR51" s="65">
        <v>0</v>
      </c>
      <c r="CS51" s="65">
        <f t="shared" si="6"/>
        <v>0</v>
      </c>
      <c r="CT51" s="64">
        <v>0</v>
      </c>
      <c r="CU51" s="67">
        <v>86</v>
      </c>
      <c r="CV51" s="65">
        <f t="shared" si="9"/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f t="shared" si="10"/>
        <v>249</v>
      </c>
      <c r="C52" s="51" t="s">
        <v>142</v>
      </c>
      <c r="D52" s="52">
        <f t="shared" si="7"/>
        <v>309</v>
      </c>
      <c r="E52" s="53">
        <v>0</v>
      </c>
      <c r="F52" s="53">
        <v>0</v>
      </c>
      <c r="G52" s="53">
        <v>0</v>
      </c>
      <c r="H52" s="53">
        <v>28</v>
      </c>
      <c r="I52" s="53">
        <v>0</v>
      </c>
      <c r="J52" s="53">
        <v>13</v>
      </c>
      <c r="K52" s="53">
        <v>0</v>
      </c>
      <c r="L52" s="53">
        <v>0</v>
      </c>
      <c r="M52" s="53">
        <v>61</v>
      </c>
      <c r="N52" s="53">
        <v>0</v>
      </c>
      <c r="O52" s="53">
        <v>0</v>
      </c>
      <c r="P52" s="53">
        <v>10</v>
      </c>
      <c r="Q52" s="53">
        <v>61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9</v>
      </c>
      <c r="Y52" s="53">
        <v>1</v>
      </c>
      <c r="Z52" s="53">
        <v>24</v>
      </c>
      <c r="AA52" s="53">
        <v>0</v>
      </c>
      <c r="AB52" s="53">
        <v>0</v>
      </c>
      <c r="AC52" s="53">
        <v>0</v>
      </c>
      <c r="AD52" s="53">
        <v>0</v>
      </c>
      <c r="AE52" s="53">
        <v>40</v>
      </c>
      <c r="AF52" s="53">
        <v>0</v>
      </c>
      <c r="AG52" s="53">
        <v>0</v>
      </c>
      <c r="AH52" s="53">
        <v>0</v>
      </c>
      <c r="AI52" s="53">
        <v>12</v>
      </c>
      <c r="AJ52" s="53">
        <v>49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f t="shared" si="3"/>
        <v>309</v>
      </c>
      <c r="AQ52" s="53">
        <v>79</v>
      </c>
      <c r="AR52" s="55">
        <v>0</v>
      </c>
      <c r="AS52" s="52">
        <f t="shared" si="4"/>
        <v>65</v>
      </c>
      <c r="AT52" s="56">
        <v>0</v>
      </c>
      <c r="AU52" s="56">
        <v>0</v>
      </c>
      <c r="AV52" s="56">
        <v>0</v>
      </c>
      <c r="AW52" s="56">
        <v>2</v>
      </c>
      <c r="AX52" s="57">
        <v>0</v>
      </c>
      <c r="AY52" s="57">
        <v>0</v>
      </c>
      <c r="AZ52" s="57">
        <v>0</v>
      </c>
      <c r="BA52" s="56">
        <v>0</v>
      </c>
      <c r="BB52" s="56">
        <v>5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1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28</v>
      </c>
      <c r="BQ52" s="56">
        <v>0</v>
      </c>
      <c r="BR52" s="56">
        <v>0</v>
      </c>
      <c r="BS52" s="56">
        <v>7</v>
      </c>
      <c r="BT52" s="56">
        <v>0</v>
      </c>
      <c r="BU52" s="56">
        <v>0</v>
      </c>
      <c r="BV52" s="56">
        <v>0</v>
      </c>
      <c r="BW52" s="56">
        <v>0</v>
      </c>
      <c r="BX52" s="54">
        <f t="shared" si="5"/>
        <v>65</v>
      </c>
      <c r="BY52" s="53">
        <v>0</v>
      </c>
      <c r="BZ52" s="55">
        <v>0</v>
      </c>
      <c r="CA52" s="58">
        <v>9899</v>
      </c>
      <c r="CB52" s="59">
        <v>0</v>
      </c>
      <c r="CC52" s="59">
        <v>0</v>
      </c>
      <c r="CD52" s="59">
        <v>7</v>
      </c>
      <c r="CE52" s="59">
        <v>175</v>
      </c>
      <c r="CF52" s="59">
        <v>0</v>
      </c>
      <c r="CG52" s="59">
        <v>582</v>
      </c>
      <c r="CH52" s="59">
        <v>126</v>
      </c>
      <c r="CI52" s="59">
        <v>0</v>
      </c>
      <c r="CJ52" s="59">
        <v>0</v>
      </c>
      <c r="CK52" s="59">
        <v>0</v>
      </c>
      <c r="CL52" s="130">
        <v>3928</v>
      </c>
      <c r="CM52" s="61">
        <v>0</v>
      </c>
      <c r="CN52" s="62">
        <v>0</v>
      </c>
      <c r="CO52" s="63">
        <f t="shared" si="8"/>
        <v>0</v>
      </c>
      <c r="CP52" s="64">
        <v>0</v>
      </c>
      <c r="CQ52" s="64">
        <v>0</v>
      </c>
      <c r="CR52" s="65">
        <v>19</v>
      </c>
      <c r="CS52" s="65">
        <f t="shared" si="6"/>
        <v>0</v>
      </c>
      <c r="CT52" s="64">
        <v>0</v>
      </c>
      <c r="CU52" s="67">
        <v>244</v>
      </c>
      <c r="CV52" s="65">
        <f t="shared" si="9"/>
        <v>38</v>
      </c>
      <c r="CW52" s="70">
        <v>4</v>
      </c>
      <c r="CX52" s="131">
        <v>34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f t="shared" si="10"/>
        <v>254</v>
      </c>
      <c r="C53" s="51" t="s">
        <v>143</v>
      </c>
      <c r="D53" s="52">
        <f t="shared" si="7"/>
        <v>45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0</v>
      </c>
      <c r="Y53" s="53">
        <v>0</v>
      </c>
      <c r="Z53" s="53">
        <v>8</v>
      </c>
      <c r="AA53" s="53">
        <v>0</v>
      </c>
      <c r="AB53" s="53">
        <v>0</v>
      </c>
      <c r="AC53" s="53">
        <v>0</v>
      </c>
      <c r="AD53" s="53">
        <v>0</v>
      </c>
      <c r="AE53" s="53">
        <v>29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f t="shared" si="3"/>
        <v>45</v>
      </c>
      <c r="AQ53" s="53">
        <v>0</v>
      </c>
      <c r="AR53" s="55">
        <v>0</v>
      </c>
      <c r="AS53" s="52">
        <f t="shared" si="4"/>
        <v>14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4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f t="shared" si="5"/>
        <v>14</v>
      </c>
      <c r="BY53" s="53">
        <v>0</v>
      </c>
      <c r="BZ53" s="55">
        <v>0</v>
      </c>
      <c r="CA53" s="58">
        <v>3861</v>
      </c>
      <c r="CB53" s="59">
        <v>0</v>
      </c>
      <c r="CC53" s="59">
        <v>0</v>
      </c>
      <c r="CD53" s="59">
        <v>0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1070</v>
      </c>
      <c r="CM53" s="61">
        <v>0</v>
      </c>
      <c r="CN53" s="62">
        <v>0</v>
      </c>
      <c r="CO53" s="63">
        <f t="shared" si="8"/>
        <v>0</v>
      </c>
      <c r="CP53" s="64">
        <v>0</v>
      </c>
      <c r="CQ53" s="64">
        <v>0</v>
      </c>
      <c r="CR53" s="65">
        <v>0</v>
      </c>
      <c r="CS53" s="65">
        <f t="shared" si="6"/>
        <v>0</v>
      </c>
      <c r="CT53" s="64">
        <v>0</v>
      </c>
      <c r="CU53" s="67">
        <v>301</v>
      </c>
      <c r="CV53" s="65">
        <f t="shared" si="9"/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f t="shared" si="10"/>
        <v>256</v>
      </c>
      <c r="C54" s="51" t="s">
        <v>144</v>
      </c>
      <c r="D54" s="52">
        <f t="shared" si="7"/>
        <v>43</v>
      </c>
      <c r="E54" s="53">
        <v>0</v>
      </c>
      <c r="F54" s="53">
        <v>0</v>
      </c>
      <c r="G54" s="53">
        <v>0</v>
      </c>
      <c r="H54" s="53">
        <v>1</v>
      </c>
      <c r="I54" s="53">
        <v>0</v>
      </c>
      <c r="J54" s="53">
        <v>0</v>
      </c>
      <c r="K54" s="53">
        <v>2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7</v>
      </c>
      <c r="AA54" s="53">
        <v>0</v>
      </c>
      <c r="AB54" s="53">
        <v>0</v>
      </c>
      <c r="AC54" s="53">
        <v>0</v>
      </c>
      <c r="AD54" s="53">
        <v>0</v>
      </c>
      <c r="AE54" s="53">
        <v>20</v>
      </c>
      <c r="AF54" s="53">
        <v>0</v>
      </c>
      <c r="AG54" s="53">
        <v>0</v>
      </c>
      <c r="AH54" s="53">
        <v>0</v>
      </c>
      <c r="AI54" s="53">
        <v>0</v>
      </c>
      <c r="AJ54" s="53">
        <v>13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f t="shared" si="3"/>
        <v>43</v>
      </c>
      <c r="AQ54" s="53">
        <v>0</v>
      </c>
      <c r="AR54" s="55">
        <v>0</v>
      </c>
      <c r="AS54" s="52">
        <f t="shared" si="4"/>
        <v>21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2</v>
      </c>
      <c r="BK54" s="56">
        <v>2</v>
      </c>
      <c r="BL54" s="56">
        <v>0</v>
      </c>
      <c r="BM54" s="56">
        <v>0</v>
      </c>
      <c r="BN54" s="56">
        <v>0</v>
      </c>
      <c r="BO54" s="56">
        <v>0</v>
      </c>
      <c r="BP54" s="56">
        <v>11</v>
      </c>
      <c r="BQ54" s="56">
        <v>0</v>
      </c>
      <c r="BR54" s="56">
        <v>0</v>
      </c>
      <c r="BS54" s="56">
        <v>6</v>
      </c>
      <c r="BT54" s="56">
        <v>0</v>
      </c>
      <c r="BU54" s="56">
        <v>0</v>
      </c>
      <c r="BV54" s="56">
        <v>0</v>
      </c>
      <c r="BW54" s="56">
        <v>0</v>
      </c>
      <c r="BX54" s="54">
        <f t="shared" si="5"/>
        <v>21</v>
      </c>
      <c r="BY54" s="53">
        <v>0</v>
      </c>
      <c r="BZ54" s="55">
        <v>0</v>
      </c>
      <c r="CA54" s="58">
        <v>3560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34</v>
      </c>
      <c r="CH54" s="59">
        <v>13</v>
      </c>
      <c r="CI54" s="59">
        <v>0</v>
      </c>
      <c r="CJ54" s="59">
        <v>0</v>
      </c>
      <c r="CK54" s="59">
        <v>0</v>
      </c>
      <c r="CL54" s="130">
        <v>1540</v>
      </c>
      <c r="CM54" s="61">
        <v>0</v>
      </c>
      <c r="CN54" s="62">
        <v>0</v>
      </c>
      <c r="CO54" s="63">
        <f t="shared" si="8"/>
        <v>0</v>
      </c>
      <c r="CP54" s="64">
        <v>0</v>
      </c>
      <c r="CQ54" s="64">
        <v>0</v>
      </c>
      <c r="CR54" s="65">
        <v>0</v>
      </c>
      <c r="CS54" s="65">
        <f t="shared" si="6"/>
        <v>0</v>
      </c>
      <c r="CT54" s="64">
        <v>0</v>
      </c>
      <c r="CU54" s="67">
        <v>145</v>
      </c>
      <c r="CV54" s="65">
        <f t="shared" si="9"/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f t="shared" si="10"/>
        <v>257</v>
      </c>
      <c r="C55" s="51" t="s">
        <v>145</v>
      </c>
      <c r="D55" s="52">
        <f t="shared" si="7"/>
        <v>43</v>
      </c>
      <c r="E55" s="53">
        <v>0</v>
      </c>
      <c r="F55" s="53">
        <v>0</v>
      </c>
      <c r="G55" s="53">
        <v>0</v>
      </c>
      <c r="H55" s="53">
        <v>10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3">
        <v>0</v>
      </c>
      <c r="O55" s="53">
        <v>0</v>
      </c>
      <c r="P55" s="53">
        <v>3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1</v>
      </c>
      <c r="Y55" s="53">
        <v>0</v>
      </c>
      <c r="Z55" s="53">
        <v>0</v>
      </c>
      <c r="AA55" s="53">
        <v>0</v>
      </c>
      <c r="AB55" s="53">
        <v>0</v>
      </c>
      <c r="AC55" s="53">
        <v>0</v>
      </c>
      <c r="AD55" s="53">
        <v>0</v>
      </c>
      <c r="AE55" s="53">
        <v>17</v>
      </c>
      <c r="AF55" s="53">
        <v>0</v>
      </c>
      <c r="AG55" s="53">
        <v>0</v>
      </c>
      <c r="AH55" s="53">
        <v>0</v>
      </c>
      <c r="AI55" s="53">
        <v>0</v>
      </c>
      <c r="AJ55" s="53">
        <v>12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f t="shared" si="3"/>
        <v>43</v>
      </c>
      <c r="AQ55" s="53">
        <v>0</v>
      </c>
      <c r="AR55" s="55">
        <v>0</v>
      </c>
      <c r="AS55" s="52">
        <f t="shared" si="4"/>
        <v>10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0</v>
      </c>
      <c r="BL55" s="56">
        <v>0</v>
      </c>
      <c r="BM55" s="56">
        <v>0</v>
      </c>
      <c r="BN55" s="56">
        <v>0</v>
      </c>
      <c r="BO55" s="56">
        <v>0</v>
      </c>
      <c r="BP55" s="56">
        <v>9</v>
      </c>
      <c r="BQ55" s="56">
        <v>0</v>
      </c>
      <c r="BR55" s="56">
        <v>0</v>
      </c>
      <c r="BS55" s="56">
        <v>1</v>
      </c>
      <c r="BT55" s="56">
        <v>0</v>
      </c>
      <c r="BU55" s="56">
        <v>0</v>
      </c>
      <c r="BV55" s="56">
        <v>0</v>
      </c>
      <c r="BW55" s="56">
        <v>0</v>
      </c>
      <c r="BX55" s="54">
        <f t="shared" si="5"/>
        <v>10</v>
      </c>
      <c r="BY55" s="53">
        <v>0</v>
      </c>
      <c r="BZ55" s="55">
        <v>0</v>
      </c>
      <c r="CA55" s="58">
        <v>4312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14</v>
      </c>
      <c r="CH55" s="59">
        <v>45</v>
      </c>
      <c r="CI55" s="59">
        <v>0</v>
      </c>
      <c r="CJ55" s="59">
        <v>0</v>
      </c>
      <c r="CK55" s="59">
        <v>0</v>
      </c>
      <c r="CL55" s="130">
        <v>676</v>
      </c>
      <c r="CM55" s="61">
        <v>0</v>
      </c>
      <c r="CN55" s="62">
        <v>0</v>
      </c>
      <c r="CO55" s="63">
        <f t="shared" si="8"/>
        <v>0</v>
      </c>
      <c r="CP55" s="64">
        <v>0</v>
      </c>
      <c r="CQ55" s="64">
        <v>0</v>
      </c>
      <c r="CR55" s="65">
        <v>0</v>
      </c>
      <c r="CS55" s="65">
        <f t="shared" si="6"/>
        <v>0</v>
      </c>
      <c r="CT55" s="64">
        <v>0</v>
      </c>
      <c r="CU55" s="67">
        <v>13</v>
      </c>
      <c r="CV55" s="65">
        <f t="shared" si="9"/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f t="shared" si="10"/>
        <v>260</v>
      </c>
      <c r="C56" s="51" t="s">
        <v>146</v>
      </c>
      <c r="D56" s="52">
        <f t="shared" si="7"/>
        <v>206</v>
      </c>
      <c r="E56" s="53">
        <v>0</v>
      </c>
      <c r="F56" s="53">
        <v>0</v>
      </c>
      <c r="G56" s="53">
        <v>0</v>
      </c>
      <c r="H56" s="53">
        <v>26</v>
      </c>
      <c r="I56" s="53">
        <v>0</v>
      </c>
      <c r="J56" s="53">
        <v>10</v>
      </c>
      <c r="K56" s="53">
        <v>19</v>
      </c>
      <c r="L56" s="53">
        <v>0</v>
      </c>
      <c r="M56" s="53">
        <v>0</v>
      </c>
      <c r="N56" s="53">
        <v>0</v>
      </c>
      <c r="O56" s="53">
        <v>0</v>
      </c>
      <c r="P56" s="53">
        <v>13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10</v>
      </c>
      <c r="Y56" s="53">
        <v>0</v>
      </c>
      <c r="Z56" s="53">
        <v>21</v>
      </c>
      <c r="AA56" s="53">
        <v>0</v>
      </c>
      <c r="AB56" s="53">
        <v>0</v>
      </c>
      <c r="AC56" s="53">
        <v>0</v>
      </c>
      <c r="AD56" s="53">
        <v>0</v>
      </c>
      <c r="AE56" s="53">
        <v>53</v>
      </c>
      <c r="AF56" s="53">
        <v>0</v>
      </c>
      <c r="AG56" s="53">
        <v>0</v>
      </c>
      <c r="AH56" s="53">
        <v>0</v>
      </c>
      <c r="AI56" s="53">
        <v>0</v>
      </c>
      <c r="AJ56" s="53">
        <v>54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f t="shared" si="3"/>
        <v>206</v>
      </c>
      <c r="AQ56" s="53">
        <v>0</v>
      </c>
      <c r="AR56" s="55">
        <v>0</v>
      </c>
      <c r="AS56" s="52">
        <f t="shared" si="4"/>
        <v>113</v>
      </c>
      <c r="AT56" s="56">
        <v>0</v>
      </c>
      <c r="AU56" s="56">
        <v>0</v>
      </c>
      <c r="AV56" s="56">
        <v>0</v>
      </c>
      <c r="AW56" s="56">
        <v>9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7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22</v>
      </c>
      <c r="BL56" s="56">
        <v>0</v>
      </c>
      <c r="BM56" s="56">
        <v>0</v>
      </c>
      <c r="BN56" s="56">
        <v>0</v>
      </c>
      <c r="BO56" s="56">
        <v>0</v>
      </c>
      <c r="BP56" s="56">
        <v>61</v>
      </c>
      <c r="BQ56" s="56">
        <v>0</v>
      </c>
      <c r="BR56" s="56">
        <v>0</v>
      </c>
      <c r="BS56" s="56">
        <v>13</v>
      </c>
      <c r="BT56" s="56">
        <v>0</v>
      </c>
      <c r="BU56" s="56">
        <v>0</v>
      </c>
      <c r="BV56" s="56">
        <v>1</v>
      </c>
      <c r="BW56" s="56">
        <v>0</v>
      </c>
      <c r="BX56" s="54">
        <f t="shared" si="5"/>
        <v>113</v>
      </c>
      <c r="BY56" s="53">
        <v>0</v>
      </c>
      <c r="BZ56" s="55">
        <v>0</v>
      </c>
      <c r="CA56" s="58">
        <v>12116</v>
      </c>
      <c r="CB56" s="59">
        <v>0</v>
      </c>
      <c r="CC56" s="59">
        <v>0</v>
      </c>
      <c r="CD56" s="59">
        <v>7</v>
      </c>
      <c r="CE56" s="59">
        <v>289</v>
      </c>
      <c r="CF56" s="59">
        <v>0</v>
      </c>
      <c r="CG56" s="59">
        <v>567</v>
      </c>
      <c r="CH56" s="59">
        <v>286</v>
      </c>
      <c r="CI56" s="59">
        <v>0</v>
      </c>
      <c r="CJ56" s="59">
        <v>0</v>
      </c>
      <c r="CK56" s="59">
        <v>0</v>
      </c>
      <c r="CL56" s="130">
        <v>6130</v>
      </c>
      <c r="CM56" s="61">
        <v>0</v>
      </c>
      <c r="CN56" s="62">
        <v>0</v>
      </c>
      <c r="CO56" s="63">
        <f t="shared" si="8"/>
        <v>0</v>
      </c>
      <c r="CP56" s="64">
        <v>0</v>
      </c>
      <c r="CQ56" s="64">
        <v>0</v>
      </c>
      <c r="CR56" s="65">
        <v>0</v>
      </c>
      <c r="CS56" s="65">
        <f t="shared" si="6"/>
        <v>0</v>
      </c>
      <c r="CT56" s="64">
        <v>0</v>
      </c>
      <c r="CU56" s="67">
        <v>548</v>
      </c>
      <c r="CV56" s="65">
        <f t="shared" si="9"/>
        <v>54</v>
      </c>
      <c r="CW56" s="70">
        <v>54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f t="shared" si="10"/>
        <v>273</v>
      </c>
      <c r="C57" s="51" t="s">
        <v>147</v>
      </c>
      <c r="D57" s="52">
        <f t="shared" si="7"/>
        <v>52</v>
      </c>
      <c r="E57" s="53">
        <v>0</v>
      </c>
      <c r="F57" s="53">
        <v>0</v>
      </c>
      <c r="G57" s="53">
        <v>0</v>
      </c>
      <c r="H57" s="53">
        <v>4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4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1</v>
      </c>
      <c r="Y57" s="53">
        <v>0</v>
      </c>
      <c r="Z57" s="53">
        <v>8</v>
      </c>
      <c r="AA57" s="53">
        <v>0</v>
      </c>
      <c r="AB57" s="53">
        <v>0</v>
      </c>
      <c r="AC57" s="53">
        <v>0</v>
      </c>
      <c r="AD57" s="53">
        <v>0</v>
      </c>
      <c r="AE57" s="53">
        <v>25</v>
      </c>
      <c r="AF57" s="53">
        <v>0</v>
      </c>
      <c r="AG57" s="53">
        <v>0</v>
      </c>
      <c r="AH57" s="53">
        <v>0</v>
      </c>
      <c r="AI57" s="53">
        <v>0</v>
      </c>
      <c r="AJ57" s="53">
        <v>10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f t="shared" si="3"/>
        <v>52</v>
      </c>
      <c r="AQ57" s="53">
        <v>0</v>
      </c>
      <c r="AR57" s="55">
        <v>0</v>
      </c>
      <c r="AS57" s="52">
        <f t="shared" si="4"/>
        <v>22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5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15</v>
      </c>
      <c r="BQ57" s="56">
        <v>0</v>
      </c>
      <c r="BR57" s="56">
        <v>0</v>
      </c>
      <c r="BS57" s="56">
        <v>2</v>
      </c>
      <c r="BT57" s="56">
        <v>0</v>
      </c>
      <c r="BU57" s="56">
        <v>0</v>
      </c>
      <c r="BV57" s="56">
        <v>0</v>
      </c>
      <c r="BW57" s="56">
        <v>0</v>
      </c>
      <c r="BX57" s="54">
        <f t="shared" si="5"/>
        <v>22</v>
      </c>
      <c r="BY57" s="53">
        <v>0</v>
      </c>
      <c r="BZ57" s="55">
        <v>0</v>
      </c>
      <c r="CA57" s="58">
        <v>5121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871</v>
      </c>
      <c r="CM57" s="61">
        <v>0</v>
      </c>
      <c r="CN57" s="62">
        <v>0</v>
      </c>
      <c r="CO57" s="63">
        <f t="shared" si="8"/>
        <v>0</v>
      </c>
      <c r="CP57" s="64">
        <v>0</v>
      </c>
      <c r="CQ57" s="64">
        <v>0</v>
      </c>
      <c r="CR57" s="65">
        <v>0</v>
      </c>
      <c r="CS57" s="65">
        <f t="shared" si="6"/>
        <v>0</v>
      </c>
      <c r="CT57" s="64">
        <v>0</v>
      </c>
      <c r="CU57" s="67">
        <v>7</v>
      </c>
      <c r="CV57" s="65">
        <f t="shared" si="9"/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f t="shared" si="10"/>
        <v>276</v>
      </c>
      <c r="C58" s="51" t="s">
        <v>148</v>
      </c>
      <c r="D58" s="52">
        <f t="shared" si="7"/>
        <v>68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11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5</v>
      </c>
      <c r="AA58" s="53">
        <v>0</v>
      </c>
      <c r="AB58" s="53">
        <v>0</v>
      </c>
      <c r="AC58" s="53">
        <v>0</v>
      </c>
      <c r="AD58" s="53">
        <v>0</v>
      </c>
      <c r="AE58" s="53">
        <v>32</v>
      </c>
      <c r="AF58" s="53">
        <v>0</v>
      </c>
      <c r="AG58" s="53">
        <v>0</v>
      </c>
      <c r="AH58" s="53">
        <v>0</v>
      </c>
      <c r="AI58" s="53">
        <v>0</v>
      </c>
      <c r="AJ58" s="53">
        <v>20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f t="shared" si="3"/>
        <v>68</v>
      </c>
      <c r="AQ58" s="53">
        <v>0</v>
      </c>
      <c r="AR58" s="55">
        <v>0</v>
      </c>
      <c r="AS58" s="52">
        <f t="shared" si="4"/>
        <v>13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4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8</v>
      </c>
      <c r="BQ58" s="56">
        <v>0</v>
      </c>
      <c r="BR58" s="56">
        <v>0</v>
      </c>
      <c r="BS58" s="56">
        <v>1</v>
      </c>
      <c r="BT58" s="56">
        <v>0</v>
      </c>
      <c r="BU58" s="56">
        <v>0</v>
      </c>
      <c r="BV58" s="56">
        <v>0</v>
      </c>
      <c r="BW58" s="56">
        <v>0</v>
      </c>
      <c r="BX58" s="54">
        <f t="shared" si="5"/>
        <v>13</v>
      </c>
      <c r="BY58" s="53">
        <v>0</v>
      </c>
      <c r="BZ58" s="55">
        <v>0</v>
      </c>
      <c r="CA58" s="58">
        <v>4715</v>
      </c>
      <c r="CB58" s="59">
        <v>0</v>
      </c>
      <c r="CC58" s="59">
        <v>0</v>
      </c>
      <c r="CD58" s="59">
        <v>1</v>
      </c>
      <c r="CE58" s="59">
        <v>0</v>
      </c>
      <c r="CF58" s="59">
        <v>0</v>
      </c>
      <c r="CG58" s="59">
        <v>7</v>
      </c>
      <c r="CH58" s="59">
        <v>21</v>
      </c>
      <c r="CI58" s="59">
        <v>0</v>
      </c>
      <c r="CJ58" s="59">
        <v>0</v>
      </c>
      <c r="CK58" s="59">
        <v>0</v>
      </c>
      <c r="CL58" s="130">
        <v>3038</v>
      </c>
      <c r="CM58" s="61">
        <v>0</v>
      </c>
      <c r="CN58" s="62">
        <v>0</v>
      </c>
      <c r="CO58" s="63">
        <f t="shared" si="8"/>
        <v>0</v>
      </c>
      <c r="CP58" s="64">
        <v>0</v>
      </c>
      <c r="CQ58" s="64">
        <v>0</v>
      </c>
      <c r="CR58" s="65">
        <v>0</v>
      </c>
      <c r="CS58" s="65">
        <f t="shared" si="6"/>
        <v>0</v>
      </c>
      <c r="CT58" s="64">
        <v>0</v>
      </c>
      <c r="CU58" s="67">
        <v>85</v>
      </c>
      <c r="CV58" s="65">
        <f t="shared" si="9"/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f t="shared" si="10"/>
        <v>285</v>
      </c>
      <c r="C59" s="51" t="s">
        <v>149</v>
      </c>
      <c r="D59" s="52">
        <f t="shared" si="7"/>
        <v>212</v>
      </c>
      <c r="E59" s="53">
        <v>0</v>
      </c>
      <c r="F59" s="53">
        <v>0</v>
      </c>
      <c r="G59" s="53">
        <v>0</v>
      </c>
      <c r="H59" s="53">
        <v>25</v>
      </c>
      <c r="I59" s="53">
        <v>0</v>
      </c>
      <c r="J59" s="53">
        <v>9</v>
      </c>
      <c r="K59" s="53">
        <v>19</v>
      </c>
      <c r="L59" s="53">
        <v>0</v>
      </c>
      <c r="M59" s="53">
        <v>0</v>
      </c>
      <c r="N59" s="53">
        <v>0</v>
      </c>
      <c r="O59" s="53">
        <v>0</v>
      </c>
      <c r="P59" s="53">
        <v>18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12</v>
      </c>
      <c r="W59" s="53">
        <v>0</v>
      </c>
      <c r="X59" s="53">
        <v>14</v>
      </c>
      <c r="Y59" s="53">
        <v>0</v>
      </c>
      <c r="Z59" s="53">
        <v>15</v>
      </c>
      <c r="AA59" s="53">
        <v>0</v>
      </c>
      <c r="AB59" s="53">
        <v>0</v>
      </c>
      <c r="AC59" s="53">
        <v>0</v>
      </c>
      <c r="AD59" s="53">
        <v>0</v>
      </c>
      <c r="AE59" s="53">
        <v>49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1</v>
      </c>
      <c r="AO59" s="53">
        <v>0</v>
      </c>
      <c r="AP59" s="54">
        <f t="shared" si="3"/>
        <v>212</v>
      </c>
      <c r="AQ59" s="53">
        <v>0</v>
      </c>
      <c r="AR59" s="55">
        <v>0</v>
      </c>
      <c r="AS59" s="52">
        <f t="shared" si="4"/>
        <v>70</v>
      </c>
      <c r="AT59" s="56">
        <v>0</v>
      </c>
      <c r="AU59" s="56">
        <v>0</v>
      </c>
      <c r="AV59" s="56">
        <v>0</v>
      </c>
      <c r="AW59" s="56">
        <v>2</v>
      </c>
      <c r="AX59" s="57">
        <v>0</v>
      </c>
      <c r="AY59" s="57">
        <v>0</v>
      </c>
      <c r="AZ59" s="57">
        <v>0</v>
      </c>
      <c r="BA59" s="56">
        <v>4</v>
      </c>
      <c r="BB59" s="56">
        <v>0</v>
      </c>
      <c r="BC59" s="56">
        <v>0</v>
      </c>
      <c r="BD59" s="56">
        <v>28</v>
      </c>
      <c r="BE59" s="56">
        <v>0</v>
      </c>
      <c r="BF59" s="56">
        <v>0</v>
      </c>
      <c r="BG59" s="56">
        <v>0</v>
      </c>
      <c r="BH59" s="56">
        <v>6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18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f t="shared" si="5"/>
        <v>70</v>
      </c>
      <c r="BY59" s="53">
        <v>0</v>
      </c>
      <c r="BZ59" s="55">
        <v>0</v>
      </c>
      <c r="CA59" s="58">
        <v>15511</v>
      </c>
      <c r="CB59" s="59">
        <v>0</v>
      </c>
      <c r="CC59" s="59">
        <v>0</v>
      </c>
      <c r="CD59" s="59">
        <v>11</v>
      </c>
      <c r="CE59" s="59">
        <v>132</v>
      </c>
      <c r="CF59" s="59">
        <v>0</v>
      </c>
      <c r="CG59" s="59">
        <v>275</v>
      </c>
      <c r="CH59" s="59">
        <v>126</v>
      </c>
      <c r="CI59" s="59">
        <v>0</v>
      </c>
      <c r="CJ59" s="59">
        <v>0</v>
      </c>
      <c r="CK59" s="59">
        <v>0</v>
      </c>
      <c r="CL59" s="130">
        <v>1580</v>
      </c>
      <c r="CM59" s="61">
        <v>0</v>
      </c>
      <c r="CN59" s="62">
        <v>0</v>
      </c>
      <c r="CO59" s="63">
        <f t="shared" si="8"/>
        <v>23</v>
      </c>
      <c r="CP59" s="64">
        <v>0</v>
      </c>
      <c r="CQ59" s="64">
        <v>23</v>
      </c>
      <c r="CR59" s="65">
        <v>0</v>
      </c>
      <c r="CS59" s="65">
        <f t="shared" si="6"/>
        <v>0</v>
      </c>
      <c r="CT59" s="64">
        <v>0</v>
      </c>
      <c r="CU59" s="67">
        <v>888</v>
      </c>
      <c r="CV59" s="65">
        <f t="shared" si="9"/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f t="shared" si="10"/>
        <v>308</v>
      </c>
      <c r="C60" s="51" t="s">
        <v>150</v>
      </c>
      <c r="D60" s="52">
        <f t="shared" si="7"/>
        <v>1103</v>
      </c>
      <c r="E60" s="53">
        <v>0</v>
      </c>
      <c r="F60" s="53">
        <v>0</v>
      </c>
      <c r="G60" s="53">
        <v>0</v>
      </c>
      <c r="H60" s="53">
        <v>206</v>
      </c>
      <c r="I60" s="53">
        <v>0</v>
      </c>
      <c r="J60" s="53">
        <v>510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314</v>
      </c>
      <c r="Y60" s="53">
        <v>73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f t="shared" si="3"/>
        <v>1076</v>
      </c>
      <c r="AQ60" s="53">
        <v>0</v>
      </c>
      <c r="AR60" s="55">
        <v>27</v>
      </c>
      <c r="AS60" s="52">
        <f t="shared" si="4"/>
        <v>92</v>
      </c>
      <c r="AT60" s="56">
        <v>0</v>
      </c>
      <c r="AU60" s="56">
        <v>0</v>
      </c>
      <c r="AV60" s="56">
        <v>0</v>
      </c>
      <c r="AW60" s="56">
        <v>71</v>
      </c>
      <c r="AX60" s="57">
        <v>47</v>
      </c>
      <c r="AY60" s="57">
        <v>6</v>
      </c>
      <c r="AZ60" s="57">
        <v>10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21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f t="shared" si="5"/>
        <v>92</v>
      </c>
      <c r="BY60" s="53">
        <v>0</v>
      </c>
      <c r="BZ60" s="55">
        <v>0</v>
      </c>
      <c r="CA60" s="58">
        <v>3959</v>
      </c>
      <c r="CB60" s="59">
        <v>0</v>
      </c>
      <c r="CC60" s="59">
        <v>255</v>
      </c>
      <c r="CD60" s="59">
        <v>31</v>
      </c>
      <c r="CE60" s="59">
        <v>135</v>
      </c>
      <c r="CF60" s="59">
        <v>0</v>
      </c>
      <c r="CG60" s="59">
        <v>8</v>
      </c>
      <c r="CH60" s="59">
        <v>0</v>
      </c>
      <c r="CI60" s="59">
        <v>0</v>
      </c>
      <c r="CJ60" s="59">
        <v>0</v>
      </c>
      <c r="CK60" s="59">
        <v>0</v>
      </c>
      <c r="CL60" s="130">
        <v>65</v>
      </c>
      <c r="CM60" s="61">
        <v>0</v>
      </c>
      <c r="CN60" s="62">
        <v>0</v>
      </c>
      <c r="CO60" s="63">
        <f t="shared" si="8"/>
        <v>0</v>
      </c>
      <c r="CP60" s="64">
        <v>0</v>
      </c>
      <c r="CQ60" s="64">
        <v>0</v>
      </c>
      <c r="CR60" s="65">
        <v>0</v>
      </c>
      <c r="CS60" s="65">
        <f t="shared" si="6"/>
        <v>0</v>
      </c>
      <c r="CT60" s="64">
        <v>0</v>
      </c>
      <c r="CU60" s="67">
        <v>0</v>
      </c>
      <c r="CV60" s="65">
        <f t="shared" si="9"/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f t="shared" si="10"/>
        <v>324</v>
      </c>
      <c r="C61" s="51" t="s">
        <v>151</v>
      </c>
      <c r="D61" s="52">
        <f t="shared" si="7"/>
        <v>469</v>
      </c>
      <c r="E61" s="53">
        <v>0</v>
      </c>
      <c r="F61" s="53">
        <v>0</v>
      </c>
      <c r="G61" s="53">
        <v>0</v>
      </c>
      <c r="H61" s="53">
        <v>38</v>
      </c>
      <c r="I61" s="53">
        <v>0</v>
      </c>
      <c r="J61" s="53">
        <v>23</v>
      </c>
      <c r="K61" s="53">
        <v>46</v>
      </c>
      <c r="L61" s="53">
        <v>0</v>
      </c>
      <c r="M61" s="53">
        <v>45</v>
      </c>
      <c r="N61" s="53">
        <v>0</v>
      </c>
      <c r="O61" s="53">
        <v>0</v>
      </c>
      <c r="P61" s="53">
        <v>23</v>
      </c>
      <c r="Q61" s="53">
        <v>35</v>
      </c>
      <c r="R61" s="53">
        <v>0</v>
      </c>
      <c r="S61" s="53">
        <v>0</v>
      </c>
      <c r="T61" s="53">
        <v>0</v>
      </c>
      <c r="U61" s="53">
        <v>0</v>
      </c>
      <c r="V61" s="53">
        <v>4</v>
      </c>
      <c r="W61" s="53">
        <v>0</v>
      </c>
      <c r="X61" s="53">
        <v>18</v>
      </c>
      <c r="Y61" s="53">
        <v>1</v>
      </c>
      <c r="Z61" s="53">
        <v>39</v>
      </c>
      <c r="AA61" s="53">
        <v>0</v>
      </c>
      <c r="AB61" s="53">
        <v>0</v>
      </c>
      <c r="AC61" s="53">
        <v>0</v>
      </c>
      <c r="AD61" s="53">
        <v>0</v>
      </c>
      <c r="AE61" s="53">
        <v>96</v>
      </c>
      <c r="AF61" s="53">
        <v>0</v>
      </c>
      <c r="AG61" s="53">
        <v>0</v>
      </c>
      <c r="AH61" s="53">
        <v>11</v>
      </c>
      <c r="AI61" s="53">
        <v>0</v>
      </c>
      <c r="AJ61" s="53">
        <v>90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4">
        <f t="shared" si="3"/>
        <v>469</v>
      </c>
      <c r="AQ61" s="53">
        <v>16</v>
      </c>
      <c r="AR61" s="55">
        <v>0</v>
      </c>
      <c r="AS61" s="52">
        <f t="shared" si="4"/>
        <v>136</v>
      </c>
      <c r="AT61" s="56">
        <v>0</v>
      </c>
      <c r="AU61" s="56">
        <v>0</v>
      </c>
      <c r="AV61" s="56">
        <v>0</v>
      </c>
      <c r="AW61" s="56">
        <v>17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18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10</v>
      </c>
      <c r="BL61" s="56">
        <v>0</v>
      </c>
      <c r="BM61" s="56">
        <v>0</v>
      </c>
      <c r="BN61" s="56">
        <v>0</v>
      </c>
      <c r="BO61" s="56">
        <v>0</v>
      </c>
      <c r="BP61" s="56">
        <v>79</v>
      </c>
      <c r="BQ61" s="56">
        <v>0</v>
      </c>
      <c r="BR61" s="56">
        <v>0</v>
      </c>
      <c r="BS61" s="56">
        <v>7</v>
      </c>
      <c r="BT61" s="56">
        <v>0</v>
      </c>
      <c r="BU61" s="56">
        <v>0</v>
      </c>
      <c r="BV61" s="56">
        <v>0</v>
      </c>
      <c r="BW61" s="56">
        <v>0</v>
      </c>
      <c r="BX61" s="54">
        <f t="shared" si="5"/>
        <v>136</v>
      </c>
      <c r="BY61" s="53">
        <v>0</v>
      </c>
      <c r="BZ61" s="55">
        <v>0</v>
      </c>
      <c r="CA61" s="58">
        <v>27282</v>
      </c>
      <c r="CB61" s="59">
        <v>0</v>
      </c>
      <c r="CC61" s="59">
        <v>0</v>
      </c>
      <c r="CD61" s="59">
        <v>10</v>
      </c>
      <c r="CE61" s="59">
        <v>233</v>
      </c>
      <c r="CF61" s="59">
        <v>0</v>
      </c>
      <c r="CG61" s="59">
        <v>438</v>
      </c>
      <c r="CH61" s="59">
        <v>343</v>
      </c>
      <c r="CI61" s="59">
        <v>0</v>
      </c>
      <c r="CJ61" s="59">
        <v>0</v>
      </c>
      <c r="CK61" s="59">
        <v>0</v>
      </c>
      <c r="CL61" s="130">
        <v>8644</v>
      </c>
      <c r="CM61" s="61">
        <v>0</v>
      </c>
      <c r="CN61" s="62">
        <v>0</v>
      </c>
      <c r="CO61" s="63">
        <f t="shared" si="8"/>
        <v>24</v>
      </c>
      <c r="CP61" s="64">
        <v>0</v>
      </c>
      <c r="CQ61" s="64">
        <v>24</v>
      </c>
      <c r="CR61" s="65">
        <v>0</v>
      </c>
      <c r="CS61" s="65">
        <f t="shared" si="6"/>
        <v>2</v>
      </c>
      <c r="CT61" s="64">
        <v>2</v>
      </c>
      <c r="CU61" s="67">
        <v>1654</v>
      </c>
      <c r="CV61" s="65">
        <f t="shared" si="9"/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f t="shared" si="10"/>
        <v>325</v>
      </c>
      <c r="C62" s="51" t="s">
        <v>152</v>
      </c>
      <c r="D62" s="52">
        <f t="shared" si="7"/>
        <v>661</v>
      </c>
      <c r="E62" s="53">
        <v>0</v>
      </c>
      <c r="F62" s="53">
        <v>0</v>
      </c>
      <c r="G62" s="53">
        <v>0</v>
      </c>
      <c r="H62" s="53">
        <v>80</v>
      </c>
      <c r="I62" s="53">
        <v>0</v>
      </c>
      <c r="J62" s="53">
        <v>40</v>
      </c>
      <c r="K62" s="53">
        <v>38</v>
      </c>
      <c r="L62" s="53">
        <v>0</v>
      </c>
      <c r="M62" s="53">
        <v>73</v>
      </c>
      <c r="N62" s="53">
        <v>0</v>
      </c>
      <c r="O62" s="53">
        <v>33</v>
      </c>
      <c r="P62" s="53">
        <v>44</v>
      </c>
      <c r="Q62" s="53">
        <v>67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32</v>
      </c>
      <c r="Y62" s="53">
        <v>1</v>
      </c>
      <c r="Z62" s="53">
        <v>32</v>
      </c>
      <c r="AA62" s="53">
        <v>0</v>
      </c>
      <c r="AB62" s="53">
        <v>0</v>
      </c>
      <c r="AC62" s="53">
        <v>0</v>
      </c>
      <c r="AD62" s="53">
        <v>0</v>
      </c>
      <c r="AE62" s="53">
        <v>73</v>
      </c>
      <c r="AF62" s="53">
        <v>0</v>
      </c>
      <c r="AG62" s="53">
        <v>0</v>
      </c>
      <c r="AH62" s="53">
        <v>36</v>
      </c>
      <c r="AI62" s="53">
        <v>13</v>
      </c>
      <c r="AJ62" s="53">
        <v>97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f t="shared" si="3"/>
        <v>661</v>
      </c>
      <c r="AQ62" s="53">
        <v>61</v>
      </c>
      <c r="AR62" s="55">
        <v>0</v>
      </c>
      <c r="AS62" s="52">
        <f t="shared" si="4"/>
        <v>143</v>
      </c>
      <c r="AT62" s="56">
        <v>0</v>
      </c>
      <c r="AU62" s="56">
        <v>0</v>
      </c>
      <c r="AV62" s="56">
        <v>0</v>
      </c>
      <c r="AW62" s="56">
        <v>38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6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7</v>
      </c>
      <c r="BL62" s="56">
        <v>0</v>
      </c>
      <c r="BM62" s="56">
        <v>0</v>
      </c>
      <c r="BN62" s="56">
        <v>0</v>
      </c>
      <c r="BO62" s="56">
        <v>0</v>
      </c>
      <c r="BP62" s="56">
        <v>49</v>
      </c>
      <c r="BQ62" s="56">
        <v>5</v>
      </c>
      <c r="BR62" s="56">
        <v>5</v>
      </c>
      <c r="BS62" s="56">
        <v>12</v>
      </c>
      <c r="BT62" s="56">
        <v>0</v>
      </c>
      <c r="BU62" s="56">
        <v>3</v>
      </c>
      <c r="BV62" s="56">
        <v>0</v>
      </c>
      <c r="BW62" s="56">
        <v>0</v>
      </c>
      <c r="BX62" s="54">
        <f t="shared" si="5"/>
        <v>143</v>
      </c>
      <c r="BY62" s="53">
        <v>0</v>
      </c>
      <c r="BZ62" s="55">
        <v>0</v>
      </c>
      <c r="CA62" s="58">
        <v>24504</v>
      </c>
      <c r="CB62" s="59">
        <v>0</v>
      </c>
      <c r="CC62" s="59">
        <v>0</v>
      </c>
      <c r="CD62" s="59">
        <v>16</v>
      </c>
      <c r="CE62" s="59">
        <v>237</v>
      </c>
      <c r="CF62" s="59">
        <v>0</v>
      </c>
      <c r="CG62" s="59">
        <v>434</v>
      </c>
      <c r="CH62" s="59">
        <v>218</v>
      </c>
      <c r="CI62" s="59">
        <v>0</v>
      </c>
      <c r="CJ62" s="59">
        <v>0</v>
      </c>
      <c r="CK62" s="59">
        <v>0</v>
      </c>
      <c r="CL62" s="130">
        <v>11983</v>
      </c>
      <c r="CM62" s="61">
        <v>0</v>
      </c>
      <c r="CN62" s="62">
        <v>0</v>
      </c>
      <c r="CO62" s="63">
        <f t="shared" si="8"/>
        <v>0</v>
      </c>
      <c r="CP62" s="64">
        <v>0</v>
      </c>
      <c r="CQ62" s="64">
        <v>0</v>
      </c>
      <c r="CR62" s="65">
        <v>0</v>
      </c>
      <c r="CS62" s="65">
        <f t="shared" si="6"/>
        <v>0</v>
      </c>
      <c r="CT62" s="64">
        <v>0</v>
      </c>
      <c r="CU62" s="67">
        <v>503</v>
      </c>
      <c r="CV62" s="65">
        <f t="shared" si="9"/>
        <v>191</v>
      </c>
      <c r="CW62" s="70">
        <v>41</v>
      </c>
      <c r="CX62" s="131">
        <v>150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f t="shared" si="10"/>
        <v>331</v>
      </c>
      <c r="C63" s="51" t="s">
        <v>153</v>
      </c>
      <c r="D63" s="52">
        <f t="shared" si="7"/>
        <v>348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11</v>
      </c>
      <c r="K63" s="53">
        <v>29</v>
      </c>
      <c r="L63" s="53">
        <v>34</v>
      </c>
      <c r="M63" s="53">
        <v>0</v>
      </c>
      <c r="N63" s="53">
        <v>0</v>
      </c>
      <c r="O63" s="53">
        <v>0</v>
      </c>
      <c r="P63" s="53">
        <v>32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2</v>
      </c>
      <c r="W63" s="53">
        <v>0</v>
      </c>
      <c r="X63" s="53">
        <v>2</v>
      </c>
      <c r="Y63" s="53">
        <v>0</v>
      </c>
      <c r="Z63" s="53">
        <v>43</v>
      </c>
      <c r="AA63" s="53">
        <v>0</v>
      </c>
      <c r="AB63" s="53">
        <v>0</v>
      </c>
      <c r="AC63" s="53">
        <v>0</v>
      </c>
      <c r="AD63" s="53">
        <v>0</v>
      </c>
      <c r="AE63" s="53">
        <v>65</v>
      </c>
      <c r="AF63" s="53">
        <v>0</v>
      </c>
      <c r="AG63" s="53">
        <v>0</v>
      </c>
      <c r="AH63" s="53">
        <v>29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1</v>
      </c>
      <c r="AO63" s="53">
        <v>0</v>
      </c>
      <c r="AP63" s="54">
        <f t="shared" si="3"/>
        <v>348</v>
      </c>
      <c r="AQ63" s="53">
        <v>0</v>
      </c>
      <c r="AR63" s="55">
        <v>0</v>
      </c>
      <c r="AS63" s="52">
        <f t="shared" si="4"/>
        <v>87</v>
      </c>
      <c r="AT63" s="56">
        <v>0</v>
      </c>
      <c r="AU63" s="56">
        <v>0</v>
      </c>
      <c r="AV63" s="56">
        <v>0</v>
      </c>
      <c r="AW63" s="56">
        <v>0</v>
      </c>
      <c r="AX63" s="57">
        <v>0</v>
      </c>
      <c r="AY63" s="57">
        <v>0</v>
      </c>
      <c r="AZ63" s="57">
        <v>0</v>
      </c>
      <c r="BA63" s="56">
        <v>0</v>
      </c>
      <c r="BB63" s="56">
        <v>5</v>
      </c>
      <c r="BC63" s="56">
        <v>0</v>
      </c>
      <c r="BD63" s="56">
        <v>12</v>
      </c>
      <c r="BE63" s="56">
        <v>0</v>
      </c>
      <c r="BF63" s="56">
        <v>0</v>
      </c>
      <c r="BG63" s="56">
        <v>0</v>
      </c>
      <c r="BH63" s="56">
        <v>1</v>
      </c>
      <c r="BI63" s="56">
        <v>0</v>
      </c>
      <c r="BJ63" s="56">
        <v>1</v>
      </c>
      <c r="BK63" s="56">
        <v>26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f t="shared" si="5"/>
        <v>87</v>
      </c>
      <c r="BY63" s="53">
        <v>0</v>
      </c>
      <c r="BZ63" s="55">
        <v>0</v>
      </c>
      <c r="CA63" s="58">
        <v>19026</v>
      </c>
      <c r="CB63" s="59">
        <v>0</v>
      </c>
      <c r="CC63" s="59">
        <v>0</v>
      </c>
      <c r="CD63" s="59">
        <v>5</v>
      </c>
      <c r="CE63" s="59">
        <v>60</v>
      </c>
      <c r="CF63" s="59">
        <v>0</v>
      </c>
      <c r="CG63" s="59">
        <v>88</v>
      </c>
      <c r="CH63" s="59">
        <v>102</v>
      </c>
      <c r="CI63" s="59">
        <v>0</v>
      </c>
      <c r="CJ63" s="59">
        <v>0</v>
      </c>
      <c r="CK63" s="59">
        <v>0</v>
      </c>
      <c r="CL63" s="130">
        <v>4068</v>
      </c>
      <c r="CM63" s="61">
        <v>0</v>
      </c>
      <c r="CN63" s="62">
        <v>0</v>
      </c>
      <c r="CO63" s="63">
        <f t="shared" si="8"/>
        <v>0</v>
      </c>
      <c r="CP63" s="64">
        <v>0</v>
      </c>
      <c r="CQ63" s="64">
        <v>0</v>
      </c>
      <c r="CR63" s="65">
        <v>0</v>
      </c>
      <c r="CS63" s="65">
        <f t="shared" si="6"/>
        <v>0</v>
      </c>
      <c r="CT63" s="64">
        <v>0</v>
      </c>
      <c r="CU63" s="67">
        <v>553</v>
      </c>
      <c r="CV63" s="65">
        <f t="shared" si="9"/>
        <v>42</v>
      </c>
      <c r="CW63" s="70">
        <v>0</v>
      </c>
      <c r="CX63" s="131">
        <v>42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f t="shared" si="10"/>
        <v>333</v>
      </c>
      <c r="C64" s="51" t="s">
        <v>154</v>
      </c>
      <c r="D64" s="52">
        <f t="shared" si="7"/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f t="shared" si="3"/>
        <v>0</v>
      </c>
      <c r="AQ64" s="53">
        <v>0</v>
      </c>
      <c r="AR64" s="55">
        <v>0</v>
      </c>
      <c r="AS64" s="52">
        <f t="shared" si="4"/>
        <v>1069</v>
      </c>
      <c r="AT64" s="56">
        <v>4</v>
      </c>
      <c r="AU64" s="56">
        <v>0</v>
      </c>
      <c r="AV64" s="56">
        <v>0</v>
      </c>
      <c r="AW64" s="56">
        <v>155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26</v>
      </c>
      <c r="BD64" s="56">
        <v>123</v>
      </c>
      <c r="BE64" s="56">
        <v>0</v>
      </c>
      <c r="BF64" s="56">
        <v>51</v>
      </c>
      <c r="BG64" s="56">
        <v>0</v>
      </c>
      <c r="BH64" s="56">
        <v>0</v>
      </c>
      <c r="BI64" s="56">
        <v>0</v>
      </c>
      <c r="BJ64" s="56">
        <v>33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461</v>
      </c>
      <c r="BQ64" s="56">
        <v>0</v>
      </c>
      <c r="BR64" s="56">
        <v>0</v>
      </c>
      <c r="BS64" s="56">
        <v>216</v>
      </c>
      <c r="BT64" s="56">
        <v>0</v>
      </c>
      <c r="BU64" s="56">
        <v>0</v>
      </c>
      <c r="BV64" s="56">
        <v>0</v>
      </c>
      <c r="BW64" s="56">
        <v>0</v>
      </c>
      <c r="BX64" s="54">
        <f t="shared" si="5"/>
        <v>1069</v>
      </c>
      <c r="BY64" s="53">
        <v>0</v>
      </c>
      <c r="BZ64" s="55">
        <v>0</v>
      </c>
      <c r="CA64" s="58">
        <v>113528</v>
      </c>
      <c r="CB64" s="59">
        <v>0</v>
      </c>
      <c r="CC64" s="59">
        <v>0</v>
      </c>
      <c r="CD64" s="59">
        <v>17</v>
      </c>
      <c r="CE64" s="59">
        <v>211</v>
      </c>
      <c r="CF64" s="59">
        <v>590</v>
      </c>
      <c r="CG64" s="59">
        <v>2291</v>
      </c>
      <c r="CH64" s="59">
        <v>759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f t="shared" si="8"/>
        <v>0</v>
      </c>
      <c r="CP64" s="64">
        <v>0</v>
      </c>
      <c r="CQ64" s="64">
        <v>0</v>
      </c>
      <c r="CR64" s="65">
        <v>0</v>
      </c>
      <c r="CS64" s="65">
        <f t="shared" si="6"/>
        <v>0</v>
      </c>
      <c r="CT64" s="64">
        <v>0</v>
      </c>
      <c r="CU64" s="67">
        <v>203</v>
      </c>
      <c r="CV64" s="65">
        <f t="shared" si="9"/>
        <v>237</v>
      </c>
      <c r="CW64" s="70">
        <v>237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f t="shared" si="10"/>
        <v>334</v>
      </c>
      <c r="C65" s="51" t="s">
        <v>155</v>
      </c>
      <c r="D65" s="52">
        <f t="shared" si="7"/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f t="shared" si="3"/>
        <v>0</v>
      </c>
      <c r="AQ65" s="53">
        <v>0</v>
      </c>
      <c r="AR65" s="55">
        <v>0</v>
      </c>
      <c r="AS65" s="52">
        <f t="shared" si="4"/>
        <v>592</v>
      </c>
      <c r="AT65" s="56">
        <v>37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103</v>
      </c>
      <c r="BD65" s="56">
        <v>147</v>
      </c>
      <c r="BE65" s="56">
        <v>0</v>
      </c>
      <c r="BF65" s="56">
        <v>0</v>
      </c>
      <c r="BG65" s="56">
        <v>47</v>
      </c>
      <c r="BH65" s="56">
        <v>0</v>
      </c>
      <c r="BI65" s="56">
        <v>26</v>
      </c>
      <c r="BJ65" s="56">
        <v>0</v>
      </c>
      <c r="BK65" s="56">
        <v>219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13</v>
      </c>
      <c r="BT65" s="56">
        <v>0</v>
      </c>
      <c r="BU65" s="56">
        <v>0</v>
      </c>
      <c r="BV65" s="56">
        <v>0</v>
      </c>
      <c r="BW65" s="56">
        <v>0</v>
      </c>
      <c r="BX65" s="54">
        <f t="shared" si="5"/>
        <v>592</v>
      </c>
      <c r="BY65" s="53">
        <v>0</v>
      </c>
      <c r="BZ65" s="55">
        <v>0</v>
      </c>
      <c r="CA65" s="58">
        <v>84616</v>
      </c>
      <c r="CB65" s="59">
        <v>0</v>
      </c>
      <c r="CC65" s="59">
        <v>0</v>
      </c>
      <c r="CD65" s="59">
        <v>0</v>
      </c>
      <c r="CE65" s="59">
        <v>76</v>
      </c>
      <c r="CF65" s="59">
        <v>0</v>
      </c>
      <c r="CG65" s="59">
        <v>1280</v>
      </c>
      <c r="CH65" s="59">
        <v>174</v>
      </c>
      <c r="CI65" s="59">
        <v>0</v>
      </c>
      <c r="CJ65" s="59">
        <v>0</v>
      </c>
      <c r="CK65" s="59">
        <v>0</v>
      </c>
      <c r="CL65" s="130">
        <v>5003</v>
      </c>
      <c r="CM65" s="61">
        <v>0</v>
      </c>
      <c r="CN65" s="62">
        <v>0</v>
      </c>
      <c r="CO65" s="63">
        <f t="shared" si="8"/>
        <v>0</v>
      </c>
      <c r="CP65" s="64">
        <v>0</v>
      </c>
      <c r="CQ65" s="64">
        <v>0</v>
      </c>
      <c r="CR65" s="65">
        <v>0</v>
      </c>
      <c r="CS65" s="65">
        <f t="shared" si="6"/>
        <v>0</v>
      </c>
      <c r="CT65" s="64">
        <v>0</v>
      </c>
      <c r="CU65" s="67">
        <v>1164</v>
      </c>
      <c r="CV65" s="65">
        <f t="shared" si="9"/>
        <v>83</v>
      </c>
      <c r="CW65" s="70">
        <v>0</v>
      </c>
      <c r="CX65" s="131">
        <v>83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f t="shared" si="10"/>
        <v>350</v>
      </c>
      <c r="C66" s="51" t="s">
        <v>156</v>
      </c>
      <c r="D66" s="52">
        <f t="shared" si="7"/>
        <v>391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5</v>
      </c>
      <c r="AA66" s="53">
        <v>0</v>
      </c>
      <c r="AB66" s="53">
        <v>0</v>
      </c>
      <c r="AC66" s="53">
        <v>0</v>
      </c>
      <c r="AD66" s="53">
        <v>0</v>
      </c>
      <c r="AE66" s="53">
        <v>202</v>
      </c>
      <c r="AF66" s="53">
        <v>0</v>
      </c>
      <c r="AG66" s="53">
        <v>0</v>
      </c>
      <c r="AH66" s="53">
        <v>0</v>
      </c>
      <c r="AI66" s="53">
        <v>0</v>
      </c>
      <c r="AJ66" s="53">
        <v>88</v>
      </c>
      <c r="AK66" s="53">
        <v>0</v>
      </c>
      <c r="AL66" s="53">
        <v>96</v>
      </c>
      <c r="AM66" s="53">
        <v>0</v>
      </c>
      <c r="AN66" s="53">
        <v>0</v>
      </c>
      <c r="AO66" s="53">
        <v>0</v>
      </c>
      <c r="AP66" s="54">
        <f t="shared" si="3"/>
        <v>390</v>
      </c>
      <c r="AQ66" s="53">
        <v>206</v>
      </c>
      <c r="AR66" s="55">
        <v>1</v>
      </c>
      <c r="AS66" s="52">
        <f t="shared" si="4"/>
        <v>188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44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17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87</v>
      </c>
      <c r="BQ66" s="56">
        <v>0</v>
      </c>
      <c r="BR66" s="56">
        <v>0</v>
      </c>
      <c r="BS66" s="56">
        <v>16</v>
      </c>
      <c r="BT66" s="56">
        <v>0</v>
      </c>
      <c r="BU66" s="56">
        <v>19</v>
      </c>
      <c r="BV66" s="56">
        <v>0</v>
      </c>
      <c r="BW66" s="56">
        <v>0</v>
      </c>
      <c r="BX66" s="54">
        <f t="shared" si="5"/>
        <v>188</v>
      </c>
      <c r="BY66" s="53">
        <v>52</v>
      </c>
      <c r="BZ66" s="55">
        <v>0</v>
      </c>
      <c r="CA66" s="58">
        <v>29734</v>
      </c>
      <c r="CB66" s="59">
        <v>0</v>
      </c>
      <c r="CC66" s="59">
        <v>7</v>
      </c>
      <c r="CD66" s="59">
        <v>8</v>
      </c>
      <c r="CE66" s="59">
        <v>0</v>
      </c>
      <c r="CF66" s="59">
        <v>0</v>
      </c>
      <c r="CG66" s="59">
        <v>759</v>
      </c>
      <c r="CH66" s="59">
        <v>306</v>
      </c>
      <c r="CI66" s="59">
        <v>0</v>
      </c>
      <c r="CJ66" s="59">
        <v>0</v>
      </c>
      <c r="CK66" s="59">
        <v>0</v>
      </c>
      <c r="CL66" s="130">
        <v>1322</v>
      </c>
      <c r="CM66" s="61">
        <v>0</v>
      </c>
      <c r="CN66" s="62">
        <v>0</v>
      </c>
      <c r="CO66" s="63">
        <f t="shared" si="8"/>
        <v>0</v>
      </c>
      <c r="CP66" s="64">
        <v>0</v>
      </c>
      <c r="CQ66" s="64">
        <v>0</v>
      </c>
      <c r="CR66" s="65">
        <v>19</v>
      </c>
      <c r="CS66" s="65">
        <f t="shared" si="6"/>
        <v>0</v>
      </c>
      <c r="CT66" s="64">
        <v>0</v>
      </c>
      <c r="CU66" s="67">
        <v>22</v>
      </c>
      <c r="CV66" s="65">
        <f t="shared" si="9"/>
        <v>78</v>
      </c>
      <c r="CW66" s="70">
        <v>78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f t="shared" si="10"/>
        <v>351</v>
      </c>
      <c r="C67" s="51" t="s">
        <v>157</v>
      </c>
      <c r="D67" s="52">
        <f t="shared" si="7"/>
        <v>116</v>
      </c>
      <c r="E67" s="53">
        <v>0</v>
      </c>
      <c r="F67" s="53">
        <v>0</v>
      </c>
      <c r="G67" s="53">
        <v>0</v>
      </c>
      <c r="H67" s="53">
        <v>4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8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21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36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f t="shared" si="3"/>
        <v>116</v>
      </c>
      <c r="AQ67" s="53">
        <v>0</v>
      </c>
      <c r="AR67" s="55">
        <v>0</v>
      </c>
      <c r="AS67" s="52">
        <f t="shared" si="4"/>
        <v>70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19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f t="shared" si="5"/>
        <v>70</v>
      </c>
      <c r="BY67" s="53">
        <v>0</v>
      </c>
      <c r="BZ67" s="55">
        <v>0</v>
      </c>
      <c r="CA67" s="58">
        <v>9727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48</v>
      </c>
      <c r="CI67" s="59">
        <v>0</v>
      </c>
      <c r="CJ67" s="59">
        <v>0</v>
      </c>
      <c r="CK67" s="59">
        <v>0</v>
      </c>
      <c r="CL67" s="130">
        <v>2311</v>
      </c>
      <c r="CM67" s="61">
        <v>0</v>
      </c>
      <c r="CN67" s="62">
        <v>0</v>
      </c>
      <c r="CO67" s="63">
        <f t="shared" si="8"/>
        <v>0</v>
      </c>
      <c r="CP67" s="64">
        <v>0</v>
      </c>
      <c r="CQ67" s="64">
        <v>0</v>
      </c>
      <c r="CR67" s="65">
        <v>0</v>
      </c>
      <c r="CS67" s="65">
        <f t="shared" si="6"/>
        <v>0</v>
      </c>
      <c r="CT67" s="64">
        <v>0</v>
      </c>
      <c r="CU67" s="67">
        <v>267</v>
      </c>
      <c r="CV67" s="65">
        <f t="shared" si="9"/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f t="shared" si="10"/>
        <v>357</v>
      </c>
      <c r="C68" s="51" t="s">
        <v>158</v>
      </c>
      <c r="D68" s="52">
        <f t="shared" si="7"/>
        <v>3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3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8</v>
      </c>
      <c r="AP68" s="54">
        <f t="shared" si="3"/>
        <v>3</v>
      </c>
      <c r="AQ68" s="53">
        <v>0</v>
      </c>
      <c r="AR68" s="55">
        <v>0</v>
      </c>
      <c r="AS68" s="52">
        <f t="shared" si="4"/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f t="shared" si="5"/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f t="shared" si="8"/>
        <v>0</v>
      </c>
      <c r="CP68" s="64">
        <v>0</v>
      </c>
      <c r="CQ68" s="64">
        <v>0</v>
      </c>
      <c r="CR68" s="65">
        <v>0</v>
      </c>
      <c r="CS68" s="65">
        <f t="shared" si="6"/>
        <v>0</v>
      </c>
      <c r="CT68" s="64">
        <v>0</v>
      </c>
      <c r="CU68" s="67">
        <v>0</v>
      </c>
      <c r="CV68" s="65">
        <f t="shared" si="9"/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f t="shared" si="10"/>
        <v>367</v>
      </c>
      <c r="C69" s="51" t="s">
        <v>159</v>
      </c>
      <c r="D69" s="52">
        <f t="shared" si="7"/>
        <v>653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507</v>
      </c>
      <c r="P69" s="53">
        <v>0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99</v>
      </c>
      <c r="AA69" s="53">
        <v>0</v>
      </c>
      <c r="AB69" s="53">
        <v>0</v>
      </c>
      <c r="AC69" s="53">
        <v>0</v>
      </c>
      <c r="AD69" s="53">
        <v>0</v>
      </c>
      <c r="AE69" s="53">
        <v>18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29</v>
      </c>
      <c r="AN69" s="53">
        <v>0</v>
      </c>
      <c r="AO69" s="53">
        <v>0</v>
      </c>
      <c r="AP69" s="54">
        <f t="shared" si="3"/>
        <v>653</v>
      </c>
      <c r="AQ69" s="53">
        <v>0</v>
      </c>
      <c r="AR69" s="55">
        <v>0</v>
      </c>
      <c r="AS69" s="52">
        <f t="shared" si="4"/>
        <v>153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89</v>
      </c>
      <c r="BD69" s="56">
        <v>36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28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f t="shared" si="5"/>
        <v>153</v>
      </c>
      <c r="BY69" s="53">
        <v>0</v>
      </c>
      <c r="BZ69" s="55">
        <v>0</v>
      </c>
      <c r="CA69" s="58">
        <v>4193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130</v>
      </c>
      <c r="CH69" s="59">
        <v>53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f t="shared" si="8"/>
        <v>0</v>
      </c>
      <c r="CP69" s="64">
        <v>0</v>
      </c>
      <c r="CQ69" s="64">
        <v>0</v>
      </c>
      <c r="CR69" s="65">
        <v>0</v>
      </c>
      <c r="CS69" s="65">
        <f t="shared" si="6"/>
        <v>0</v>
      </c>
      <c r="CT69" s="64">
        <v>0</v>
      </c>
      <c r="CU69" s="67">
        <v>40</v>
      </c>
      <c r="CV69" s="65">
        <f t="shared" si="9"/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f t="shared" si="10"/>
        <v>378</v>
      </c>
      <c r="C70" s="51" t="s">
        <v>160</v>
      </c>
      <c r="D70" s="73">
        <f t="shared" si="7"/>
        <v>890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260</v>
      </c>
      <c r="M70" s="53">
        <v>85</v>
      </c>
      <c r="N70" s="53">
        <v>0</v>
      </c>
      <c r="O70" s="53">
        <v>45</v>
      </c>
      <c r="P70" s="53">
        <v>170</v>
      </c>
      <c r="Q70" s="53">
        <v>80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60</v>
      </c>
      <c r="AD70" s="53">
        <v>0</v>
      </c>
      <c r="AE70" s="53">
        <v>190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f t="shared" si="3"/>
        <v>890</v>
      </c>
      <c r="AQ70" s="53">
        <v>0</v>
      </c>
      <c r="AR70" s="76">
        <v>0</v>
      </c>
      <c r="AS70" s="73">
        <f t="shared" si="4"/>
        <v>85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40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25</v>
      </c>
      <c r="BO70" s="56">
        <v>0</v>
      </c>
      <c r="BP70" s="56">
        <v>20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f t="shared" si="5"/>
        <v>85</v>
      </c>
      <c r="BY70" s="53">
        <v>0</v>
      </c>
      <c r="BZ70" s="55">
        <v>0</v>
      </c>
      <c r="CA70" s="58">
        <v>5791</v>
      </c>
      <c r="CB70" s="59">
        <v>0</v>
      </c>
      <c r="CC70" s="59">
        <v>3</v>
      </c>
      <c r="CD70" s="59">
        <v>0</v>
      </c>
      <c r="CE70" s="59">
        <v>8</v>
      </c>
      <c r="CF70" s="59">
        <v>0</v>
      </c>
      <c r="CG70" s="59">
        <v>1090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f t="shared" si="8"/>
        <v>0</v>
      </c>
      <c r="CP70" s="64">
        <v>0</v>
      </c>
      <c r="CQ70" s="64">
        <v>0</v>
      </c>
      <c r="CR70" s="65">
        <v>0</v>
      </c>
      <c r="CS70" s="65">
        <f t="shared" si="6"/>
        <v>0</v>
      </c>
      <c r="CT70" s="64">
        <v>0</v>
      </c>
      <c r="CU70" s="67">
        <v>30</v>
      </c>
      <c r="CV70" s="65">
        <f t="shared" si="9"/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f t="shared" si="10"/>
        <v>379</v>
      </c>
      <c r="C71" s="51" t="s">
        <v>161</v>
      </c>
      <c r="D71" s="73">
        <f t="shared" si="7"/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f t="shared" si="3"/>
        <v>0</v>
      </c>
      <c r="AQ71" s="53">
        <v>0</v>
      </c>
      <c r="AR71" s="76">
        <v>0</v>
      </c>
      <c r="AS71" s="73">
        <f t="shared" si="4"/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f t="shared" si="5"/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200826</v>
      </c>
      <c r="CM71" s="61">
        <v>0</v>
      </c>
      <c r="CN71" s="62">
        <v>0</v>
      </c>
      <c r="CO71" s="63">
        <f t="shared" si="8"/>
        <v>0</v>
      </c>
      <c r="CP71" s="64">
        <v>0</v>
      </c>
      <c r="CQ71" s="64">
        <v>0</v>
      </c>
      <c r="CR71" s="65">
        <v>0</v>
      </c>
      <c r="CS71" s="65">
        <f t="shared" si="6"/>
        <v>0</v>
      </c>
      <c r="CT71" s="64">
        <v>0</v>
      </c>
      <c r="CU71" s="67">
        <v>0</v>
      </c>
      <c r="CV71" s="65">
        <f t="shared" si="9"/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f t="shared" si="7"/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f t="shared" si="3"/>
        <v>0</v>
      </c>
      <c r="AQ72" s="53">
        <v>0</v>
      </c>
      <c r="AR72" s="76">
        <v>0</v>
      </c>
      <c r="AS72" s="73">
        <f t="shared" si="4"/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f t="shared" si="5"/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2542</v>
      </c>
      <c r="CK72" s="59">
        <v>0</v>
      </c>
      <c r="CL72" s="130">
        <v>0</v>
      </c>
      <c r="CM72" s="61">
        <v>0</v>
      </c>
      <c r="CN72" s="62">
        <v>0</v>
      </c>
      <c r="CO72" s="63">
        <f t="shared" si="8"/>
        <v>0</v>
      </c>
      <c r="CP72" s="64">
        <v>0</v>
      </c>
      <c r="CQ72" s="64">
        <v>0</v>
      </c>
      <c r="CR72" s="65">
        <v>0</v>
      </c>
      <c r="CS72" s="65">
        <f t="shared" si="6"/>
        <v>0</v>
      </c>
      <c r="CT72" s="64">
        <v>0</v>
      </c>
      <c r="CU72" s="67">
        <v>0</v>
      </c>
      <c r="CV72" s="65">
        <f t="shared" si="9"/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f t="shared" si="7"/>
        <v>1840</v>
      </c>
      <c r="E73" s="74">
        <v>0</v>
      </c>
      <c r="F73" s="74">
        <v>0</v>
      </c>
      <c r="G73" s="74">
        <v>0</v>
      </c>
      <c r="H73" s="74">
        <v>497</v>
      </c>
      <c r="I73" s="74">
        <v>0</v>
      </c>
      <c r="J73" s="74">
        <v>120</v>
      </c>
      <c r="K73" s="74">
        <v>0</v>
      </c>
      <c r="L73" s="74">
        <v>83</v>
      </c>
      <c r="M73" s="74">
        <v>31</v>
      </c>
      <c r="N73" s="74">
        <v>0</v>
      </c>
      <c r="O73" s="74">
        <v>0</v>
      </c>
      <c r="P73" s="74">
        <v>75</v>
      </c>
      <c r="Q73" s="74">
        <v>17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53</v>
      </c>
      <c r="Y73" s="74">
        <v>0</v>
      </c>
      <c r="Z73" s="74">
        <v>0</v>
      </c>
      <c r="AA73" s="74">
        <v>29</v>
      </c>
      <c r="AB73" s="74">
        <v>0</v>
      </c>
      <c r="AC73" s="74">
        <v>0</v>
      </c>
      <c r="AD73" s="74">
        <v>0</v>
      </c>
      <c r="AE73" s="74">
        <v>195</v>
      </c>
      <c r="AF73" s="74">
        <v>0</v>
      </c>
      <c r="AG73" s="74">
        <v>0</v>
      </c>
      <c r="AH73" s="74">
        <v>0</v>
      </c>
      <c r="AI73" s="74">
        <v>208</v>
      </c>
      <c r="AJ73" s="74">
        <v>531</v>
      </c>
      <c r="AK73" s="74">
        <v>0</v>
      </c>
      <c r="AL73" s="74">
        <v>0</v>
      </c>
      <c r="AM73" s="74">
        <v>0</v>
      </c>
      <c r="AN73" s="74">
        <v>1</v>
      </c>
      <c r="AO73" s="74">
        <v>0</v>
      </c>
      <c r="AP73" s="75">
        <f t="shared" si="3"/>
        <v>1838</v>
      </c>
      <c r="AQ73" s="74">
        <v>1557</v>
      </c>
      <c r="AR73" s="76">
        <v>2</v>
      </c>
      <c r="AS73" s="73">
        <f t="shared" si="4"/>
        <v>144</v>
      </c>
      <c r="AT73" s="77">
        <v>0</v>
      </c>
      <c r="AU73" s="77">
        <v>0</v>
      </c>
      <c r="AV73" s="77">
        <v>0</v>
      </c>
      <c r="AW73" s="77">
        <v>11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8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21</v>
      </c>
      <c r="BM73" s="77">
        <v>0</v>
      </c>
      <c r="BN73" s="77">
        <v>0</v>
      </c>
      <c r="BO73" s="77">
        <v>0</v>
      </c>
      <c r="BP73" s="77">
        <v>40</v>
      </c>
      <c r="BQ73" s="77">
        <v>0</v>
      </c>
      <c r="BR73" s="77">
        <v>26</v>
      </c>
      <c r="BS73" s="77">
        <v>38</v>
      </c>
      <c r="BT73" s="77">
        <v>0</v>
      </c>
      <c r="BU73" s="77">
        <v>0</v>
      </c>
      <c r="BV73" s="77">
        <v>0</v>
      </c>
      <c r="BW73" s="77">
        <v>0</v>
      </c>
      <c r="BX73" s="75">
        <f t="shared" si="5"/>
        <v>144</v>
      </c>
      <c r="BY73" s="74">
        <v>73</v>
      </c>
      <c r="BZ73" s="76">
        <v>0</v>
      </c>
      <c r="CA73" s="79">
        <v>21912</v>
      </c>
      <c r="CB73" s="80">
        <v>0</v>
      </c>
      <c r="CC73" s="80">
        <v>0</v>
      </c>
      <c r="CD73" s="80">
        <v>12</v>
      </c>
      <c r="CE73" s="59">
        <v>348</v>
      </c>
      <c r="CF73" s="59">
        <v>0</v>
      </c>
      <c r="CG73" s="59">
        <v>466</v>
      </c>
      <c r="CH73" s="59">
        <v>370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f t="shared" si="8"/>
        <v>0</v>
      </c>
      <c r="CP73" s="64">
        <v>0</v>
      </c>
      <c r="CQ73" s="64">
        <v>0</v>
      </c>
      <c r="CR73" s="65">
        <v>0</v>
      </c>
      <c r="CS73" s="65">
        <f t="shared" si="6"/>
        <v>0</v>
      </c>
      <c r="CT73" s="64">
        <v>0</v>
      </c>
      <c r="CU73" s="67">
        <v>120</v>
      </c>
      <c r="CV73" s="65">
        <f t="shared" si="9"/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f>D75</f>
        <v>2</v>
      </c>
      <c r="E74" s="86">
        <f t="shared" ref="E74:BS74" si="11">E75</f>
        <v>0</v>
      </c>
      <c r="F74" s="86">
        <f t="shared" si="11"/>
        <v>0</v>
      </c>
      <c r="G74" s="86">
        <f t="shared" si="11"/>
        <v>0</v>
      </c>
      <c r="H74" s="86">
        <f t="shared" si="11"/>
        <v>0</v>
      </c>
      <c r="I74" s="86">
        <f t="shared" si="11"/>
        <v>0</v>
      </c>
      <c r="J74" s="86">
        <f t="shared" si="11"/>
        <v>0</v>
      </c>
      <c r="K74" s="86">
        <f t="shared" si="11"/>
        <v>0</v>
      </c>
      <c r="L74" s="86">
        <f t="shared" si="11"/>
        <v>0</v>
      </c>
      <c r="M74" s="86">
        <f t="shared" si="11"/>
        <v>0</v>
      </c>
      <c r="N74" s="86">
        <f t="shared" si="11"/>
        <v>0</v>
      </c>
      <c r="O74" s="86">
        <f t="shared" si="11"/>
        <v>0</v>
      </c>
      <c r="P74" s="86">
        <f t="shared" si="11"/>
        <v>1</v>
      </c>
      <c r="Q74" s="86">
        <f t="shared" si="11"/>
        <v>0</v>
      </c>
      <c r="R74" s="86">
        <f t="shared" si="11"/>
        <v>0</v>
      </c>
      <c r="S74" s="86">
        <f t="shared" si="11"/>
        <v>0</v>
      </c>
      <c r="T74" s="86">
        <f t="shared" si="11"/>
        <v>0</v>
      </c>
      <c r="U74" s="86">
        <f t="shared" si="11"/>
        <v>0</v>
      </c>
      <c r="V74" s="86">
        <f t="shared" si="11"/>
        <v>0</v>
      </c>
      <c r="W74" s="86">
        <f t="shared" si="11"/>
        <v>0</v>
      </c>
      <c r="X74" s="86">
        <f t="shared" si="11"/>
        <v>0</v>
      </c>
      <c r="Y74" s="86">
        <f t="shared" si="11"/>
        <v>0</v>
      </c>
      <c r="Z74" s="86">
        <f t="shared" si="11"/>
        <v>0</v>
      </c>
      <c r="AA74" s="86">
        <f t="shared" si="11"/>
        <v>0</v>
      </c>
      <c r="AB74" s="86">
        <f t="shared" si="11"/>
        <v>0</v>
      </c>
      <c r="AC74" s="86">
        <f t="shared" si="11"/>
        <v>0</v>
      </c>
      <c r="AD74" s="86">
        <f t="shared" si="11"/>
        <v>0</v>
      </c>
      <c r="AE74" s="86">
        <f t="shared" si="11"/>
        <v>1</v>
      </c>
      <c r="AF74" s="86">
        <f t="shared" si="11"/>
        <v>0</v>
      </c>
      <c r="AG74" s="86">
        <f t="shared" si="11"/>
        <v>0</v>
      </c>
      <c r="AH74" s="86">
        <f t="shared" si="11"/>
        <v>0</v>
      </c>
      <c r="AI74" s="86">
        <f t="shared" si="11"/>
        <v>0</v>
      </c>
      <c r="AJ74" s="86">
        <f t="shared" si="11"/>
        <v>0</v>
      </c>
      <c r="AK74" s="86">
        <f t="shared" si="11"/>
        <v>0</v>
      </c>
      <c r="AL74" s="86">
        <f t="shared" si="11"/>
        <v>0</v>
      </c>
      <c r="AM74" s="86">
        <f t="shared" si="11"/>
        <v>0</v>
      </c>
      <c r="AN74" s="86">
        <f t="shared" si="11"/>
        <v>0</v>
      </c>
      <c r="AO74" s="86">
        <f t="shared" si="11"/>
        <v>0</v>
      </c>
      <c r="AP74" s="86">
        <f t="shared" si="11"/>
        <v>2</v>
      </c>
      <c r="AQ74" s="86">
        <f t="shared" si="11"/>
        <v>0</v>
      </c>
      <c r="AR74" s="87">
        <f t="shared" si="11"/>
        <v>0</v>
      </c>
      <c r="AS74" s="85">
        <f t="shared" si="11"/>
        <v>5</v>
      </c>
      <c r="AT74" s="86">
        <f t="shared" si="11"/>
        <v>0</v>
      </c>
      <c r="AU74" s="86">
        <f t="shared" si="11"/>
        <v>0</v>
      </c>
      <c r="AV74" s="86">
        <f t="shared" si="11"/>
        <v>0</v>
      </c>
      <c r="AW74" s="86">
        <f t="shared" si="11"/>
        <v>0</v>
      </c>
      <c r="AX74" s="86">
        <f t="shared" si="11"/>
        <v>0</v>
      </c>
      <c r="AY74" s="86">
        <f t="shared" si="11"/>
        <v>0</v>
      </c>
      <c r="AZ74" s="86">
        <f t="shared" si="11"/>
        <v>0</v>
      </c>
      <c r="BA74" s="86">
        <f t="shared" si="11"/>
        <v>0</v>
      </c>
      <c r="BB74" s="86">
        <f t="shared" si="11"/>
        <v>0</v>
      </c>
      <c r="BC74" s="86">
        <f t="shared" si="11"/>
        <v>0</v>
      </c>
      <c r="BD74" s="86">
        <f t="shared" si="11"/>
        <v>2</v>
      </c>
      <c r="BE74" s="86">
        <f t="shared" si="11"/>
        <v>0</v>
      </c>
      <c r="BF74" s="86">
        <f t="shared" si="11"/>
        <v>0</v>
      </c>
      <c r="BG74" s="86">
        <f t="shared" si="11"/>
        <v>0</v>
      </c>
      <c r="BH74" s="86">
        <f t="shared" si="11"/>
        <v>0</v>
      </c>
      <c r="BI74" s="86">
        <f t="shared" si="11"/>
        <v>0</v>
      </c>
      <c r="BJ74" s="86">
        <f t="shared" si="11"/>
        <v>0</v>
      </c>
      <c r="BK74" s="86">
        <f t="shared" si="11"/>
        <v>0</v>
      </c>
      <c r="BL74" s="86">
        <f t="shared" si="11"/>
        <v>0</v>
      </c>
      <c r="BM74" s="86">
        <f t="shared" si="11"/>
        <v>0</v>
      </c>
      <c r="BN74" s="86">
        <f t="shared" si="11"/>
        <v>0</v>
      </c>
      <c r="BO74" s="86">
        <f t="shared" si="11"/>
        <v>0</v>
      </c>
      <c r="BP74" s="86">
        <f t="shared" si="11"/>
        <v>3</v>
      </c>
      <c r="BQ74" s="86">
        <f t="shared" si="11"/>
        <v>0</v>
      </c>
      <c r="BR74" s="86">
        <f t="shared" si="11"/>
        <v>0</v>
      </c>
      <c r="BS74" s="86">
        <f t="shared" si="11"/>
        <v>0</v>
      </c>
      <c r="BT74" s="86">
        <f t="shared" ref="BT74:CY80" si="12">BT75</f>
        <v>0</v>
      </c>
      <c r="BU74" s="86">
        <f t="shared" si="12"/>
        <v>0</v>
      </c>
      <c r="BV74" s="86">
        <f t="shared" si="12"/>
        <v>0</v>
      </c>
      <c r="BW74" s="86">
        <f t="shared" si="12"/>
        <v>0</v>
      </c>
      <c r="BX74" s="86">
        <f t="shared" si="12"/>
        <v>5</v>
      </c>
      <c r="BY74" s="86">
        <f t="shared" si="12"/>
        <v>0</v>
      </c>
      <c r="BZ74" s="87">
        <f t="shared" si="12"/>
        <v>0</v>
      </c>
      <c r="CA74" s="85">
        <f t="shared" si="12"/>
        <v>3849</v>
      </c>
      <c r="CB74" s="88">
        <f t="shared" si="12"/>
        <v>0</v>
      </c>
      <c r="CC74" s="88">
        <f t="shared" si="12"/>
        <v>0</v>
      </c>
      <c r="CD74" s="88">
        <f t="shared" si="12"/>
        <v>0</v>
      </c>
      <c r="CE74" s="88">
        <f t="shared" si="12"/>
        <v>0</v>
      </c>
      <c r="CF74" s="88">
        <f t="shared" si="12"/>
        <v>0</v>
      </c>
      <c r="CG74" s="88">
        <f t="shared" si="12"/>
        <v>0</v>
      </c>
      <c r="CH74" s="88">
        <f t="shared" si="12"/>
        <v>0</v>
      </c>
      <c r="CI74" s="88">
        <f t="shared" si="12"/>
        <v>0</v>
      </c>
      <c r="CJ74" s="88">
        <f t="shared" si="12"/>
        <v>0</v>
      </c>
      <c r="CK74" s="88">
        <f t="shared" si="12"/>
        <v>0</v>
      </c>
      <c r="CL74" s="87">
        <f t="shared" si="12"/>
        <v>75</v>
      </c>
      <c r="CM74" s="89">
        <f t="shared" si="12"/>
        <v>0</v>
      </c>
      <c r="CN74" s="103">
        <f t="shared" si="12"/>
        <v>0</v>
      </c>
      <c r="CO74" s="91">
        <f t="shared" si="12"/>
        <v>0</v>
      </c>
      <c r="CP74" s="92">
        <f t="shared" si="12"/>
        <v>0</v>
      </c>
      <c r="CQ74" s="92">
        <f t="shared" si="12"/>
        <v>0</v>
      </c>
      <c r="CR74" s="93">
        <f t="shared" si="12"/>
        <v>0</v>
      </c>
      <c r="CS74" s="93">
        <f t="shared" si="12"/>
        <v>0</v>
      </c>
      <c r="CT74" s="92">
        <f t="shared" si="12"/>
        <v>0</v>
      </c>
      <c r="CU74" s="94">
        <f t="shared" si="12"/>
        <v>0</v>
      </c>
      <c r="CV74" s="92">
        <f t="shared" si="12"/>
        <v>0</v>
      </c>
      <c r="CW74" s="94">
        <f t="shared" si="12"/>
        <v>0</v>
      </c>
      <c r="CX74" s="134">
        <f t="shared" si="12"/>
        <v>0</v>
      </c>
      <c r="CY74" s="134">
        <f t="shared" si="12"/>
        <v>0</v>
      </c>
      <c r="DA74" s="7"/>
    </row>
    <row r="75" spans="1:105" s="49" customFormat="1" ht="12" customHeight="1" x14ac:dyDescent="0.2">
      <c r="A75" s="50">
        <v>430077</v>
      </c>
      <c r="B75" s="51">
        <f>A75-430000</f>
        <v>77</v>
      </c>
      <c r="C75" s="51" t="s">
        <v>165</v>
      </c>
      <c r="D75" s="73">
        <f t="shared" si="7"/>
        <v>2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f t="shared" si="3"/>
        <v>2</v>
      </c>
      <c r="AQ75" s="53">
        <v>0</v>
      </c>
      <c r="AR75" s="55">
        <v>0</v>
      </c>
      <c r="AS75" s="73">
        <f t="shared" si="4"/>
        <v>5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2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3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f t="shared" si="5"/>
        <v>5</v>
      </c>
      <c r="BY75" s="53">
        <v>0</v>
      </c>
      <c r="BZ75" s="55">
        <v>0</v>
      </c>
      <c r="CA75" s="58">
        <v>3849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f>SUM(CP75:CQ75)</f>
        <v>0</v>
      </c>
      <c r="CP75" s="64">
        <v>0</v>
      </c>
      <c r="CQ75" s="64">
        <v>0</v>
      </c>
      <c r="CR75" s="65">
        <v>0</v>
      </c>
      <c r="CS75" s="65">
        <f>SUM(CT75:CT75)</f>
        <v>0</v>
      </c>
      <c r="CT75" s="64">
        <v>0</v>
      </c>
      <c r="CU75" s="67">
        <v>0</v>
      </c>
      <c r="CV75" s="65">
        <f t="shared" ref="CV75" si="13">SUM(CW75:CX75)</f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f>D77</f>
        <v>79</v>
      </c>
      <c r="E76" s="86">
        <f t="shared" ref="E76:BS76" si="14">E77</f>
        <v>0</v>
      </c>
      <c r="F76" s="86">
        <f t="shared" si="14"/>
        <v>0</v>
      </c>
      <c r="G76" s="86">
        <f t="shared" si="14"/>
        <v>0</v>
      </c>
      <c r="H76" s="86">
        <f t="shared" si="14"/>
        <v>0</v>
      </c>
      <c r="I76" s="86">
        <f t="shared" si="14"/>
        <v>0</v>
      </c>
      <c r="J76" s="86">
        <f t="shared" si="14"/>
        <v>0</v>
      </c>
      <c r="K76" s="86">
        <f t="shared" si="14"/>
        <v>0</v>
      </c>
      <c r="L76" s="86">
        <f t="shared" si="14"/>
        <v>0</v>
      </c>
      <c r="M76" s="86">
        <f t="shared" si="14"/>
        <v>0</v>
      </c>
      <c r="N76" s="86">
        <f t="shared" si="14"/>
        <v>0</v>
      </c>
      <c r="O76" s="86">
        <f t="shared" si="14"/>
        <v>48</v>
      </c>
      <c r="P76" s="86">
        <f t="shared" si="14"/>
        <v>11</v>
      </c>
      <c r="Q76" s="86">
        <f t="shared" si="14"/>
        <v>0</v>
      </c>
      <c r="R76" s="86">
        <f t="shared" si="14"/>
        <v>0</v>
      </c>
      <c r="S76" s="86">
        <f t="shared" si="14"/>
        <v>0</v>
      </c>
      <c r="T76" s="86">
        <f t="shared" si="14"/>
        <v>0</v>
      </c>
      <c r="U76" s="86">
        <f t="shared" si="14"/>
        <v>0</v>
      </c>
      <c r="V76" s="86">
        <f t="shared" si="14"/>
        <v>0</v>
      </c>
      <c r="W76" s="86">
        <f t="shared" si="14"/>
        <v>0</v>
      </c>
      <c r="X76" s="86">
        <f t="shared" si="14"/>
        <v>0</v>
      </c>
      <c r="Y76" s="86">
        <f t="shared" si="14"/>
        <v>0</v>
      </c>
      <c r="Z76" s="86">
        <f t="shared" si="14"/>
        <v>0</v>
      </c>
      <c r="AA76" s="86">
        <f t="shared" si="14"/>
        <v>0</v>
      </c>
      <c r="AB76" s="86">
        <f t="shared" si="14"/>
        <v>0</v>
      </c>
      <c r="AC76" s="86">
        <f t="shared" si="14"/>
        <v>0</v>
      </c>
      <c r="AD76" s="86">
        <f t="shared" si="14"/>
        <v>0</v>
      </c>
      <c r="AE76" s="86">
        <f t="shared" si="14"/>
        <v>14</v>
      </c>
      <c r="AF76" s="86">
        <f t="shared" si="14"/>
        <v>0</v>
      </c>
      <c r="AG76" s="86">
        <f t="shared" si="14"/>
        <v>0</v>
      </c>
      <c r="AH76" s="86">
        <f t="shared" si="14"/>
        <v>4</v>
      </c>
      <c r="AI76" s="86">
        <f t="shared" si="14"/>
        <v>0</v>
      </c>
      <c r="AJ76" s="86">
        <f t="shared" si="14"/>
        <v>2</v>
      </c>
      <c r="AK76" s="86">
        <f t="shared" si="14"/>
        <v>0</v>
      </c>
      <c r="AL76" s="86">
        <f t="shared" si="14"/>
        <v>0</v>
      </c>
      <c r="AM76" s="86">
        <f t="shared" si="14"/>
        <v>0</v>
      </c>
      <c r="AN76" s="86">
        <f t="shared" si="14"/>
        <v>0</v>
      </c>
      <c r="AO76" s="86">
        <f t="shared" si="14"/>
        <v>0</v>
      </c>
      <c r="AP76" s="86">
        <f t="shared" si="14"/>
        <v>79</v>
      </c>
      <c r="AQ76" s="86">
        <f t="shared" si="14"/>
        <v>0</v>
      </c>
      <c r="AR76" s="87">
        <f t="shared" si="14"/>
        <v>0</v>
      </c>
      <c r="AS76" s="85">
        <f t="shared" si="14"/>
        <v>16</v>
      </c>
      <c r="AT76" s="86">
        <f t="shared" si="14"/>
        <v>0</v>
      </c>
      <c r="AU76" s="86">
        <f t="shared" si="14"/>
        <v>0</v>
      </c>
      <c r="AV76" s="86">
        <f t="shared" si="14"/>
        <v>0</v>
      </c>
      <c r="AW76" s="86">
        <f t="shared" si="14"/>
        <v>0</v>
      </c>
      <c r="AX76" s="86">
        <f t="shared" si="14"/>
        <v>0</v>
      </c>
      <c r="AY76" s="86">
        <f t="shared" si="14"/>
        <v>0</v>
      </c>
      <c r="AZ76" s="86">
        <f t="shared" si="14"/>
        <v>0</v>
      </c>
      <c r="BA76" s="86">
        <f t="shared" si="14"/>
        <v>0</v>
      </c>
      <c r="BB76" s="86">
        <f t="shared" si="14"/>
        <v>0</v>
      </c>
      <c r="BC76" s="86">
        <f t="shared" si="14"/>
        <v>0</v>
      </c>
      <c r="BD76" s="86">
        <f t="shared" si="14"/>
        <v>5</v>
      </c>
      <c r="BE76" s="86">
        <f t="shared" si="14"/>
        <v>0</v>
      </c>
      <c r="BF76" s="86">
        <f t="shared" si="14"/>
        <v>0</v>
      </c>
      <c r="BG76" s="86">
        <f t="shared" si="14"/>
        <v>0</v>
      </c>
      <c r="BH76" s="86">
        <f t="shared" si="14"/>
        <v>0</v>
      </c>
      <c r="BI76" s="86">
        <f t="shared" si="14"/>
        <v>0</v>
      </c>
      <c r="BJ76" s="86">
        <f t="shared" si="14"/>
        <v>0</v>
      </c>
      <c r="BK76" s="86">
        <f t="shared" si="14"/>
        <v>0</v>
      </c>
      <c r="BL76" s="86">
        <f t="shared" si="14"/>
        <v>0</v>
      </c>
      <c r="BM76" s="86">
        <f t="shared" si="14"/>
        <v>0</v>
      </c>
      <c r="BN76" s="86">
        <f t="shared" si="14"/>
        <v>0</v>
      </c>
      <c r="BO76" s="86">
        <f t="shared" si="14"/>
        <v>0</v>
      </c>
      <c r="BP76" s="86">
        <f t="shared" si="14"/>
        <v>5</v>
      </c>
      <c r="BQ76" s="86">
        <f t="shared" si="14"/>
        <v>3</v>
      </c>
      <c r="BR76" s="86">
        <f t="shared" si="14"/>
        <v>0</v>
      </c>
      <c r="BS76" s="86">
        <f t="shared" si="14"/>
        <v>3</v>
      </c>
      <c r="BT76" s="86">
        <f t="shared" ref="BT76:CY76" si="15">BT77</f>
        <v>0</v>
      </c>
      <c r="BU76" s="86">
        <f t="shared" si="15"/>
        <v>0</v>
      </c>
      <c r="BV76" s="86">
        <f t="shared" si="15"/>
        <v>0</v>
      </c>
      <c r="BW76" s="86">
        <f t="shared" si="15"/>
        <v>0</v>
      </c>
      <c r="BX76" s="86">
        <f t="shared" si="15"/>
        <v>16</v>
      </c>
      <c r="BY76" s="86">
        <f t="shared" si="15"/>
        <v>0</v>
      </c>
      <c r="BZ76" s="87">
        <f t="shared" si="15"/>
        <v>0</v>
      </c>
      <c r="CA76" s="85">
        <f t="shared" si="15"/>
        <v>427</v>
      </c>
      <c r="CB76" s="88">
        <f t="shared" si="15"/>
        <v>0</v>
      </c>
      <c r="CC76" s="88">
        <f t="shared" si="12"/>
        <v>0</v>
      </c>
      <c r="CD76" s="88">
        <f t="shared" si="12"/>
        <v>0</v>
      </c>
      <c r="CE76" s="88">
        <f t="shared" si="12"/>
        <v>26</v>
      </c>
      <c r="CF76" s="88">
        <f t="shared" si="12"/>
        <v>0</v>
      </c>
      <c r="CG76" s="88">
        <f t="shared" si="12"/>
        <v>15</v>
      </c>
      <c r="CH76" s="88">
        <f t="shared" si="12"/>
        <v>5</v>
      </c>
      <c r="CI76" s="88">
        <f t="shared" si="12"/>
        <v>0</v>
      </c>
      <c r="CJ76" s="88">
        <f t="shared" si="12"/>
        <v>0</v>
      </c>
      <c r="CK76" s="88">
        <f t="shared" si="12"/>
        <v>0</v>
      </c>
      <c r="CL76" s="87">
        <f t="shared" si="15"/>
        <v>400</v>
      </c>
      <c r="CM76" s="102">
        <f t="shared" si="12"/>
        <v>0</v>
      </c>
      <c r="CN76" s="103">
        <f t="shared" si="12"/>
        <v>0</v>
      </c>
      <c r="CO76" s="91">
        <f t="shared" si="15"/>
        <v>0</v>
      </c>
      <c r="CP76" s="92">
        <f t="shared" si="15"/>
        <v>0</v>
      </c>
      <c r="CQ76" s="92">
        <f t="shared" si="15"/>
        <v>0</v>
      </c>
      <c r="CR76" s="93">
        <f t="shared" si="15"/>
        <v>0</v>
      </c>
      <c r="CS76" s="93">
        <f t="shared" si="15"/>
        <v>0</v>
      </c>
      <c r="CT76" s="92">
        <f t="shared" si="15"/>
        <v>0</v>
      </c>
      <c r="CU76" s="94">
        <f t="shared" si="15"/>
        <v>0</v>
      </c>
      <c r="CV76" s="92">
        <f t="shared" si="15"/>
        <v>0</v>
      </c>
      <c r="CW76" s="94">
        <f t="shared" si="15"/>
        <v>0</v>
      </c>
      <c r="CX76" s="134">
        <f t="shared" si="15"/>
        <v>0</v>
      </c>
      <c r="CY76" s="134">
        <f t="shared" si="15"/>
        <v>0</v>
      </c>
      <c r="DA76" s="7"/>
    </row>
    <row r="77" spans="1:105" s="49" customFormat="1" ht="12" customHeight="1" x14ac:dyDescent="0.2">
      <c r="A77" s="50">
        <v>430328</v>
      </c>
      <c r="B77" s="51">
        <f>A77-430000</f>
        <v>328</v>
      </c>
      <c r="C77" s="51" t="s">
        <v>167</v>
      </c>
      <c r="D77" s="73">
        <f t="shared" si="7"/>
        <v>79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48</v>
      </c>
      <c r="P77" s="96">
        <v>11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14</v>
      </c>
      <c r="AF77" s="96">
        <v>0</v>
      </c>
      <c r="AG77" s="96">
        <v>0</v>
      </c>
      <c r="AH77" s="96">
        <v>4</v>
      </c>
      <c r="AI77" s="96">
        <v>0</v>
      </c>
      <c r="AJ77" s="96">
        <v>2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f t="shared" si="3"/>
        <v>79</v>
      </c>
      <c r="AQ77" s="53">
        <v>0</v>
      </c>
      <c r="AR77" s="55">
        <v>0</v>
      </c>
      <c r="AS77" s="73">
        <f t="shared" si="4"/>
        <v>16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5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5</v>
      </c>
      <c r="BQ77" s="56">
        <v>3</v>
      </c>
      <c r="BR77" s="56">
        <v>0</v>
      </c>
      <c r="BS77" s="56">
        <v>3</v>
      </c>
      <c r="BT77" s="56">
        <v>0</v>
      </c>
      <c r="BU77" s="56">
        <v>0</v>
      </c>
      <c r="BV77" s="56">
        <v>0</v>
      </c>
      <c r="BW77" s="56">
        <v>0</v>
      </c>
      <c r="BX77" s="75">
        <f t="shared" si="5"/>
        <v>16</v>
      </c>
      <c r="BY77" s="53">
        <v>0</v>
      </c>
      <c r="BZ77" s="55">
        <v>0</v>
      </c>
      <c r="CA77" s="58">
        <v>427</v>
      </c>
      <c r="CB77" s="59">
        <v>0</v>
      </c>
      <c r="CC77" s="59">
        <v>0</v>
      </c>
      <c r="CD77" s="59">
        <v>0</v>
      </c>
      <c r="CE77" s="59">
        <v>26</v>
      </c>
      <c r="CF77" s="59">
        <v>0</v>
      </c>
      <c r="CG77" s="59">
        <v>15</v>
      </c>
      <c r="CH77" s="59">
        <v>5</v>
      </c>
      <c r="CI77" s="59">
        <v>0</v>
      </c>
      <c r="CJ77" s="59">
        <v>0</v>
      </c>
      <c r="CK77" s="59"/>
      <c r="CL77" s="130">
        <v>400</v>
      </c>
      <c r="CM77" s="61">
        <v>0</v>
      </c>
      <c r="CN77" s="62">
        <v>0</v>
      </c>
      <c r="CO77" s="63">
        <f>SUM(CP77:CQ77)</f>
        <v>0</v>
      </c>
      <c r="CP77" s="64">
        <v>0</v>
      </c>
      <c r="CQ77" s="64">
        <v>0</v>
      </c>
      <c r="CR77" s="65">
        <v>0</v>
      </c>
      <c r="CS77" s="65">
        <f>SUM(CT77:CT77)</f>
        <v>0</v>
      </c>
      <c r="CT77" s="64">
        <v>0</v>
      </c>
      <c r="CU77" s="67">
        <v>0</v>
      </c>
      <c r="CV77" s="65">
        <f t="shared" ref="CV77" si="16">SUM(CW77:CX77)</f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f>D79</f>
        <v>1</v>
      </c>
      <c r="E78" s="86">
        <f t="shared" ref="E78:BS78" si="17">E79</f>
        <v>0</v>
      </c>
      <c r="F78" s="86">
        <f t="shared" si="17"/>
        <v>0</v>
      </c>
      <c r="G78" s="86">
        <f t="shared" si="17"/>
        <v>0</v>
      </c>
      <c r="H78" s="86">
        <f t="shared" si="17"/>
        <v>0</v>
      </c>
      <c r="I78" s="86">
        <f t="shared" si="17"/>
        <v>0</v>
      </c>
      <c r="J78" s="86">
        <f t="shared" si="17"/>
        <v>0</v>
      </c>
      <c r="K78" s="86">
        <f t="shared" si="17"/>
        <v>0</v>
      </c>
      <c r="L78" s="86">
        <f t="shared" si="17"/>
        <v>0</v>
      </c>
      <c r="M78" s="86">
        <f t="shared" si="17"/>
        <v>0</v>
      </c>
      <c r="N78" s="86">
        <f t="shared" si="17"/>
        <v>0</v>
      </c>
      <c r="O78" s="86">
        <f t="shared" si="17"/>
        <v>0</v>
      </c>
      <c r="P78" s="86">
        <f t="shared" si="17"/>
        <v>0</v>
      </c>
      <c r="Q78" s="86">
        <f t="shared" si="17"/>
        <v>0</v>
      </c>
      <c r="R78" s="86">
        <f t="shared" si="17"/>
        <v>0</v>
      </c>
      <c r="S78" s="86">
        <f t="shared" si="17"/>
        <v>0</v>
      </c>
      <c r="T78" s="86">
        <f t="shared" si="17"/>
        <v>0</v>
      </c>
      <c r="U78" s="86">
        <f t="shared" si="17"/>
        <v>0</v>
      </c>
      <c r="V78" s="86">
        <f t="shared" si="17"/>
        <v>0</v>
      </c>
      <c r="W78" s="86">
        <f t="shared" si="17"/>
        <v>0</v>
      </c>
      <c r="X78" s="86">
        <f t="shared" si="17"/>
        <v>0</v>
      </c>
      <c r="Y78" s="86">
        <f t="shared" si="17"/>
        <v>0</v>
      </c>
      <c r="Z78" s="86">
        <f t="shared" si="17"/>
        <v>0</v>
      </c>
      <c r="AA78" s="86">
        <f t="shared" si="17"/>
        <v>0</v>
      </c>
      <c r="AB78" s="86">
        <f t="shared" si="17"/>
        <v>0</v>
      </c>
      <c r="AC78" s="86">
        <f t="shared" si="17"/>
        <v>0</v>
      </c>
      <c r="AD78" s="86">
        <f t="shared" si="17"/>
        <v>0</v>
      </c>
      <c r="AE78" s="86">
        <f t="shared" si="17"/>
        <v>1</v>
      </c>
      <c r="AF78" s="86">
        <f t="shared" si="17"/>
        <v>0</v>
      </c>
      <c r="AG78" s="86">
        <f t="shared" si="17"/>
        <v>0</v>
      </c>
      <c r="AH78" s="86">
        <f t="shared" si="17"/>
        <v>0</v>
      </c>
      <c r="AI78" s="86">
        <f t="shared" si="17"/>
        <v>0</v>
      </c>
      <c r="AJ78" s="86">
        <f t="shared" si="17"/>
        <v>0</v>
      </c>
      <c r="AK78" s="86">
        <f t="shared" si="17"/>
        <v>0</v>
      </c>
      <c r="AL78" s="86">
        <f t="shared" si="17"/>
        <v>0</v>
      </c>
      <c r="AM78" s="86">
        <f t="shared" si="17"/>
        <v>0</v>
      </c>
      <c r="AN78" s="86">
        <f t="shared" si="17"/>
        <v>0</v>
      </c>
      <c r="AO78" s="86">
        <f t="shared" si="17"/>
        <v>0</v>
      </c>
      <c r="AP78" s="86">
        <f t="shared" si="17"/>
        <v>1</v>
      </c>
      <c r="AQ78" s="86">
        <f t="shared" si="17"/>
        <v>0</v>
      </c>
      <c r="AR78" s="87">
        <f t="shared" si="17"/>
        <v>0</v>
      </c>
      <c r="AS78" s="85">
        <f t="shared" si="17"/>
        <v>0</v>
      </c>
      <c r="AT78" s="86">
        <f t="shared" si="17"/>
        <v>0</v>
      </c>
      <c r="AU78" s="86">
        <f t="shared" si="17"/>
        <v>0</v>
      </c>
      <c r="AV78" s="86">
        <f t="shared" si="17"/>
        <v>0</v>
      </c>
      <c r="AW78" s="86">
        <f t="shared" si="17"/>
        <v>0</v>
      </c>
      <c r="AX78" s="86">
        <f t="shared" si="17"/>
        <v>0</v>
      </c>
      <c r="AY78" s="86">
        <f t="shared" si="17"/>
        <v>0</v>
      </c>
      <c r="AZ78" s="86">
        <f t="shared" si="17"/>
        <v>0</v>
      </c>
      <c r="BA78" s="86">
        <f t="shared" si="17"/>
        <v>0</v>
      </c>
      <c r="BB78" s="86">
        <f t="shared" si="17"/>
        <v>0</v>
      </c>
      <c r="BC78" s="86">
        <f t="shared" si="17"/>
        <v>0</v>
      </c>
      <c r="BD78" s="86">
        <f t="shared" si="17"/>
        <v>0</v>
      </c>
      <c r="BE78" s="86">
        <f t="shared" si="17"/>
        <v>0</v>
      </c>
      <c r="BF78" s="86">
        <f t="shared" si="17"/>
        <v>0</v>
      </c>
      <c r="BG78" s="86">
        <f t="shared" si="17"/>
        <v>0</v>
      </c>
      <c r="BH78" s="86">
        <f t="shared" si="17"/>
        <v>0</v>
      </c>
      <c r="BI78" s="86">
        <f t="shared" si="17"/>
        <v>0</v>
      </c>
      <c r="BJ78" s="86">
        <f t="shared" si="17"/>
        <v>0</v>
      </c>
      <c r="BK78" s="86">
        <f t="shared" si="17"/>
        <v>0</v>
      </c>
      <c r="BL78" s="86">
        <f t="shared" si="17"/>
        <v>0</v>
      </c>
      <c r="BM78" s="86">
        <f t="shared" si="17"/>
        <v>0</v>
      </c>
      <c r="BN78" s="86">
        <f t="shared" si="17"/>
        <v>0</v>
      </c>
      <c r="BO78" s="86">
        <f t="shared" si="17"/>
        <v>0</v>
      </c>
      <c r="BP78" s="86">
        <f t="shared" si="17"/>
        <v>0</v>
      </c>
      <c r="BQ78" s="86">
        <f t="shared" si="17"/>
        <v>0</v>
      </c>
      <c r="BR78" s="86">
        <f t="shared" si="17"/>
        <v>0</v>
      </c>
      <c r="BS78" s="86">
        <f t="shared" si="17"/>
        <v>0</v>
      </c>
      <c r="BT78" s="86">
        <f t="shared" ref="BT78:CY78" si="18">BT79</f>
        <v>0</v>
      </c>
      <c r="BU78" s="86">
        <f t="shared" si="18"/>
        <v>0</v>
      </c>
      <c r="BV78" s="86">
        <f t="shared" si="18"/>
        <v>0</v>
      </c>
      <c r="BW78" s="86">
        <f t="shared" si="18"/>
        <v>0</v>
      </c>
      <c r="BX78" s="86">
        <f t="shared" si="18"/>
        <v>0</v>
      </c>
      <c r="BY78" s="86">
        <f t="shared" si="18"/>
        <v>0</v>
      </c>
      <c r="BZ78" s="87">
        <f t="shared" si="18"/>
        <v>0</v>
      </c>
      <c r="CA78" s="85">
        <f t="shared" si="18"/>
        <v>0</v>
      </c>
      <c r="CB78" s="88">
        <f t="shared" si="18"/>
        <v>0</v>
      </c>
      <c r="CC78" s="88">
        <f>CC79</f>
        <v>0</v>
      </c>
      <c r="CD78" s="88">
        <f>CD79</f>
        <v>0</v>
      </c>
      <c r="CE78" s="88">
        <f t="shared" si="12"/>
        <v>0</v>
      </c>
      <c r="CF78" s="88">
        <f t="shared" si="12"/>
        <v>0</v>
      </c>
      <c r="CG78" s="88">
        <f t="shared" si="12"/>
        <v>0</v>
      </c>
      <c r="CH78" s="88">
        <f t="shared" si="12"/>
        <v>0</v>
      </c>
      <c r="CI78" s="88">
        <f t="shared" si="12"/>
        <v>0</v>
      </c>
      <c r="CJ78" s="88">
        <f t="shared" si="12"/>
        <v>0</v>
      </c>
      <c r="CK78" s="88">
        <f>CK79</f>
        <v>0</v>
      </c>
      <c r="CL78" s="87">
        <f t="shared" si="18"/>
        <v>0</v>
      </c>
      <c r="CM78" s="102">
        <f t="shared" si="18"/>
        <v>0</v>
      </c>
      <c r="CN78" s="103">
        <v>0</v>
      </c>
      <c r="CO78" s="91">
        <f t="shared" si="18"/>
        <v>0</v>
      </c>
      <c r="CP78" s="92">
        <f t="shared" si="18"/>
        <v>0</v>
      </c>
      <c r="CQ78" s="92">
        <f t="shared" si="18"/>
        <v>0</v>
      </c>
      <c r="CR78" s="93">
        <f t="shared" si="18"/>
        <v>0</v>
      </c>
      <c r="CS78" s="93">
        <f t="shared" si="18"/>
        <v>0</v>
      </c>
      <c r="CT78" s="92">
        <f t="shared" si="18"/>
        <v>0</v>
      </c>
      <c r="CU78" s="94">
        <f t="shared" si="18"/>
        <v>0</v>
      </c>
      <c r="CV78" s="92">
        <f t="shared" si="18"/>
        <v>0</v>
      </c>
      <c r="CW78" s="94">
        <f t="shared" si="18"/>
        <v>0</v>
      </c>
      <c r="CX78" s="134">
        <f t="shared" si="18"/>
        <v>0</v>
      </c>
      <c r="CY78" s="134">
        <f t="shared" si="18"/>
        <v>0</v>
      </c>
      <c r="DA78" s="7"/>
    </row>
    <row r="79" spans="1:105" s="49" customFormat="1" ht="12" customHeight="1" x14ac:dyDescent="0.2">
      <c r="A79" s="50">
        <v>430374</v>
      </c>
      <c r="B79" s="51">
        <f t="shared" ref="B79:B89" si="19">A79-430000</f>
        <v>374</v>
      </c>
      <c r="C79" s="51" t="s">
        <v>169</v>
      </c>
      <c r="D79" s="73">
        <f t="shared" si="7"/>
        <v>1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1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f t="shared" si="3"/>
        <v>1</v>
      </c>
      <c r="AQ79" s="53">
        <v>0</v>
      </c>
      <c r="AR79" s="55">
        <v>0</v>
      </c>
      <c r="AS79" s="73">
        <f t="shared" si="4"/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f t="shared" si="5"/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f>SUM(CP79:CQ79)</f>
        <v>0</v>
      </c>
      <c r="CP79" s="64">
        <v>0</v>
      </c>
      <c r="CQ79" s="64">
        <v>0</v>
      </c>
      <c r="CR79" s="65">
        <v>0</v>
      </c>
      <c r="CS79" s="65">
        <f>SUM(CT79:CT79)</f>
        <v>0</v>
      </c>
      <c r="CT79" s="64">
        <v>0</v>
      </c>
      <c r="CU79" s="67">
        <v>0</v>
      </c>
      <c r="CV79" s="65">
        <f t="shared" ref="CV79" si="20">SUM(CW79:CX79)</f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f>D81</f>
        <v>0</v>
      </c>
      <c r="E80" s="86">
        <f t="shared" ref="E80:BS80" si="21">E81</f>
        <v>0</v>
      </c>
      <c r="F80" s="86">
        <f t="shared" si="21"/>
        <v>0</v>
      </c>
      <c r="G80" s="86">
        <f t="shared" si="21"/>
        <v>0</v>
      </c>
      <c r="H80" s="86">
        <f t="shared" si="21"/>
        <v>0</v>
      </c>
      <c r="I80" s="86">
        <f t="shared" si="21"/>
        <v>0</v>
      </c>
      <c r="J80" s="86">
        <f t="shared" si="21"/>
        <v>0</v>
      </c>
      <c r="K80" s="86">
        <f t="shared" si="21"/>
        <v>0</v>
      </c>
      <c r="L80" s="86">
        <f t="shared" si="21"/>
        <v>0</v>
      </c>
      <c r="M80" s="86">
        <f t="shared" si="21"/>
        <v>0</v>
      </c>
      <c r="N80" s="86">
        <f t="shared" si="21"/>
        <v>0</v>
      </c>
      <c r="O80" s="86">
        <f t="shared" si="21"/>
        <v>0</v>
      </c>
      <c r="P80" s="86">
        <f t="shared" si="21"/>
        <v>0</v>
      </c>
      <c r="Q80" s="86">
        <f t="shared" si="21"/>
        <v>0</v>
      </c>
      <c r="R80" s="86">
        <f t="shared" si="21"/>
        <v>0</v>
      </c>
      <c r="S80" s="86">
        <f t="shared" si="21"/>
        <v>0</v>
      </c>
      <c r="T80" s="86">
        <f t="shared" si="21"/>
        <v>0</v>
      </c>
      <c r="U80" s="86">
        <f t="shared" si="21"/>
        <v>0</v>
      </c>
      <c r="V80" s="86">
        <f t="shared" si="21"/>
        <v>0</v>
      </c>
      <c r="W80" s="86">
        <f t="shared" si="21"/>
        <v>0</v>
      </c>
      <c r="X80" s="86">
        <f t="shared" si="21"/>
        <v>0</v>
      </c>
      <c r="Y80" s="86">
        <f t="shared" si="21"/>
        <v>0</v>
      </c>
      <c r="Z80" s="86">
        <f t="shared" si="21"/>
        <v>0</v>
      </c>
      <c r="AA80" s="86">
        <f t="shared" si="21"/>
        <v>0</v>
      </c>
      <c r="AB80" s="86">
        <f t="shared" si="21"/>
        <v>0</v>
      </c>
      <c r="AC80" s="86">
        <f t="shared" si="21"/>
        <v>0</v>
      </c>
      <c r="AD80" s="86">
        <f t="shared" si="21"/>
        <v>0</v>
      </c>
      <c r="AE80" s="86">
        <f t="shared" si="21"/>
        <v>0</v>
      </c>
      <c r="AF80" s="86">
        <f t="shared" si="21"/>
        <v>0</v>
      </c>
      <c r="AG80" s="86">
        <f t="shared" si="21"/>
        <v>0</v>
      </c>
      <c r="AH80" s="86">
        <f t="shared" si="21"/>
        <v>0</v>
      </c>
      <c r="AI80" s="86">
        <f t="shared" si="21"/>
        <v>0</v>
      </c>
      <c r="AJ80" s="86">
        <f t="shared" si="21"/>
        <v>0</v>
      </c>
      <c r="AK80" s="86">
        <f t="shared" si="21"/>
        <v>0</v>
      </c>
      <c r="AL80" s="86">
        <f t="shared" si="21"/>
        <v>0</v>
      </c>
      <c r="AM80" s="86">
        <f t="shared" si="21"/>
        <v>0</v>
      </c>
      <c r="AN80" s="86">
        <f t="shared" si="21"/>
        <v>0</v>
      </c>
      <c r="AO80" s="86">
        <f t="shared" si="21"/>
        <v>0</v>
      </c>
      <c r="AP80" s="86">
        <f t="shared" si="21"/>
        <v>0</v>
      </c>
      <c r="AQ80" s="86">
        <f t="shared" si="21"/>
        <v>0</v>
      </c>
      <c r="AR80" s="87">
        <f t="shared" si="21"/>
        <v>0</v>
      </c>
      <c r="AS80" s="85">
        <f t="shared" si="21"/>
        <v>14</v>
      </c>
      <c r="AT80" s="86">
        <f t="shared" si="21"/>
        <v>0</v>
      </c>
      <c r="AU80" s="86">
        <f t="shared" si="21"/>
        <v>0</v>
      </c>
      <c r="AV80" s="86">
        <f t="shared" si="21"/>
        <v>0</v>
      </c>
      <c r="AW80" s="86">
        <f t="shared" si="21"/>
        <v>1</v>
      </c>
      <c r="AX80" s="86">
        <f t="shared" si="21"/>
        <v>0</v>
      </c>
      <c r="AY80" s="86">
        <f t="shared" si="21"/>
        <v>0</v>
      </c>
      <c r="AZ80" s="86">
        <f t="shared" si="21"/>
        <v>0</v>
      </c>
      <c r="BA80" s="86">
        <f t="shared" si="21"/>
        <v>0</v>
      </c>
      <c r="BB80" s="86">
        <f t="shared" si="21"/>
        <v>0</v>
      </c>
      <c r="BC80" s="86">
        <f t="shared" si="21"/>
        <v>0</v>
      </c>
      <c r="BD80" s="86">
        <f t="shared" si="21"/>
        <v>1</v>
      </c>
      <c r="BE80" s="86">
        <f t="shared" si="21"/>
        <v>0</v>
      </c>
      <c r="BF80" s="86">
        <f t="shared" si="21"/>
        <v>0</v>
      </c>
      <c r="BG80" s="86">
        <f t="shared" si="21"/>
        <v>0</v>
      </c>
      <c r="BH80" s="86">
        <f t="shared" si="21"/>
        <v>0</v>
      </c>
      <c r="BI80" s="86">
        <f t="shared" si="21"/>
        <v>0</v>
      </c>
      <c r="BJ80" s="86">
        <f t="shared" si="21"/>
        <v>4</v>
      </c>
      <c r="BK80" s="86">
        <f t="shared" si="21"/>
        <v>0</v>
      </c>
      <c r="BL80" s="86">
        <f t="shared" si="21"/>
        <v>0</v>
      </c>
      <c r="BM80" s="86">
        <f t="shared" si="21"/>
        <v>0</v>
      </c>
      <c r="BN80" s="86">
        <f t="shared" si="21"/>
        <v>0</v>
      </c>
      <c r="BO80" s="86">
        <f t="shared" si="21"/>
        <v>0</v>
      </c>
      <c r="BP80" s="86">
        <f t="shared" si="21"/>
        <v>8</v>
      </c>
      <c r="BQ80" s="86">
        <f t="shared" si="21"/>
        <v>0</v>
      </c>
      <c r="BR80" s="86">
        <f t="shared" si="21"/>
        <v>0</v>
      </c>
      <c r="BS80" s="86">
        <f t="shared" si="21"/>
        <v>0</v>
      </c>
      <c r="BT80" s="86">
        <f t="shared" ref="BT80:CY80" si="22">BT81</f>
        <v>0</v>
      </c>
      <c r="BU80" s="86">
        <f t="shared" si="22"/>
        <v>0</v>
      </c>
      <c r="BV80" s="86">
        <f t="shared" si="22"/>
        <v>0</v>
      </c>
      <c r="BW80" s="86">
        <f t="shared" si="22"/>
        <v>0</v>
      </c>
      <c r="BX80" s="86">
        <f t="shared" si="22"/>
        <v>14</v>
      </c>
      <c r="BY80" s="86">
        <f t="shared" si="22"/>
        <v>0</v>
      </c>
      <c r="BZ80" s="87">
        <f t="shared" si="22"/>
        <v>0</v>
      </c>
      <c r="CA80" s="85">
        <f t="shared" si="22"/>
        <v>427</v>
      </c>
      <c r="CB80" s="88">
        <f t="shared" si="22"/>
        <v>0</v>
      </c>
      <c r="CC80" s="88">
        <f t="shared" si="12"/>
        <v>0</v>
      </c>
      <c r="CD80" s="88">
        <f t="shared" si="12"/>
        <v>0</v>
      </c>
      <c r="CE80" s="88">
        <f t="shared" si="12"/>
        <v>0</v>
      </c>
      <c r="CF80" s="88">
        <f t="shared" si="12"/>
        <v>0</v>
      </c>
      <c r="CG80" s="88">
        <f t="shared" si="12"/>
        <v>0</v>
      </c>
      <c r="CH80" s="88">
        <f t="shared" si="12"/>
        <v>0</v>
      </c>
      <c r="CI80" s="88">
        <f t="shared" si="12"/>
        <v>0</v>
      </c>
      <c r="CJ80" s="88">
        <f t="shared" si="12"/>
        <v>0</v>
      </c>
      <c r="CK80" s="88">
        <f t="shared" si="12"/>
        <v>0</v>
      </c>
      <c r="CL80" s="87">
        <f t="shared" si="22"/>
        <v>399</v>
      </c>
      <c r="CM80" s="102">
        <f t="shared" si="22"/>
        <v>94</v>
      </c>
      <c r="CN80" s="103">
        <f t="shared" si="22"/>
        <v>0</v>
      </c>
      <c r="CO80" s="91">
        <f t="shared" si="22"/>
        <v>0</v>
      </c>
      <c r="CP80" s="92">
        <f t="shared" si="22"/>
        <v>0</v>
      </c>
      <c r="CQ80" s="92">
        <f t="shared" si="22"/>
        <v>0</v>
      </c>
      <c r="CR80" s="93">
        <f t="shared" si="22"/>
        <v>0</v>
      </c>
      <c r="CS80" s="93">
        <f t="shared" si="22"/>
        <v>0</v>
      </c>
      <c r="CT80" s="92">
        <f t="shared" si="22"/>
        <v>0</v>
      </c>
      <c r="CU80" s="94">
        <f t="shared" si="22"/>
        <v>0</v>
      </c>
      <c r="CV80" s="92">
        <f t="shared" si="22"/>
        <v>0</v>
      </c>
      <c r="CW80" s="94">
        <f t="shared" si="22"/>
        <v>0</v>
      </c>
      <c r="CX80" s="134">
        <f t="shared" si="22"/>
        <v>0</v>
      </c>
      <c r="CY80" s="134">
        <f t="shared" si="22"/>
        <v>6</v>
      </c>
      <c r="DA80" s="7"/>
    </row>
    <row r="81" spans="1:106" s="49" customFormat="1" ht="12" customHeight="1" x14ac:dyDescent="0.2">
      <c r="A81" s="50">
        <v>430301</v>
      </c>
      <c r="B81" s="51">
        <f t="shared" si="19"/>
        <v>301</v>
      </c>
      <c r="C81" s="51" t="s">
        <v>171</v>
      </c>
      <c r="D81" s="73">
        <f t="shared" si="7"/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f t="shared" si="3"/>
        <v>0</v>
      </c>
      <c r="AQ81" s="53">
        <v>0</v>
      </c>
      <c r="AR81" s="55">
        <v>0</v>
      </c>
      <c r="AS81" s="73">
        <f t="shared" si="4"/>
        <v>14</v>
      </c>
      <c r="AT81" s="56">
        <v>0</v>
      </c>
      <c r="AU81" s="56">
        <v>0</v>
      </c>
      <c r="AV81" s="56">
        <v>0</v>
      </c>
      <c r="AW81" s="56">
        <v>1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1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4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8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f t="shared" si="5"/>
        <v>14</v>
      </c>
      <c r="BY81" s="53">
        <v>0</v>
      </c>
      <c r="BZ81" s="55">
        <v>0</v>
      </c>
      <c r="CA81" s="58">
        <v>427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399</v>
      </c>
      <c r="CM81" s="61">
        <v>94</v>
      </c>
      <c r="CN81" s="62">
        <v>0</v>
      </c>
      <c r="CO81" s="63">
        <f>SUM(CP81:CQ81)</f>
        <v>0</v>
      </c>
      <c r="CP81" s="64">
        <v>0</v>
      </c>
      <c r="CQ81" s="64">
        <v>0</v>
      </c>
      <c r="CR81" s="65">
        <v>0</v>
      </c>
      <c r="CS81" s="65">
        <f>SUM(CT81:CT81)</f>
        <v>0</v>
      </c>
      <c r="CT81" s="64">
        <v>0</v>
      </c>
      <c r="CU81" s="67">
        <v>0</v>
      </c>
      <c r="CV81" s="65">
        <f t="shared" ref="CV81" si="23">SUM(CW81:CX81)</f>
        <v>0</v>
      </c>
      <c r="CW81" s="70">
        <v>0</v>
      </c>
      <c r="CX81" s="131">
        <v>0</v>
      </c>
      <c r="CY81" s="132">
        <v>6</v>
      </c>
      <c r="DA81" s="7"/>
    </row>
    <row r="82" spans="1:106" s="49" customFormat="1" x14ac:dyDescent="0.2">
      <c r="A82" s="83"/>
      <c r="B82" s="51"/>
      <c r="C82" s="84" t="s">
        <v>172</v>
      </c>
      <c r="D82" s="85">
        <f>SUM(D83:D84)</f>
        <v>404</v>
      </c>
      <c r="E82" s="86">
        <f t="shared" ref="E82:BS82" si="24">SUM(E83:E84)</f>
        <v>0</v>
      </c>
      <c r="F82" s="86">
        <f t="shared" si="24"/>
        <v>0</v>
      </c>
      <c r="G82" s="86">
        <f t="shared" si="24"/>
        <v>11</v>
      </c>
      <c r="H82" s="86">
        <f t="shared" si="24"/>
        <v>115</v>
      </c>
      <c r="I82" s="86">
        <f t="shared" si="24"/>
        <v>3</v>
      </c>
      <c r="J82" s="86">
        <f t="shared" si="24"/>
        <v>19</v>
      </c>
      <c r="K82" s="86">
        <f t="shared" si="24"/>
        <v>32</v>
      </c>
      <c r="L82" s="86">
        <f t="shared" si="24"/>
        <v>22</v>
      </c>
      <c r="M82" s="86">
        <f t="shared" si="24"/>
        <v>0</v>
      </c>
      <c r="N82" s="86">
        <f t="shared" si="24"/>
        <v>0</v>
      </c>
      <c r="O82" s="86">
        <f t="shared" si="24"/>
        <v>0</v>
      </c>
      <c r="P82" s="86">
        <f t="shared" si="24"/>
        <v>25</v>
      </c>
      <c r="Q82" s="86">
        <f t="shared" si="24"/>
        <v>0</v>
      </c>
      <c r="R82" s="86">
        <f t="shared" si="24"/>
        <v>0</v>
      </c>
      <c r="S82" s="86">
        <f t="shared" si="24"/>
        <v>0</v>
      </c>
      <c r="T82" s="86">
        <f t="shared" si="24"/>
        <v>10</v>
      </c>
      <c r="U82" s="86">
        <f t="shared" si="24"/>
        <v>0</v>
      </c>
      <c r="V82" s="86">
        <f t="shared" si="24"/>
        <v>16</v>
      </c>
      <c r="W82" s="86">
        <f t="shared" si="24"/>
        <v>0</v>
      </c>
      <c r="X82" s="86">
        <f t="shared" si="24"/>
        <v>16</v>
      </c>
      <c r="Y82" s="86">
        <f t="shared" si="24"/>
        <v>0</v>
      </c>
      <c r="Z82" s="86">
        <f t="shared" si="24"/>
        <v>11</v>
      </c>
      <c r="AA82" s="86">
        <f t="shared" si="24"/>
        <v>0</v>
      </c>
      <c r="AB82" s="86">
        <f t="shared" si="24"/>
        <v>0</v>
      </c>
      <c r="AC82" s="86">
        <f t="shared" si="24"/>
        <v>0</v>
      </c>
      <c r="AD82" s="86">
        <f t="shared" si="24"/>
        <v>0</v>
      </c>
      <c r="AE82" s="86">
        <f t="shared" si="24"/>
        <v>38</v>
      </c>
      <c r="AF82" s="86">
        <f t="shared" si="24"/>
        <v>0</v>
      </c>
      <c r="AG82" s="86">
        <f t="shared" si="24"/>
        <v>0</v>
      </c>
      <c r="AH82" s="86">
        <f t="shared" si="24"/>
        <v>10</v>
      </c>
      <c r="AI82" s="86">
        <f t="shared" si="24"/>
        <v>21</v>
      </c>
      <c r="AJ82" s="86">
        <f t="shared" si="24"/>
        <v>55</v>
      </c>
      <c r="AK82" s="86">
        <f t="shared" si="24"/>
        <v>0</v>
      </c>
      <c r="AL82" s="86">
        <f t="shared" si="24"/>
        <v>0</v>
      </c>
      <c r="AM82" s="86">
        <f t="shared" si="24"/>
        <v>0</v>
      </c>
      <c r="AN82" s="86">
        <f t="shared" si="24"/>
        <v>0</v>
      </c>
      <c r="AO82" s="86">
        <f t="shared" si="24"/>
        <v>2</v>
      </c>
      <c r="AP82" s="86">
        <f t="shared" si="24"/>
        <v>401</v>
      </c>
      <c r="AQ82" s="86">
        <f t="shared" si="24"/>
        <v>0</v>
      </c>
      <c r="AR82" s="87">
        <f t="shared" si="24"/>
        <v>3</v>
      </c>
      <c r="AS82" s="85">
        <f t="shared" si="24"/>
        <v>261</v>
      </c>
      <c r="AT82" s="86">
        <f t="shared" si="24"/>
        <v>0</v>
      </c>
      <c r="AU82" s="86">
        <f t="shared" si="24"/>
        <v>13</v>
      </c>
      <c r="AV82" s="86">
        <f t="shared" si="24"/>
        <v>13</v>
      </c>
      <c r="AW82" s="86">
        <f t="shared" si="24"/>
        <v>2</v>
      </c>
      <c r="AX82" s="86">
        <f t="shared" si="24"/>
        <v>0</v>
      </c>
      <c r="AY82" s="86">
        <f t="shared" si="24"/>
        <v>0</v>
      </c>
      <c r="AZ82" s="86">
        <f t="shared" si="24"/>
        <v>0</v>
      </c>
      <c r="BA82" s="86">
        <f t="shared" si="24"/>
        <v>21</v>
      </c>
      <c r="BB82" s="86">
        <f t="shared" si="24"/>
        <v>0</v>
      </c>
      <c r="BC82" s="86">
        <f t="shared" si="24"/>
        <v>0</v>
      </c>
      <c r="BD82" s="86">
        <f t="shared" si="24"/>
        <v>6</v>
      </c>
      <c r="BE82" s="86">
        <f t="shared" si="24"/>
        <v>0</v>
      </c>
      <c r="BF82" s="86">
        <f t="shared" si="24"/>
        <v>65</v>
      </c>
      <c r="BG82" s="86">
        <f t="shared" si="24"/>
        <v>0</v>
      </c>
      <c r="BH82" s="86">
        <f t="shared" si="24"/>
        <v>21</v>
      </c>
      <c r="BI82" s="86">
        <f t="shared" si="24"/>
        <v>12</v>
      </c>
      <c r="BJ82" s="86">
        <f t="shared" si="24"/>
        <v>25</v>
      </c>
      <c r="BK82" s="86">
        <f t="shared" si="24"/>
        <v>7</v>
      </c>
      <c r="BL82" s="86">
        <f t="shared" si="24"/>
        <v>0</v>
      </c>
      <c r="BM82" s="86">
        <f t="shared" si="24"/>
        <v>0</v>
      </c>
      <c r="BN82" s="86">
        <f t="shared" si="24"/>
        <v>0</v>
      </c>
      <c r="BO82" s="86">
        <f t="shared" si="24"/>
        <v>0</v>
      </c>
      <c r="BP82" s="86">
        <f t="shared" si="24"/>
        <v>70</v>
      </c>
      <c r="BQ82" s="86">
        <f t="shared" si="24"/>
        <v>0</v>
      </c>
      <c r="BR82" s="86">
        <f t="shared" si="24"/>
        <v>0</v>
      </c>
      <c r="BS82" s="86">
        <f t="shared" si="24"/>
        <v>6</v>
      </c>
      <c r="BT82" s="86">
        <f t="shared" ref="BT82:CY82" si="25">SUM(BT83:BT84)</f>
        <v>0</v>
      </c>
      <c r="BU82" s="86">
        <f t="shared" si="25"/>
        <v>0</v>
      </c>
      <c r="BV82" s="86">
        <f t="shared" si="25"/>
        <v>0</v>
      </c>
      <c r="BW82" s="86">
        <f t="shared" si="25"/>
        <v>0</v>
      </c>
      <c r="BX82" s="86">
        <f t="shared" si="25"/>
        <v>250</v>
      </c>
      <c r="BY82" s="86">
        <f t="shared" si="25"/>
        <v>0</v>
      </c>
      <c r="BZ82" s="87">
        <f t="shared" si="25"/>
        <v>11</v>
      </c>
      <c r="CA82" s="85">
        <f t="shared" si="25"/>
        <v>26690</v>
      </c>
      <c r="CB82" s="88">
        <f t="shared" si="25"/>
        <v>0</v>
      </c>
      <c r="CC82" s="88">
        <f t="shared" si="25"/>
        <v>0</v>
      </c>
      <c r="CD82" s="88">
        <f t="shared" si="25"/>
        <v>0</v>
      </c>
      <c r="CE82" s="88">
        <f t="shared" si="25"/>
        <v>49</v>
      </c>
      <c r="CF82" s="88">
        <f t="shared" si="25"/>
        <v>0</v>
      </c>
      <c r="CG82" s="88">
        <f t="shared" si="25"/>
        <v>0</v>
      </c>
      <c r="CH82" s="88">
        <f t="shared" si="25"/>
        <v>0</v>
      </c>
      <c r="CI82" s="88">
        <f t="shared" si="25"/>
        <v>61</v>
      </c>
      <c r="CJ82" s="88">
        <f t="shared" si="25"/>
        <v>0</v>
      </c>
      <c r="CK82" s="88">
        <f t="shared" si="25"/>
        <v>0</v>
      </c>
      <c r="CL82" s="87">
        <f t="shared" si="25"/>
        <v>8126</v>
      </c>
      <c r="CM82" s="102">
        <f t="shared" si="25"/>
        <v>1717</v>
      </c>
      <c r="CN82" s="103">
        <f t="shared" si="25"/>
        <v>3</v>
      </c>
      <c r="CO82" s="91">
        <f t="shared" si="25"/>
        <v>0</v>
      </c>
      <c r="CP82" s="92">
        <f t="shared" si="25"/>
        <v>0</v>
      </c>
      <c r="CQ82" s="92">
        <f t="shared" si="25"/>
        <v>0</v>
      </c>
      <c r="CR82" s="93">
        <f t="shared" si="25"/>
        <v>0</v>
      </c>
      <c r="CS82" s="93">
        <f t="shared" si="25"/>
        <v>0</v>
      </c>
      <c r="CT82" s="92">
        <f t="shared" si="25"/>
        <v>0</v>
      </c>
      <c r="CU82" s="94">
        <f t="shared" si="25"/>
        <v>985</v>
      </c>
      <c r="CV82" s="92">
        <f t="shared" si="25"/>
        <v>0</v>
      </c>
      <c r="CW82" s="94">
        <f t="shared" si="25"/>
        <v>0</v>
      </c>
      <c r="CX82" s="134">
        <f t="shared" si="25"/>
        <v>0</v>
      </c>
      <c r="CY82" s="134">
        <f t="shared" si="25"/>
        <v>10</v>
      </c>
      <c r="DA82" s="7"/>
    </row>
    <row r="83" spans="1:106" s="49" customFormat="1" ht="12" customHeight="1" x14ac:dyDescent="0.2">
      <c r="A83" s="50">
        <v>430141</v>
      </c>
      <c r="B83" s="51">
        <f t="shared" si="19"/>
        <v>141</v>
      </c>
      <c r="C83" s="51" t="s">
        <v>173</v>
      </c>
      <c r="D83" s="73">
        <f t="shared" si="7"/>
        <v>383</v>
      </c>
      <c r="E83" s="53">
        <v>0</v>
      </c>
      <c r="F83" s="53">
        <v>0</v>
      </c>
      <c r="G83" s="53">
        <v>0</v>
      </c>
      <c r="H83" s="53">
        <v>115</v>
      </c>
      <c r="I83" s="53">
        <v>3</v>
      </c>
      <c r="J83" s="53">
        <v>19</v>
      </c>
      <c r="K83" s="53">
        <v>32</v>
      </c>
      <c r="L83" s="53">
        <v>22</v>
      </c>
      <c r="M83" s="53">
        <v>0</v>
      </c>
      <c r="N83" s="53">
        <v>0</v>
      </c>
      <c r="O83" s="53">
        <v>0</v>
      </c>
      <c r="P83" s="53">
        <v>25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16</v>
      </c>
      <c r="W83" s="53">
        <v>0</v>
      </c>
      <c r="X83" s="53">
        <v>16</v>
      </c>
      <c r="Y83" s="53">
        <v>0</v>
      </c>
      <c r="Z83" s="53">
        <v>11</v>
      </c>
      <c r="AA83" s="53">
        <v>0</v>
      </c>
      <c r="AB83" s="53">
        <v>0</v>
      </c>
      <c r="AC83" s="53">
        <v>0</v>
      </c>
      <c r="AD83" s="53">
        <v>0</v>
      </c>
      <c r="AE83" s="53">
        <v>38</v>
      </c>
      <c r="AF83" s="53">
        <v>0</v>
      </c>
      <c r="AG83" s="53">
        <v>0</v>
      </c>
      <c r="AH83" s="53">
        <v>10</v>
      </c>
      <c r="AI83" s="53">
        <v>21</v>
      </c>
      <c r="AJ83" s="53">
        <v>55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f t="shared" si="3"/>
        <v>383</v>
      </c>
      <c r="AQ83" s="53">
        <v>0</v>
      </c>
      <c r="AR83" s="55">
        <v>0</v>
      </c>
      <c r="AS83" s="73">
        <f t="shared" si="4"/>
        <v>183</v>
      </c>
      <c r="AT83" s="56">
        <v>0</v>
      </c>
      <c r="AU83" s="56">
        <v>13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21</v>
      </c>
      <c r="BB83" s="56">
        <v>0</v>
      </c>
      <c r="BC83" s="56">
        <v>0</v>
      </c>
      <c r="BD83" s="56">
        <v>6</v>
      </c>
      <c r="BE83" s="56">
        <v>0</v>
      </c>
      <c r="BF83" s="56">
        <v>0</v>
      </c>
      <c r="BG83" s="56">
        <v>0</v>
      </c>
      <c r="BH83" s="56">
        <v>21</v>
      </c>
      <c r="BI83" s="56">
        <v>12</v>
      </c>
      <c r="BJ83" s="56">
        <v>25</v>
      </c>
      <c r="BK83" s="56">
        <v>7</v>
      </c>
      <c r="BL83" s="56">
        <v>0</v>
      </c>
      <c r="BM83" s="56">
        <v>0</v>
      </c>
      <c r="BN83" s="56">
        <v>0</v>
      </c>
      <c r="BO83" s="56">
        <v>0</v>
      </c>
      <c r="BP83" s="56">
        <v>70</v>
      </c>
      <c r="BQ83" s="56">
        <v>0</v>
      </c>
      <c r="BR83" s="56">
        <v>0</v>
      </c>
      <c r="BS83" s="56">
        <v>6</v>
      </c>
      <c r="BT83" s="56">
        <v>0</v>
      </c>
      <c r="BU83" s="56">
        <v>0</v>
      </c>
      <c r="BV83" s="56">
        <v>0</v>
      </c>
      <c r="BW83" s="56">
        <v>0</v>
      </c>
      <c r="BX83" s="75">
        <f t="shared" si="5"/>
        <v>183</v>
      </c>
      <c r="BY83" s="53">
        <v>0</v>
      </c>
      <c r="BZ83" s="55">
        <v>0</v>
      </c>
      <c r="CA83" s="58">
        <v>25808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8126</v>
      </c>
      <c r="CM83" s="61">
        <v>1717</v>
      </c>
      <c r="CN83" s="62">
        <v>3</v>
      </c>
      <c r="CO83" s="63">
        <f t="shared" ref="CO83:CO84" si="26">SUM(CP83:CQ83)</f>
        <v>0</v>
      </c>
      <c r="CP83" s="64">
        <v>0</v>
      </c>
      <c r="CQ83" s="64">
        <v>0</v>
      </c>
      <c r="CR83" s="65">
        <v>0</v>
      </c>
      <c r="CS83" s="65">
        <f>SUM(CT83:CT83)</f>
        <v>0</v>
      </c>
      <c r="CT83" s="64">
        <v>0</v>
      </c>
      <c r="CU83" s="67">
        <v>985</v>
      </c>
      <c r="CV83" s="65">
        <f t="shared" ref="CV83:CV84" si="27">SUM(CW83:CX83)</f>
        <v>0</v>
      </c>
      <c r="CW83" s="70">
        <v>0</v>
      </c>
      <c r="CX83" s="131">
        <v>0</v>
      </c>
      <c r="CY83" s="132">
        <v>10</v>
      </c>
      <c r="DA83" s="7"/>
    </row>
    <row r="84" spans="1:106" s="49" customFormat="1" ht="12" customHeight="1" x14ac:dyDescent="0.2">
      <c r="A84" s="50">
        <v>430336</v>
      </c>
      <c r="B84" s="51">
        <f t="shared" si="19"/>
        <v>336</v>
      </c>
      <c r="C84" s="51" t="s">
        <v>174</v>
      </c>
      <c r="D84" s="73">
        <f t="shared" ref="D84" si="28">SUM(E84:AN84)</f>
        <v>21</v>
      </c>
      <c r="E84" s="53">
        <v>0</v>
      </c>
      <c r="F84" s="53">
        <v>0</v>
      </c>
      <c r="G84" s="53">
        <v>11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10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2</v>
      </c>
      <c r="AP84" s="75">
        <f t="shared" ref="AP84" si="29">D84-AR84</f>
        <v>18</v>
      </c>
      <c r="AQ84" s="53">
        <v>0</v>
      </c>
      <c r="AR84" s="55">
        <v>3</v>
      </c>
      <c r="AS84" s="73">
        <f t="shared" ref="AS84" si="30">SUM(AT84:AW84,BA84:BV84)</f>
        <v>78</v>
      </c>
      <c r="AT84" s="56">
        <v>0</v>
      </c>
      <c r="AU84" s="56">
        <v>0</v>
      </c>
      <c r="AV84" s="56">
        <v>13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65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f t="shared" ref="BX84" si="31">AS84-BZ84</f>
        <v>67</v>
      </c>
      <c r="BY84" s="53">
        <v>0</v>
      </c>
      <c r="BZ84" s="55">
        <v>11</v>
      </c>
      <c r="CA84" s="58">
        <v>882</v>
      </c>
      <c r="CB84" s="59">
        <v>0</v>
      </c>
      <c r="CC84" s="59">
        <v>0</v>
      </c>
      <c r="CD84" s="59">
        <v>0</v>
      </c>
      <c r="CE84" s="59">
        <v>49</v>
      </c>
      <c r="CF84" s="59">
        <v>0</v>
      </c>
      <c r="CG84" s="59">
        <v>0</v>
      </c>
      <c r="CH84" s="59">
        <v>0</v>
      </c>
      <c r="CI84" s="59">
        <v>61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f t="shared" si="26"/>
        <v>0</v>
      </c>
      <c r="CP84" s="64">
        <v>0</v>
      </c>
      <c r="CQ84" s="64">
        <v>0</v>
      </c>
      <c r="CR84" s="65">
        <v>0</v>
      </c>
      <c r="CS84" s="65">
        <f>SUM(CT84:CT84)</f>
        <v>0</v>
      </c>
      <c r="CT84" s="64">
        <v>0</v>
      </c>
      <c r="CU84" s="67">
        <v>0</v>
      </c>
      <c r="CV84" s="65">
        <f t="shared" si="27"/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f>D86</f>
        <v>45</v>
      </c>
      <c r="E85" s="86">
        <f t="shared" ref="E85:BS85" si="32">E86</f>
        <v>0</v>
      </c>
      <c r="F85" s="86">
        <f t="shared" si="32"/>
        <v>4</v>
      </c>
      <c r="G85" s="86">
        <f t="shared" si="32"/>
        <v>0</v>
      </c>
      <c r="H85" s="86">
        <f t="shared" si="32"/>
        <v>10</v>
      </c>
      <c r="I85" s="86">
        <f t="shared" si="32"/>
        <v>0</v>
      </c>
      <c r="J85" s="86">
        <f t="shared" si="32"/>
        <v>0</v>
      </c>
      <c r="K85" s="86">
        <f t="shared" si="32"/>
        <v>0</v>
      </c>
      <c r="L85" s="86">
        <f t="shared" si="32"/>
        <v>6</v>
      </c>
      <c r="M85" s="86">
        <f t="shared" si="32"/>
        <v>0</v>
      </c>
      <c r="N85" s="86">
        <f t="shared" si="32"/>
        <v>0</v>
      </c>
      <c r="O85" s="86">
        <f t="shared" si="32"/>
        <v>0</v>
      </c>
      <c r="P85" s="86">
        <f t="shared" si="32"/>
        <v>7</v>
      </c>
      <c r="Q85" s="86">
        <f t="shared" si="32"/>
        <v>0</v>
      </c>
      <c r="R85" s="86">
        <f t="shared" si="32"/>
        <v>0</v>
      </c>
      <c r="S85" s="86">
        <f t="shared" si="32"/>
        <v>0</v>
      </c>
      <c r="T85" s="86">
        <f t="shared" si="32"/>
        <v>0</v>
      </c>
      <c r="U85" s="86">
        <f t="shared" si="32"/>
        <v>0</v>
      </c>
      <c r="V85" s="86">
        <f t="shared" si="32"/>
        <v>0</v>
      </c>
      <c r="W85" s="86">
        <f t="shared" si="32"/>
        <v>0</v>
      </c>
      <c r="X85" s="86">
        <f t="shared" si="32"/>
        <v>0</v>
      </c>
      <c r="Y85" s="86">
        <f t="shared" si="32"/>
        <v>0</v>
      </c>
      <c r="Z85" s="86">
        <f t="shared" si="32"/>
        <v>0</v>
      </c>
      <c r="AA85" s="86">
        <f t="shared" si="32"/>
        <v>0</v>
      </c>
      <c r="AB85" s="86">
        <f t="shared" si="32"/>
        <v>0</v>
      </c>
      <c r="AC85" s="86">
        <f t="shared" si="32"/>
        <v>0</v>
      </c>
      <c r="AD85" s="86">
        <f t="shared" si="32"/>
        <v>3</v>
      </c>
      <c r="AE85" s="86">
        <f t="shared" si="32"/>
        <v>4</v>
      </c>
      <c r="AF85" s="86">
        <f t="shared" si="32"/>
        <v>0</v>
      </c>
      <c r="AG85" s="86">
        <f t="shared" si="32"/>
        <v>0</v>
      </c>
      <c r="AH85" s="86">
        <f t="shared" si="32"/>
        <v>0</v>
      </c>
      <c r="AI85" s="86">
        <f t="shared" si="32"/>
        <v>5</v>
      </c>
      <c r="AJ85" s="86">
        <f t="shared" si="32"/>
        <v>6</v>
      </c>
      <c r="AK85" s="86">
        <f t="shared" si="32"/>
        <v>0</v>
      </c>
      <c r="AL85" s="86">
        <f t="shared" si="32"/>
        <v>0</v>
      </c>
      <c r="AM85" s="86">
        <f t="shared" si="32"/>
        <v>0</v>
      </c>
      <c r="AN85" s="86">
        <f t="shared" si="32"/>
        <v>0</v>
      </c>
      <c r="AO85" s="86">
        <f t="shared" si="32"/>
        <v>0</v>
      </c>
      <c r="AP85" s="86">
        <f t="shared" si="32"/>
        <v>45</v>
      </c>
      <c r="AQ85" s="86">
        <f t="shared" si="32"/>
        <v>0</v>
      </c>
      <c r="AR85" s="87">
        <f t="shared" si="32"/>
        <v>0</v>
      </c>
      <c r="AS85" s="85">
        <f t="shared" si="32"/>
        <v>29</v>
      </c>
      <c r="AT85" s="86">
        <f t="shared" si="32"/>
        <v>0</v>
      </c>
      <c r="AU85" s="86">
        <f t="shared" si="32"/>
        <v>2</v>
      </c>
      <c r="AV85" s="86">
        <f t="shared" si="32"/>
        <v>0</v>
      </c>
      <c r="AW85" s="86">
        <f t="shared" si="32"/>
        <v>2</v>
      </c>
      <c r="AX85" s="86">
        <f t="shared" si="32"/>
        <v>0</v>
      </c>
      <c r="AY85" s="86">
        <f t="shared" si="32"/>
        <v>0</v>
      </c>
      <c r="AZ85" s="86">
        <f t="shared" si="32"/>
        <v>0</v>
      </c>
      <c r="BA85" s="86">
        <f t="shared" si="32"/>
        <v>0</v>
      </c>
      <c r="BB85" s="86">
        <f t="shared" si="32"/>
        <v>6</v>
      </c>
      <c r="BC85" s="86">
        <f t="shared" si="32"/>
        <v>0</v>
      </c>
      <c r="BD85" s="86">
        <f t="shared" si="32"/>
        <v>5</v>
      </c>
      <c r="BE85" s="86">
        <f t="shared" si="32"/>
        <v>0</v>
      </c>
      <c r="BF85" s="86">
        <f t="shared" si="32"/>
        <v>0</v>
      </c>
      <c r="BG85" s="86">
        <f t="shared" si="32"/>
        <v>0</v>
      </c>
      <c r="BH85" s="86">
        <f t="shared" si="32"/>
        <v>0</v>
      </c>
      <c r="BI85" s="86">
        <f t="shared" si="32"/>
        <v>0</v>
      </c>
      <c r="BJ85" s="86">
        <f t="shared" si="32"/>
        <v>0</v>
      </c>
      <c r="BK85" s="86">
        <f t="shared" si="32"/>
        <v>0</v>
      </c>
      <c r="BL85" s="86">
        <f t="shared" si="32"/>
        <v>0</v>
      </c>
      <c r="BM85" s="86">
        <f t="shared" si="32"/>
        <v>0</v>
      </c>
      <c r="BN85" s="86">
        <f t="shared" si="32"/>
        <v>0</v>
      </c>
      <c r="BO85" s="86">
        <f t="shared" si="32"/>
        <v>1</v>
      </c>
      <c r="BP85" s="86">
        <f t="shared" si="32"/>
        <v>4</v>
      </c>
      <c r="BQ85" s="86">
        <f t="shared" si="32"/>
        <v>0</v>
      </c>
      <c r="BR85" s="86">
        <f t="shared" si="32"/>
        <v>5</v>
      </c>
      <c r="BS85" s="86">
        <f t="shared" si="32"/>
        <v>4</v>
      </c>
      <c r="BT85" s="86">
        <f t="shared" ref="BT85:CY85" si="33">BT86</f>
        <v>0</v>
      </c>
      <c r="BU85" s="86">
        <f t="shared" si="33"/>
        <v>0</v>
      </c>
      <c r="BV85" s="86">
        <f t="shared" si="33"/>
        <v>0</v>
      </c>
      <c r="BW85" s="86">
        <f t="shared" si="33"/>
        <v>0</v>
      </c>
      <c r="BX85" s="86">
        <f t="shared" si="33"/>
        <v>29</v>
      </c>
      <c r="BY85" s="86">
        <f t="shared" si="33"/>
        <v>0</v>
      </c>
      <c r="BZ85" s="87">
        <f t="shared" si="33"/>
        <v>0</v>
      </c>
      <c r="CA85" s="85">
        <f t="shared" si="33"/>
        <v>4707</v>
      </c>
      <c r="CB85" s="105">
        <f t="shared" si="33"/>
        <v>0</v>
      </c>
      <c r="CC85" s="88">
        <f t="shared" si="33"/>
        <v>0</v>
      </c>
      <c r="CD85" s="88">
        <f t="shared" si="33"/>
        <v>0</v>
      </c>
      <c r="CE85" s="88">
        <f t="shared" si="33"/>
        <v>0</v>
      </c>
      <c r="CF85" s="88">
        <f t="shared" si="33"/>
        <v>0</v>
      </c>
      <c r="CG85" s="88">
        <f t="shared" si="33"/>
        <v>200</v>
      </c>
      <c r="CH85" s="88">
        <f t="shared" si="33"/>
        <v>40</v>
      </c>
      <c r="CI85" s="88">
        <f t="shared" si="33"/>
        <v>0</v>
      </c>
      <c r="CJ85" s="88">
        <f t="shared" si="33"/>
        <v>0</v>
      </c>
      <c r="CK85" s="88">
        <f t="shared" si="33"/>
        <v>0</v>
      </c>
      <c r="CL85" s="87">
        <f t="shared" si="33"/>
        <v>1519</v>
      </c>
      <c r="CM85" s="102">
        <f t="shared" si="33"/>
        <v>0</v>
      </c>
      <c r="CN85" s="103">
        <f t="shared" si="33"/>
        <v>0</v>
      </c>
      <c r="CO85" s="91">
        <f t="shared" si="33"/>
        <v>0</v>
      </c>
      <c r="CP85" s="92">
        <f t="shared" si="33"/>
        <v>0</v>
      </c>
      <c r="CQ85" s="92">
        <f t="shared" si="33"/>
        <v>0</v>
      </c>
      <c r="CR85" s="93">
        <f t="shared" si="33"/>
        <v>0</v>
      </c>
      <c r="CS85" s="93">
        <f t="shared" si="33"/>
        <v>0</v>
      </c>
      <c r="CT85" s="92">
        <f t="shared" si="33"/>
        <v>0</v>
      </c>
      <c r="CU85" s="94">
        <f t="shared" si="33"/>
        <v>0</v>
      </c>
      <c r="CV85" s="92">
        <f t="shared" si="33"/>
        <v>0</v>
      </c>
      <c r="CW85" s="94">
        <f t="shared" si="33"/>
        <v>0</v>
      </c>
      <c r="CX85" s="134">
        <f t="shared" si="33"/>
        <v>0</v>
      </c>
      <c r="CY85" s="134">
        <f t="shared" si="33"/>
        <v>0</v>
      </c>
      <c r="DA85" s="7"/>
    </row>
    <row r="86" spans="1:106" s="49" customFormat="1" ht="12" customHeight="1" x14ac:dyDescent="0.2">
      <c r="A86" s="50">
        <v>430074</v>
      </c>
      <c r="B86" s="51">
        <f t="shared" si="19"/>
        <v>74</v>
      </c>
      <c r="C86" s="51" t="s">
        <v>176</v>
      </c>
      <c r="D86" s="73">
        <f t="shared" ref="D86" si="34">SUM(E86:AN86)</f>
        <v>45</v>
      </c>
      <c r="E86" s="53">
        <v>0</v>
      </c>
      <c r="F86" s="53">
        <v>4</v>
      </c>
      <c r="G86" s="53">
        <v>0</v>
      </c>
      <c r="H86" s="53">
        <v>10</v>
      </c>
      <c r="I86" s="53">
        <v>0</v>
      </c>
      <c r="J86" s="53">
        <v>0</v>
      </c>
      <c r="K86" s="53">
        <v>0</v>
      </c>
      <c r="L86" s="53">
        <v>6</v>
      </c>
      <c r="M86" s="53">
        <v>0</v>
      </c>
      <c r="N86" s="53">
        <v>0</v>
      </c>
      <c r="O86" s="53">
        <v>0</v>
      </c>
      <c r="P86" s="53">
        <v>7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0</v>
      </c>
      <c r="AD86" s="53">
        <v>3</v>
      </c>
      <c r="AE86" s="53">
        <v>4</v>
      </c>
      <c r="AF86" s="53">
        <v>0</v>
      </c>
      <c r="AG86" s="53">
        <v>0</v>
      </c>
      <c r="AH86" s="53">
        <v>0</v>
      </c>
      <c r="AI86" s="53">
        <v>5</v>
      </c>
      <c r="AJ86" s="53">
        <v>6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f t="shared" ref="AP86" si="35">D86-AR86</f>
        <v>45</v>
      </c>
      <c r="AQ86" s="53">
        <v>0</v>
      </c>
      <c r="AR86" s="55">
        <v>0</v>
      </c>
      <c r="AS86" s="73">
        <f t="shared" ref="AS86" si="36">SUM(AT86:AW86,BA86:BV86)</f>
        <v>29</v>
      </c>
      <c r="AT86" s="56">
        <v>0</v>
      </c>
      <c r="AU86" s="56">
        <v>2</v>
      </c>
      <c r="AV86" s="56">
        <v>0</v>
      </c>
      <c r="AW86" s="56">
        <v>2</v>
      </c>
      <c r="AX86" s="57">
        <v>0</v>
      </c>
      <c r="AY86" s="57">
        <v>0</v>
      </c>
      <c r="AZ86" s="57">
        <v>0</v>
      </c>
      <c r="BA86" s="56">
        <v>0</v>
      </c>
      <c r="BB86" s="56">
        <v>6</v>
      </c>
      <c r="BC86" s="56">
        <v>0</v>
      </c>
      <c r="BD86" s="56">
        <v>5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0</v>
      </c>
      <c r="BO86" s="56">
        <v>1</v>
      </c>
      <c r="BP86" s="56">
        <v>4</v>
      </c>
      <c r="BQ86" s="56">
        <v>0</v>
      </c>
      <c r="BR86" s="56">
        <v>5</v>
      </c>
      <c r="BS86" s="56">
        <v>4</v>
      </c>
      <c r="BT86" s="56">
        <v>0</v>
      </c>
      <c r="BU86" s="56">
        <v>0</v>
      </c>
      <c r="BV86" s="56">
        <v>0</v>
      </c>
      <c r="BW86" s="56">
        <v>0</v>
      </c>
      <c r="BX86" s="75">
        <f t="shared" ref="BX86" si="37">AS86-BZ86</f>
        <v>29</v>
      </c>
      <c r="BY86" s="53">
        <v>0</v>
      </c>
      <c r="BZ86" s="55">
        <v>0</v>
      </c>
      <c r="CA86" s="58">
        <v>4707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200</v>
      </c>
      <c r="CH86" s="59">
        <v>40</v>
      </c>
      <c r="CI86" s="59">
        <v>0</v>
      </c>
      <c r="CJ86" s="59">
        <v>0</v>
      </c>
      <c r="CK86" s="59"/>
      <c r="CL86" s="130">
        <v>1519</v>
      </c>
      <c r="CM86" s="61">
        <v>0</v>
      </c>
      <c r="CN86" s="62">
        <v>0</v>
      </c>
      <c r="CO86" s="63">
        <f>SUM(CP86:CQ86)</f>
        <v>0</v>
      </c>
      <c r="CP86" s="64">
        <v>0</v>
      </c>
      <c r="CQ86" s="64">
        <v>0</v>
      </c>
      <c r="CR86" s="65">
        <v>0</v>
      </c>
      <c r="CS86" s="65">
        <f>SUM(CT86:CT86)</f>
        <v>0</v>
      </c>
      <c r="CT86" s="64">
        <v>0</v>
      </c>
      <c r="CU86" s="67">
        <v>0</v>
      </c>
      <c r="CV86" s="65">
        <f t="shared" ref="CV86" si="38">SUM(CW86:CX86)</f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f>SUM(D88:D89)</f>
        <v>0</v>
      </c>
      <c r="E87" s="86">
        <f t="shared" ref="E87:BS87" si="39">SUM(E88:E89)</f>
        <v>0</v>
      </c>
      <c r="F87" s="86">
        <f t="shared" si="39"/>
        <v>0</v>
      </c>
      <c r="G87" s="86">
        <f t="shared" si="39"/>
        <v>0</v>
      </c>
      <c r="H87" s="86">
        <f t="shared" si="39"/>
        <v>0</v>
      </c>
      <c r="I87" s="86">
        <f t="shared" si="39"/>
        <v>0</v>
      </c>
      <c r="J87" s="86">
        <f t="shared" si="39"/>
        <v>0</v>
      </c>
      <c r="K87" s="86">
        <f t="shared" si="39"/>
        <v>0</v>
      </c>
      <c r="L87" s="86">
        <f t="shared" si="39"/>
        <v>0</v>
      </c>
      <c r="M87" s="86">
        <f t="shared" si="39"/>
        <v>0</v>
      </c>
      <c r="N87" s="86">
        <f t="shared" si="39"/>
        <v>0</v>
      </c>
      <c r="O87" s="86">
        <f t="shared" si="39"/>
        <v>0</v>
      </c>
      <c r="P87" s="86">
        <f t="shared" si="39"/>
        <v>0</v>
      </c>
      <c r="Q87" s="86">
        <f t="shared" si="39"/>
        <v>0</v>
      </c>
      <c r="R87" s="86">
        <f t="shared" si="39"/>
        <v>0</v>
      </c>
      <c r="S87" s="86">
        <f t="shared" si="39"/>
        <v>0</v>
      </c>
      <c r="T87" s="86">
        <f t="shared" si="39"/>
        <v>0</v>
      </c>
      <c r="U87" s="86">
        <f t="shared" si="39"/>
        <v>0</v>
      </c>
      <c r="V87" s="86">
        <f t="shared" si="39"/>
        <v>0</v>
      </c>
      <c r="W87" s="86">
        <f t="shared" si="39"/>
        <v>0</v>
      </c>
      <c r="X87" s="86">
        <f t="shared" si="39"/>
        <v>0</v>
      </c>
      <c r="Y87" s="86">
        <f t="shared" si="39"/>
        <v>0</v>
      </c>
      <c r="Z87" s="86">
        <f t="shared" si="39"/>
        <v>0</v>
      </c>
      <c r="AA87" s="86">
        <f t="shared" si="39"/>
        <v>0</v>
      </c>
      <c r="AB87" s="86">
        <f t="shared" si="39"/>
        <v>0</v>
      </c>
      <c r="AC87" s="86">
        <f t="shared" si="39"/>
        <v>0</v>
      </c>
      <c r="AD87" s="86">
        <f t="shared" si="39"/>
        <v>0</v>
      </c>
      <c r="AE87" s="86">
        <f t="shared" si="39"/>
        <v>0</v>
      </c>
      <c r="AF87" s="86">
        <f t="shared" si="39"/>
        <v>0</v>
      </c>
      <c r="AG87" s="86">
        <f t="shared" si="39"/>
        <v>0</v>
      </c>
      <c r="AH87" s="86">
        <f t="shared" si="39"/>
        <v>0</v>
      </c>
      <c r="AI87" s="86">
        <f t="shared" si="39"/>
        <v>0</v>
      </c>
      <c r="AJ87" s="86">
        <f t="shared" si="39"/>
        <v>0</v>
      </c>
      <c r="AK87" s="86">
        <f t="shared" si="39"/>
        <v>0</v>
      </c>
      <c r="AL87" s="86">
        <f t="shared" si="39"/>
        <v>0</v>
      </c>
      <c r="AM87" s="86">
        <f t="shared" si="39"/>
        <v>0</v>
      </c>
      <c r="AN87" s="86">
        <f t="shared" si="39"/>
        <v>0</v>
      </c>
      <c r="AO87" s="86">
        <f t="shared" si="39"/>
        <v>0</v>
      </c>
      <c r="AP87" s="86">
        <f t="shared" si="39"/>
        <v>0</v>
      </c>
      <c r="AQ87" s="86">
        <f t="shared" si="39"/>
        <v>0</v>
      </c>
      <c r="AR87" s="87">
        <f t="shared" si="39"/>
        <v>0</v>
      </c>
      <c r="AS87" s="85">
        <f t="shared" si="39"/>
        <v>15</v>
      </c>
      <c r="AT87" s="86">
        <f t="shared" si="39"/>
        <v>0</v>
      </c>
      <c r="AU87" s="86">
        <f t="shared" si="39"/>
        <v>0</v>
      </c>
      <c r="AV87" s="86">
        <f t="shared" si="39"/>
        <v>0</v>
      </c>
      <c r="AW87" s="86">
        <f t="shared" si="39"/>
        <v>15</v>
      </c>
      <c r="AX87" s="86">
        <f t="shared" si="39"/>
        <v>12</v>
      </c>
      <c r="AY87" s="86">
        <f t="shared" si="39"/>
        <v>0</v>
      </c>
      <c r="AZ87" s="86">
        <f t="shared" si="39"/>
        <v>3</v>
      </c>
      <c r="BA87" s="86">
        <f t="shared" si="39"/>
        <v>0</v>
      </c>
      <c r="BB87" s="86">
        <f t="shared" si="39"/>
        <v>0</v>
      </c>
      <c r="BC87" s="86">
        <f t="shared" si="39"/>
        <v>0</v>
      </c>
      <c r="BD87" s="86">
        <f t="shared" si="39"/>
        <v>0</v>
      </c>
      <c r="BE87" s="86">
        <f t="shared" si="39"/>
        <v>0</v>
      </c>
      <c r="BF87" s="86">
        <f t="shared" si="39"/>
        <v>0</v>
      </c>
      <c r="BG87" s="86">
        <f t="shared" si="39"/>
        <v>0</v>
      </c>
      <c r="BH87" s="86">
        <f t="shared" si="39"/>
        <v>0</v>
      </c>
      <c r="BI87" s="86">
        <f t="shared" si="39"/>
        <v>0</v>
      </c>
      <c r="BJ87" s="86">
        <f t="shared" si="39"/>
        <v>0</v>
      </c>
      <c r="BK87" s="86">
        <f t="shared" si="39"/>
        <v>0</v>
      </c>
      <c r="BL87" s="86">
        <f t="shared" si="39"/>
        <v>0</v>
      </c>
      <c r="BM87" s="86">
        <f t="shared" si="39"/>
        <v>0</v>
      </c>
      <c r="BN87" s="86">
        <f t="shared" si="39"/>
        <v>0</v>
      </c>
      <c r="BO87" s="86">
        <f t="shared" si="39"/>
        <v>0</v>
      </c>
      <c r="BP87" s="86">
        <f t="shared" si="39"/>
        <v>0</v>
      </c>
      <c r="BQ87" s="86">
        <f t="shared" si="39"/>
        <v>0</v>
      </c>
      <c r="BR87" s="86">
        <f t="shared" si="39"/>
        <v>0</v>
      </c>
      <c r="BS87" s="86">
        <f t="shared" si="39"/>
        <v>0</v>
      </c>
      <c r="BT87" s="86">
        <f t="shared" ref="BT87:CY87" si="40">SUM(BT88:BT89)</f>
        <v>0</v>
      </c>
      <c r="BU87" s="86">
        <f t="shared" si="40"/>
        <v>0</v>
      </c>
      <c r="BV87" s="86">
        <f t="shared" si="40"/>
        <v>0</v>
      </c>
      <c r="BW87" s="86">
        <f t="shared" si="40"/>
        <v>0</v>
      </c>
      <c r="BX87" s="86">
        <f t="shared" si="40"/>
        <v>15</v>
      </c>
      <c r="BY87" s="86">
        <f t="shared" si="40"/>
        <v>0</v>
      </c>
      <c r="BZ87" s="87">
        <f t="shared" si="40"/>
        <v>0</v>
      </c>
      <c r="CA87" s="85">
        <f t="shared" si="40"/>
        <v>8</v>
      </c>
      <c r="CB87" s="105">
        <f t="shared" si="40"/>
        <v>1680</v>
      </c>
      <c r="CC87" s="105">
        <f t="shared" si="40"/>
        <v>0</v>
      </c>
      <c r="CD87" s="105">
        <f t="shared" si="40"/>
        <v>0</v>
      </c>
      <c r="CE87" s="105">
        <f t="shared" si="40"/>
        <v>0</v>
      </c>
      <c r="CF87" s="105">
        <f t="shared" si="40"/>
        <v>0</v>
      </c>
      <c r="CG87" s="105">
        <f t="shared" si="40"/>
        <v>0</v>
      </c>
      <c r="CH87" s="105">
        <f t="shared" si="40"/>
        <v>0</v>
      </c>
      <c r="CI87" s="105">
        <f t="shared" si="40"/>
        <v>0</v>
      </c>
      <c r="CJ87" s="105">
        <f t="shared" si="40"/>
        <v>0</v>
      </c>
      <c r="CK87" s="105">
        <f t="shared" si="40"/>
        <v>0</v>
      </c>
      <c r="CL87" s="87">
        <f t="shared" si="40"/>
        <v>0</v>
      </c>
      <c r="CM87" s="102">
        <f t="shared" si="40"/>
        <v>0</v>
      </c>
      <c r="CN87" s="103">
        <f t="shared" si="40"/>
        <v>0</v>
      </c>
      <c r="CO87" s="91">
        <f t="shared" si="40"/>
        <v>0</v>
      </c>
      <c r="CP87" s="92">
        <f t="shared" si="40"/>
        <v>0</v>
      </c>
      <c r="CQ87" s="92">
        <f t="shared" si="40"/>
        <v>0</v>
      </c>
      <c r="CR87" s="93">
        <f t="shared" si="40"/>
        <v>0</v>
      </c>
      <c r="CS87" s="93">
        <f t="shared" si="40"/>
        <v>0</v>
      </c>
      <c r="CT87" s="92">
        <f t="shared" si="40"/>
        <v>0</v>
      </c>
      <c r="CU87" s="94">
        <f t="shared" si="40"/>
        <v>0</v>
      </c>
      <c r="CV87" s="92">
        <f t="shared" si="40"/>
        <v>0</v>
      </c>
      <c r="CW87" s="94">
        <f t="shared" si="40"/>
        <v>0</v>
      </c>
      <c r="CX87" s="134">
        <f t="shared" si="40"/>
        <v>0</v>
      </c>
      <c r="CY87" s="134">
        <f t="shared" si="40"/>
        <v>0</v>
      </c>
      <c r="DA87" s="7"/>
    </row>
    <row r="88" spans="1:106" s="49" customFormat="1" ht="12" customHeight="1" x14ac:dyDescent="0.2">
      <c r="A88" s="50">
        <v>430332</v>
      </c>
      <c r="B88" s="51">
        <f t="shared" si="19"/>
        <v>332</v>
      </c>
      <c r="C88" s="51" t="s">
        <v>178</v>
      </c>
      <c r="D88" s="73">
        <f t="shared" ref="D88:D89" si="41">SUM(E88:AN88)</f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f t="shared" ref="AP88:AP89" si="42">D88-AR88</f>
        <v>0</v>
      </c>
      <c r="AQ88" s="53">
        <v>0</v>
      </c>
      <c r="AR88" s="55">
        <v>0</v>
      </c>
      <c r="AS88" s="73">
        <f t="shared" ref="AS88:AS89" si="43">SUM(AT88:AW88,BA88:BV88)</f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f t="shared" ref="BX88:BX89" si="44">AS88-BZ88</f>
        <v>0</v>
      </c>
      <c r="BY88" s="53">
        <v>0</v>
      </c>
      <c r="BZ88" s="55">
        <v>0</v>
      </c>
      <c r="CA88" s="58">
        <v>8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f t="shared" ref="CO88:CO89" si="45">SUM(CP88:CQ88)</f>
        <v>0</v>
      </c>
      <c r="CP88" s="64">
        <v>0</v>
      </c>
      <c r="CQ88" s="64">
        <v>0</v>
      </c>
      <c r="CR88" s="65">
        <v>0</v>
      </c>
      <c r="CS88" s="65">
        <f>SUM(CT88:CT88)</f>
        <v>0</v>
      </c>
      <c r="CT88" s="64">
        <v>0</v>
      </c>
      <c r="CU88" s="67">
        <v>0</v>
      </c>
      <c r="CV88" s="65">
        <f t="shared" ref="CV88:CV89" si="46">SUM(CW88:CX88)</f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f t="shared" si="19"/>
        <v>360</v>
      </c>
      <c r="C89" s="51" t="s">
        <v>179</v>
      </c>
      <c r="D89" s="73">
        <f t="shared" si="41"/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f t="shared" si="42"/>
        <v>0</v>
      </c>
      <c r="AQ89" s="53">
        <v>0</v>
      </c>
      <c r="AR89" s="55">
        <v>0</v>
      </c>
      <c r="AS89" s="73">
        <f t="shared" si="43"/>
        <v>15</v>
      </c>
      <c r="AT89" s="56">
        <v>0</v>
      </c>
      <c r="AU89" s="56">
        <v>0</v>
      </c>
      <c r="AV89" s="56">
        <v>0</v>
      </c>
      <c r="AW89" s="56">
        <v>15</v>
      </c>
      <c r="AX89" s="57">
        <v>12</v>
      </c>
      <c r="AY89" s="57">
        <v>0</v>
      </c>
      <c r="AZ89" s="57">
        <v>3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f t="shared" si="44"/>
        <v>15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f t="shared" si="45"/>
        <v>0</v>
      </c>
      <c r="CP89" s="64">
        <v>0</v>
      </c>
      <c r="CQ89" s="64">
        <v>0</v>
      </c>
      <c r="CR89" s="65">
        <v>0</v>
      </c>
      <c r="CS89" s="65">
        <f>SUM(CT89:CT89)</f>
        <v>0</v>
      </c>
      <c r="CT89" s="64">
        <v>0</v>
      </c>
      <c r="CU89" s="67">
        <v>0</v>
      </c>
      <c r="CV89" s="65">
        <f t="shared" si="46"/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83"/>
      <c r="B90" s="51"/>
      <c r="C90" s="84" t="s">
        <v>180</v>
      </c>
      <c r="D90" s="85">
        <f>D91</f>
        <v>732</v>
      </c>
      <c r="E90" s="86">
        <f t="shared" ref="E90:BS90" si="47">E91</f>
        <v>0</v>
      </c>
      <c r="F90" s="86">
        <f t="shared" si="47"/>
        <v>0</v>
      </c>
      <c r="G90" s="86">
        <f t="shared" si="47"/>
        <v>0</v>
      </c>
      <c r="H90" s="86">
        <f t="shared" si="47"/>
        <v>0</v>
      </c>
      <c r="I90" s="86">
        <f t="shared" si="47"/>
        <v>0</v>
      </c>
      <c r="J90" s="86">
        <f t="shared" si="47"/>
        <v>0</v>
      </c>
      <c r="K90" s="86">
        <f t="shared" si="47"/>
        <v>0</v>
      </c>
      <c r="L90" s="86">
        <f t="shared" si="47"/>
        <v>0</v>
      </c>
      <c r="M90" s="86">
        <f t="shared" si="47"/>
        <v>0</v>
      </c>
      <c r="N90" s="86">
        <f t="shared" si="47"/>
        <v>0</v>
      </c>
      <c r="O90" s="86">
        <f t="shared" si="47"/>
        <v>15</v>
      </c>
      <c r="P90" s="86">
        <f t="shared" si="47"/>
        <v>0</v>
      </c>
      <c r="Q90" s="86">
        <f t="shared" si="47"/>
        <v>0</v>
      </c>
      <c r="R90" s="86">
        <f t="shared" si="47"/>
        <v>0</v>
      </c>
      <c r="S90" s="86">
        <f t="shared" si="47"/>
        <v>0</v>
      </c>
      <c r="T90" s="86">
        <f t="shared" si="47"/>
        <v>63</v>
      </c>
      <c r="U90" s="86">
        <f t="shared" si="47"/>
        <v>0</v>
      </c>
      <c r="V90" s="86">
        <f t="shared" si="47"/>
        <v>0</v>
      </c>
      <c r="W90" s="86">
        <f t="shared" si="47"/>
        <v>0</v>
      </c>
      <c r="X90" s="86">
        <f t="shared" si="47"/>
        <v>0</v>
      </c>
      <c r="Y90" s="86">
        <f t="shared" si="47"/>
        <v>0</v>
      </c>
      <c r="Z90" s="86">
        <f t="shared" si="47"/>
        <v>0</v>
      </c>
      <c r="AA90" s="86">
        <f t="shared" si="47"/>
        <v>0</v>
      </c>
      <c r="AB90" s="86">
        <f t="shared" si="47"/>
        <v>0</v>
      </c>
      <c r="AC90" s="86">
        <f t="shared" si="47"/>
        <v>0</v>
      </c>
      <c r="AD90" s="86">
        <f t="shared" si="47"/>
        <v>0</v>
      </c>
      <c r="AE90" s="86">
        <f t="shared" si="47"/>
        <v>0</v>
      </c>
      <c r="AF90" s="86">
        <f t="shared" si="47"/>
        <v>0</v>
      </c>
      <c r="AG90" s="86">
        <f t="shared" si="47"/>
        <v>0</v>
      </c>
      <c r="AH90" s="86">
        <f t="shared" si="47"/>
        <v>0</v>
      </c>
      <c r="AI90" s="86">
        <f t="shared" si="47"/>
        <v>0</v>
      </c>
      <c r="AJ90" s="86">
        <f t="shared" si="47"/>
        <v>0</v>
      </c>
      <c r="AK90" s="86">
        <f t="shared" si="47"/>
        <v>0</v>
      </c>
      <c r="AL90" s="86">
        <f t="shared" si="47"/>
        <v>0</v>
      </c>
      <c r="AM90" s="86">
        <f t="shared" si="47"/>
        <v>0</v>
      </c>
      <c r="AN90" s="86">
        <f t="shared" si="47"/>
        <v>0</v>
      </c>
      <c r="AO90" s="86">
        <f t="shared" si="47"/>
        <v>0</v>
      </c>
      <c r="AP90" s="86">
        <f t="shared" si="47"/>
        <v>694</v>
      </c>
      <c r="AQ90" s="86">
        <f t="shared" si="47"/>
        <v>0</v>
      </c>
      <c r="AR90" s="87">
        <f t="shared" si="47"/>
        <v>38</v>
      </c>
      <c r="AS90" s="85">
        <f t="shared" si="47"/>
        <v>73</v>
      </c>
      <c r="AT90" s="86">
        <f t="shared" si="47"/>
        <v>0</v>
      </c>
      <c r="AU90" s="86">
        <f t="shared" si="47"/>
        <v>0</v>
      </c>
      <c r="AV90" s="86">
        <f t="shared" si="47"/>
        <v>0</v>
      </c>
      <c r="AW90" s="86">
        <f t="shared" si="47"/>
        <v>0</v>
      </c>
      <c r="AX90" s="86">
        <f t="shared" si="47"/>
        <v>2</v>
      </c>
      <c r="AY90" s="86">
        <f t="shared" si="47"/>
        <v>0</v>
      </c>
      <c r="AZ90" s="86">
        <f t="shared" si="47"/>
        <v>0</v>
      </c>
      <c r="BA90" s="86">
        <f t="shared" si="47"/>
        <v>0</v>
      </c>
      <c r="BB90" s="86">
        <f t="shared" si="47"/>
        <v>0</v>
      </c>
      <c r="BC90" s="86">
        <f t="shared" si="47"/>
        <v>0</v>
      </c>
      <c r="BD90" s="86">
        <f t="shared" si="47"/>
        <v>0</v>
      </c>
      <c r="BE90" s="86">
        <f t="shared" si="47"/>
        <v>0</v>
      </c>
      <c r="BF90" s="86">
        <f t="shared" si="47"/>
        <v>12</v>
      </c>
      <c r="BG90" s="86">
        <f t="shared" si="47"/>
        <v>0</v>
      </c>
      <c r="BH90" s="86">
        <f t="shared" si="47"/>
        <v>0</v>
      </c>
      <c r="BI90" s="86">
        <f t="shared" si="47"/>
        <v>0</v>
      </c>
      <c r="BJ90" s="86">
        <f t="shared" si="47"/>
        <v>0</v>
      </c>
      <c r="BK90" s="86">
        <f t="shared" si="47"/>
        <v>0</v>
      </c>
      <c r="BL90" s="86">
        <f t="shared" si="47"/>
        <v>0</v>
      </c>
      <c r="BM90" s="86">
        <f t="shared" si="47"/>
        <v>0</v>
      </c>
      <c r="BN90" s="86">
        <f t="shared" si="47"/>
        <v>0</v>
      </c>
      <c r="BO90" s="86">
        <f t="shared" si="47"/>
        <v>0</v>
      </c>
      <c r="BP90" s="86">
        <f t="shared" si="47"/>
        <v>0</v>
      </c>
      <c r="BQ90" s="86">
        <f t="shared" si="47"/>
        <v>0</v>
      </c>
      <c r="BR90" s="86">
        <f t="shared" si="47"/>
        <v>0</v>
      </c>
      <c r="BS90" s="86">
        <f t="shared" si="47"/>
        <v>0</v>
      </c>
      <c r="BT90" s="86">
        <f t="shared" ref="BT90:CY90" si="48">BT91</f>
        <v>0</v>
      </c>
      <c r="BU90" s="86">
        <f t="shared" si="48"/>
        <v>0</v>
      </c>
      <c r="BV90" s="86">
        <f t="shared" si="48"/>
        <v>0</v>
      </c>
      <c r="BW90" s="86">
        <f t="shared" si="48"/>
        <v>0</v>
      </c>
      <c r="BX90" s="86">
        <f t="shared" si="48"/>
        <v>73</v>
      </c>
      <c r="BY90" s="86">
        <f t="shared" si="48"/>
        <v>0</v>
      </c>
      <c r="BZ90" s="87">
        <f t="shared" si="48"/>
        <v>0</v>
      </c>
      <c r="CA90" s="85">
        <f t="shared" si="48"/>
        <v>9008</v>
      </c>
      <c r="CB90" s="88">
        <f t="shared" si="48"/>
        <v>0</v>
      </c>
      <c r="CC90" s="88">
        <f t="shared" si="48"/>
        <v>0</v>
      </c>
      <c r="CD90" s="88">
        <f t="shared" si="48"/>
        <v>0</v>
      </c>
      <c r="CE90" s="88">
        <f t="shared" si="48"/>
        <v>0</v>
      </c>
      <c r="CF90" s="88">
        <f t="shared" si="48"/>
        <v>0</v>
      </c>
      <c r="CG90" s="88">
        <f t="shared" si="48"/>
        <v>0</v>
      </c>
      <c r="CH90" s="88">
        <f t="shared" si="48"/>
        <v>0</v>
      </c>
      <c r="CI90" s="88">
        <f t="shared" si="48"/>
        <v>0</v>
      </c>
      <c r="CJ90" s="88">
        <f t="shared" si="48"/>
        <v>0</v>
      </c>
      <c r="CK90" s="88">
        <f t="shared" si="48"/>
        <v>0</v>
      </c>
      <c r="CL90" s="87">
        <f t="shared" si="48"/>
        <v>0</v>
      </c>
      <c r="CM90" s="102">
        <f t="shared" si="48"/>
        <v>593</v>
      </c>
      <c r="CN90" s="103">
        <f t="shared" si="48"/>
        <v>0</v>
      </c>
      <c r="CO90" s="91">
        <f t="shared" si="48"/>
        <v>0</v>
      </c>
      <c r="CP90" s="92">
        <f t="shared" si="48"/>
        <v>0</v>
      </c>
      <c r="CQ90" s="92">
        <f t="shared" si="48"/>
        <v>0</v>
      </c>
      <c r="CR90" s="93">
        <f t="shared" si="48"/>
        <v>0</v>
      </c>
      <c r="CS90" s="93">
        <f t="shared" si="48"/>
        <v>0</v>
      </c>
      <c r="CT90" s="92">
        <f t="shared" si="48"/>
        <v>0</v>
      </c>
      <c r="CU90" s="94">
        <f t="shared" si="48"/>
        <v>0</v>
      </c>
      <c r="CV90" s="92">
        <f t="shared" si="48"/>
        <v>0</v>
      </c>
      <c r="CW90" s="94">
        <f t="shared" si="48"/>
        <v>0</v>
      </c>
      <c r="CX90" s="134">
        <f t="shared" si="48"/>
        <v>0</v>
      </c>
      <c r="CY90" s="134">
        <f t="shared" si="48"/>
        <v>0</v>
      </c>
      <c r="DA90" s="7"/>
    </row>
    <row r="91" spans="1:106" s="49" customFormat="1" ht="24" x14ac:dyDescent="0.2">
      <c r="A91" s="50"/>
      <c r="B91" s="51"/>
      <c r="C91" s="51" t="s">
        <v>181</v>
      </c>
      <c r="D91" s="73">
        <f>ROUND(ГОД!D97/12,0)</f>
        <v>732</v>
      </c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6">
        <v>15</v>
      </c>
      <c r="P91" s="107"/>
      <c r="Q91" s="107"/>
      <c r="R91" s="107"/>
      <c r="S91" s="107"/>
      <c r="T91" s="106">
        <v>63</v>
      </c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53">
        <v>0</v>
      </c>
      <c r="AP91" s="75">
        <f>D91-AR91</f>
        <v>694</v>
      </c>
      <c r="AQ91" s="107"/>
      <c r="AR91" s="55">
        <f>ROUND(ГОД!AR97/12,0)</f>
        <v>38</v>
      </c>
      <c r="AS91" s="52">
        <f>ROUND(ГОД!AS97/12,0)</f>
        <v>73</v>
      </c>
      <c r="AT91" s="135"/>
      <c r="AU91" s="135"/>
      <c r="AV91" s="135"/>
      <c r="AW91" s="135"/>
      <c r="AX91" s="57">
        <f>ROUND(ГОД!AX97/12,0)+1</f>
        <v>2</v>
      </c>
      <c r="AY91" s="57">
        <f>ROUND(ГОД!AZ97/12,0)</f>
        <v>0</v>
      </c>
      <c r="AZ91" s="136"/>
      <c r="BA91" s="135"/>
      <c r="BB91" s="135"/>
      <c r="BC91" s="135"/>
      <c r="BD91" s="135"/>
      <c r="BE91" s="135"/>
      <c r="BF91" s="135">
        <v>12</v>
      </c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56">
        <v>0</v>
      </c>
      <c r="BX91" s="54">
        <f t="shared" ref="BX91" si="49">AS91-BZ91</f>
        <v>73</v>
      </c>
      <c r="BY91" s="107"/>
      <c r="BZ91" s="55">
        <f>ROUND(ГОД!BZ97/12,0)</f>
        <v>0</v>
      </c>
      <c r="CA91" s="137">
        <f>ROUND(ГОД!CA97/12,0)</f>
        <v>9008</v>
      </c>
      <c r="CB91" s="138"/>
      <c r="CC91" s="138"/>
      <c r="CD91" s="59">
        <v>0</v>
      </c>
      <c r="CE91" s="59"/>
      <c r="CF91" s="59"/>
      <c r="CG91" s="59"/>
      <c r="CH91" s="59"/>
      <c r="CI91" s="59"/>
      <c r="CJ91" s="59">
        <v>0</v>
      </c>
      <c r="CK91" s="59"/>
      <c r="CL91" s="139"/>
      <c r="CM91" s="140">
        <f>ROUND(ГОД!CM97/12,0)</f>
        <v>593</v>
      </c>
      <c r="CN91" s="141"/>
      <c r="CO91" s="63">
        <f>SUM(CP91:CQ91)</f>
        <v>0</v>
      </c>
      <c r="CP91" s="109"/>
      <c r="CQ91" s="110"/>
      <c r="CR91" s="65"/>
      <c r="CS91" s="65">
        <f>SUM(CT91:CT91)</f>
        <v>0</v>
      </c>
      <c r="CT91" s="111"/>
      <c r="CU91" s="67">
        <v>0</v>
      </c>
      <c r="CV91" s="68">
        <f t="shared" ref="CV91" si="50">SUM(CW91:CX91)</f>
        <v>0</v>
      </c>
      <c r="CW91" s="142">
        <v>0</v>
      </c>
      <c r="CX91" s="131">
        <v>0</v>
      </c>
      <c r="CY91" s="132"/>
      <c r="DA91" s="7"/>
    </row>
    <row r="92" spans="1:106" s="49" customFormat="1" ht="12.75" thickBot="1" x14ac:dyDescent="0.25">
      <c r="A92" s="114"/>
      <c r="B92" s="143"/>
      <c r="C92" s="115" t="s">
        <v>96</v>
      </c>
      <c r="D92" s="116">
        <f t="shared" ref="D92:BO92" si="51">D13+D74+D76+D78+D80+D82+D85+D87+D90</f>
        <v>18876</v>
      </c>
      <c r="E92" s="117">
        <f t="shared" si="51"/>
        <v>83</v>
      </c>
      <c r="F92" s="117">
        <f t="shared" si="51"/>
        <v>112</v>
      </c>
      <c r="G92" s="117">
        <f t="shared" si="51"/>
        <v>11</v>
      </c>
      <c r="H92" s="117">
        <f t="shared" si="51"/>
        <v>1465</v>
      </c>
      <c r="I92" s="117">
        <f t="shared" si="51"/>
        <v>131</v>
      </c>
      <c r="J92" s="117">
        <f t="shared" si="51"/>
        <v>916</v>
      </c>
      <c r="K92" s="117">
        <f t="shared" si="51"/>
        <v>903</v>
      </c>
      <c r="L92" s="117">
        <f t="shared" si="51"/>
        <v>538</v>
      </c>
      <c r="M92" s="117">
        <f t="shared" si="51"/>
        <v>620</v>
      </c>
      <c r="N92" s="117">
        <f t="shared" si="51"/>
        <v>158</v>
      </c>
      <c r="O92" s="117">
        <f t="shared" si="51"/>
        <v>648</v>
      </c>
      <c r="P92" s="117">
        <f t="shared" si="51"/>
        <v>1034</v>
      </c>
      <c r="Q92" s="117">
        <f t="shared" si="51"/>
        <v>450</v>
      </c>
      <c r="R92" s="117">
        <f t="shared" si="51"/>
        <v>155</v>
      </c>
      <c r="S92" s="117">
        <f t="shared" si="51"/>
        <v>81</v>
      </c>
      <c r="T92" s="117">
        <f t="shared" si="51"/>
        <v>1117</v>
      </c>
      <c r="U92" s="117">
        <f t="shared" si="51"/>
        <v>196</v>
      </c>
      <c r="V92" s="117">
        <f t="shared" si="51"/>
        <v>367</v>
      </c>
      <c r="W92" s="117">
        <f t="shared" si="51"/>
        <v>567</v>
      </c>
      <c r="X92" s="117">
        <f t="shared" si="51"/>
        <v>600</v>
      </c>
      <c r="Y92" s="117">
        <f t="shared" si="51"/>
        <v>108</v>
      </c>
      <c r="Z92" s="117">
        <f t="shared" si="51"/>
        <v>810</v>
      </c>
      <c r="AA92" s="117">
        <f t="shared" si="51"/>
        <v>29</v>
      </c>
      <c r="AB92" s="117">
        <f t="shared" si="51"/>
        <v>224</v>
      </c>
      <c r="AC92" s="117">
        <f t="shared" si="51"/>
        <v>164</v>
      </c>
      <c r="AD92" s="117">
        <f t="shared" si="51"/>
        <v>131</v>
      </c>
      <c r="AE92" s="117">
        <f t="shared" si="51"/>
        <v>2479</v>
      </c>
      <c r="AF92" s="117">
        <f t="shared" si="51"/>
        <v>3</v>
      </c>
      <c r="AG92" s="117">
        <f t="shared" si="51"/>
        <v>5</v>
      </c>
      <c r="AH92" s="117">
        <f t="shared" si="51"/>
        <v>920</v>
      </c>
      <c r="AI92" s="117">
        <f t="shared" si="51"/>
        <v>474</v>
      </c>
      <c r="AJ92" s="117">
        <f t="shared" si="51"/>
        <v>2349</v>
      </c>
      <c r="AK92" s="117">
        <f t="shared" si="51"/>
        <v>80</v>
      </c>
      <c r="AL92" s="117">
        <f t="shared" si="51"/>
        <v>196</v>
      </c>
      <c r="AM92" s="117">
        <f t="shared" si="51"/>
        <v>87</v>
      </c>
      <c r="AN92" s="117">
        <f t="shared" si="51"/>
        <v>11</v>
      </c>
      <c r="AO92" s="117">
        <f t="shared" si="51"/>
        <v>147</v>
      </c>
      <c r="AP92" s="117">
        <f t="shared" si="51"/>
        <v>18264</v>
      </c>
      <c r="AQ92" s="117">
        <f t="shared" si="51"/>
        <v>2569</v>
      </c>
      <c r="AR92" s="118">
        <f t="shared" si="51"/>
        <v>612</v>
      </c>
      <c r="AS92" s="116">
        <f t="shared" si="51"/>
        <v>6834</v>
      </c>
      <c r="AT92" s="117">
        <f t="shared" si="51"/>
        <v>48</v>
      </c>
      <c r="AU92" s="117">
        <f t="shared" si="51"/>
        <v>18</v>
      </c>
      <c r="AV92" s="117">
        <f t="shared" si="51"/>
        <v>13</v>
      </c>
      <c r="AW92" s="117">
        <f t="shared" si="51"/>
        <v>415</v>
      </c>
      <c r="AX92" s="117">
        <f t="shared" si="51"/>
        <v>61</v>
      </c>
      <c r="AY92" s="117">
        <f t="shared" si="51"/>
        <v>6</v>
      </c>
      <c r="AZ92" s="117">
        <f t="shared" si="51"/>
        <v>13</v>
      </c>
      <c r="BA92" s="117">
        <f t="shared" si="51"/>
        <v>91</v>
      </c>
      <c r="BB92" s="117">
        <f t="shared" si="51"/>
        <v>21</v>
      </c>
      <c r="BC92" s="117">
        <f t="shared" si="51"/>
        <v>218</v>
      </c>
      <c r="BD92" s="117">
        <f t="shared" si="51"/>
        <v>796</v>
      </c>
      <c r="BE92" s="117">
        <f t="shared" si="51"/>
        <v>226</v>
      </c>
      <c r="BF92" s="117">
        <f t="shared" si="51"/>
        <v>855</v>
      </c>
      <c r="BG92" s="117">
        <f t="shared" si="51"/>
        <v>122</v>
      </c>
      <c r="BH92" s="117">
        <f t="shared" si="51"/>
        <v>47</v>
      </c>
      <c r="BI92" s="117">
        <f t="shared" si="51"/>
        <v>432</v>
      </c>
      <c r="BJ92" s="117">
        <f t="shared" si="51"/>
        <v>203</v>
      </c>
      <c r="BK92" s="117">
        <f t="shared" si="51"/>
        <v>389</v>
      </c>
      <c r="BL92" s="117">
        <f t="shared" si="51"/>
        <v>21</v>
      </c>
      <c r="BM92" s="117">
        <f t="shared" si="51"/>
        <v>8</v>
      </c>
      <c r="BN92" s="117">
        <f t="shared" si="51"/>
        <v>25</v>
      </c>
      <c r="BO92" s="117">
        <f t="shared" si="51"/>
        <v>1</v>
      </c>
      <c r="BP92" s="117">
        <f t="shared" ref="BP92:CY92" si="52">BP13+BP74+BP76+BP78+BP80+BP82+BP85+BP87+BP90</f>
        <v>2010</v>
      </c>
      <c r="BQ92" s="117">
        <f t="shared" si="52"/>
        <v>177</v>
      </c>
      <c r="BR92" s="117">
        <f t="shared" si="52"/>
        <v>36</v>
      </c>
      <c r="BS92" s="117">
        <f t="shared" si="52"/>
        <v>504</v>
      </c>
      <c r="BT92" s="117">
        <f t="shared" si="52"/>
        <v>7</v>
      </c>
      <c r="BU92" s="117">
        <f t="shared" si="52"/>
        <v>24</v>
      </c>
      <c r="BV92" s="117">
        <f t="shared" si="52"/>
        <v>66</v>
      </c>
      <c r="BW92" s="117">
        <f t="shared" si="52"/>
        <v>2415</v>
      </c>
      <c r="BX92" s="117">
        <f t="shared" si="52"/>
        <v>6815</v>
      </c>
      <c r="BY92" s="117">
        <f t="shared" si="52"/>
        <v>196</v>
      </c>
      <c r="BZ92" s="118">
        <f t="shared" si="52"/>
        <v>19</v>
      </c>
      <c r="CA92" s="116">
        <f t="shared" si="52"/>
        <v>790640</v>
      </c>
      <c r="CB92" s="117">
        <f t="shared" si="52"/>
        <v>3651</v>
      </c>
      <c r="CC92" s="117">
        <f t="shared" si="52"/>
        <v>339</v>
      </c>
      <c r="CD92" s="117">
        <f t="shared" si="52"/>
        <v>295</v>
      </c>
      <c r="CE92" s="117">
        <f t="shared" si="52"/>
        <v>3149</v>
      </c>
      <c r="CF92" s="117">
        <f t="shared" si="52"/>
        <v>1267</v>
      </c>
      <c r="CG92" s="117">
        <f t="shared" si="52"/>
        <v>12176</v>
      </c>
      <c r="CH92" s="117">
        <f t="shared" si="52"/>
        <v>5022</v>
      </c>
      <c r="CI92" s="117">
        <f t="shared" si="52"/>
        <v>61</v>
      </c>
      <c r="CJ92" s="117">
        <f t="shared" si="52"/>
        <v>5489</v>
      </c>
      <c r="CK92" s="117">
        <f t="shared" si="52"/>
        <v>0</v>
      </c>
      <c r="CL92" s="118">
        <f t="shared" si="52"/>
        <v>354673</v>
      </c>
      <c r="CM92" s="116">
        <f t="shared" si="52"/>
        <v>29492</v>
      </c>
      <c r="CN92" s="119">
        <f t="shared" si="52"/>
        <v>37</v>
      </c>
      <c r="CO92" s="120">
        <f t="shared" si="52"/>
        <v>104</v>
      </c>
      <c r="CP92" s="117">
        <f t="shared" si="52"/>
        <v>21</v>
      </c>
      <c r="CQ92" s="117">
        <f t="shared" si="52"/>
        <v>83</v>
      </c>
      <c r="CR92" s="117">
        <f t="shared" si="52"/>
        <v>86</v>
      </c>
      <c r="CS92" s="117">
        <f t="shared" si="52"/>
        <v>2</v>
      </c>
      <c r="CT92" s="117">
        <f t="shared" si="52"/>
        <v>2</v>
      </c>
      <c r="CU92" s="117">
        <f t="shared" si="52"/>
        <v>19964</v>
      </c>
      <c r="CV92" s="121">
        <f t="shared" si="52"/>
        <v>1097</v>
      </c>
      <c r="CW92" s="123">
        <f t="shared" si="52"/>
        <v>588</v>
      </c>
      <c r="CX92" s="144">
        <f t="shared" si="52"/>
        <v>509</v>
      </c>
      <c r="CY92" s="145">
        <f t="shared" si="52"/>
        <v>333</v>
      </c>
      <c r="DA92" s="7"/>
    </row>
    <row r="93" spans="1:106" x14ac:dyDescent="0.2">
      <c r="B93" s="51"/>
      <c r="DB93" s="7"/>
    </row>
    <row r="94" spans="1:106" x14ac:dyDescent="0.2">
      <c r="D94" s="124"/>
    </row>
  </sheetData>
  <mergeCells count="31">
    <mergeCell ref="CO9:CY9"/>
    <mergeCell ref="D10:D12"/>
    <mergeCell ref="E10:AR10"/>
    <mergeCell ref="AS10:AS12"/>
    <mergeCell ref="AT10:BZ10"/>
    <mergeCell ref="E7:AH7"/>
    <mergeCell ref="A9:A12"/>
    <mergeCell ref="C9:C12"/>
    <mergeCell ref="D9:AR9"/>
    <mergeCell ref="AS9:CM9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BZ11:BZ12"/>
    <mergeCell ref="CE11:CJ11"/>
    <mergeCell ref="CU11:CU12"/>
    <mergeCell ref="CV11:CV12"/>
    <mergeCell ref="CW11:CX11"/>
    <mergeCell ref="CT10:CT11"/>
    <mergeCell ref="CU10:CX10"/>
  </mergeCells>
  <conditionalFormatting sqref="E8 CA96:CA97 C7:C8 C95:BZ97 DA93:XFD1048576 C2:AQ5 DA1:XFD8 A2:B8 CZ9:XFD73 AR14:AW71 CA14:CA71 C14:AP22 BA14:BX71 B15:B92 A15:A77 BY15:BZ71 AQ15:AQ71 CB15:CD71 C24:AP71 D23:AP23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2718" priority="533" operator="equal">
      <formula>0</formula>
    </cfRule>
  </conditionalFormatting>
  <conditionalFormatting sqref="BX13 BZ13">
    <cfRule type="cellIs" dxfId="2717" priority="497" operator="equal">
      <formula>0</formula>
    </cfRule>
  </conditionalFormatting>
  <conditionalFormatting sqref="BX76 BZ76">
    <cfRule type="cellIs" dxfId="2716" priority="496" operator="equal">
      <formula>0</formula>
    </cfRule>
  </conditionalFormatting>
  <conditionalFormatting sqref="AZ91">
    <cfRule type="cellIs" dxfId="2715" priority="480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2714" priority="473" operator="equal">
      <formula>0</formula>
    </cfRule>
  </conditionalFormatting>
  <conditionalFormatting sqref="CU77:CV77 CY77">
    <cfRule type="cellIs" dxfId="2713" priority="472" operator="equal">
      <formula>0</formula>
    </cfRule>
  </conditionalFormatting>
  <conditionalFormatting sqref="CU76:CV76 CY76">
    <cfRule type="cellIs" dxfId="2712" priority="471" operator="equal">
      <formula>0</formula>
    </cfRule>
  </conditionalFormatting>
  <conditionalFormatting sqref="CU74:CV74 CY74">
    <cfRule type="cellIs" dxfId="2711" priority="470" operator="equal">
      <formula>0</formula>
    </cfRule>
  </conditionalFormatting>
  <conditionalFormatting sqref="CU80:CV80 CY80">
    <cfRule type="cellIs" dxfId="2710" priority="469" operator="equal">
      <formula>0</formula>
    </cfRule>
  </conditionalFormatting>
  <conditionalFormatting sqref="D74:AR74">
    <cfRule type="cellIs" dxfId="2709" priority="463" operator="equal">
      <formula>0</formula>
    </cfRule>
  </conditionalFormatting>
  <conditionalFormatting sqref="BX80 BZ80">
    <cfRule type="cellIs" dxfId="2708" priority="418" operator="equal">
      <formula>0</formula>
    </cfRule>
  </conditionalFormatting>
  <conditionalFormatting sqref="D74:AR74">
    <cfRule type="cellIs" dxfId="2707" priority="461" operator="equal">
      <formula>0</formula>
    </cfRule>
  </conditionalFormatting>
  <conditionalFormatting sqref="BX87 BZ87">
    <cfRule type="cellIs" dxfId="2706" priority="386" operator="equal">
      <formula>0</formula>
    </cfRule>
  </conditionalFormatting>
  <conditionalFormatting sqref="AP77">
    <cfRule type="cellIs" dxfId="2705" priority="435" operator="equal">
      <formula>0</formula>
    </cfRule>
  </conditionalFormatting>
  <conditionalFormatting sqref="AP77 AP13:AP71 BX14:BX71 AR14:AR71 BY15:BZ71 AQ15:AQ71 BX72:BZ73 AP72:AR73">
    <cfRule type="cellIs" dxfId="2704" priority="434" operator="equal">
      <formula>0</formula>
    </cfRule>
  </conditionalFormatting>
  <conditionalFormatting sqref="AS74">
    <cfRule type="cellIs" dxfId="2703" priority="428" operator="equal">
      <formula>0</formula>
    </cfRule>
  </conditionalFormatting>
  <conditionalFormatting sqref="BX80 BZ80">
    <cfRule type="cellIs" dxfId="2702" priority="417" operator="equal">
      <formula>0</formula>
    </cfRule>
  </conditionalFormatting>
  <conditionalFormatting sqref="AX80:AZ80">
    <cfRule type="cellIs" dxfId="2701" priority="414" operator="equal">
      <formula>0</formula>
    </cfRule>
  </conditionalFormatting>
  <conditionalFormatting sqref="AS85:AW85 BA85:BW85">
    <cfRule type="cellIs" dxfId="2700" priority="413" operator="equal">
      <formula>0</formula>
    </cfRule>
  </conditionalFormatting>
  <conditionalFormatting sqref="AS85:AW85 BA85:BW85">
    <cfRule type="cellIs" dxfId="2699" priority="411" operator="equal">
      <formula>0</formula>
    </cfRule>
  </conditionalFormatting>
  <conditionalFormatting sqref="BX85 BZ85">
    <cfRule type="cellIs" dxfId="2698" priority="410" operator="equal">
      <formula>0</formula>
    </cfRule>
  </conditionalFormatting>
  <conditionalFormatting sqref="AX85:AZ85">
    <cfRule type="cellIs" dxfId="2697" priority="406" operator="equal">
      <formula>0</formula>
    </cfRule>
  </conditionalFormatting>
  <conditionalFormatting sqref="AS90:AW90 BA90:BW90">
    <cfRule type="cellIs" dxfId="2696" priority="405" operator="equal">
      <formula>0</formula>
    </cfRule>
  </conditionalFormatting>
  <conditionalFormatting sqref="AS90:AW90 BA90:BW90">
    <cfRule type="cellIs" dxfId="2695" priority="403" operator="equal">
      <formula>0</formula>
    </cfRule>
  </conditionalFormatting>
  <conditionalFormatting sqref="BX90 BZ90">
    <cfRule type="cellIs" dxfId="2694" priority="402" operator="equal">
      <formula>0</formula>
    </cfRule>
  </conditionalFormatting>
  <conditionalFormatting sqref="AX90:AZ90">
    <cfRule type="cellIs" dxfId="2693" priority="398" operator="equal">
      <formula>0</formula>
    </cfRule>
  </conditionalFormatting>
  <conditionalFormatting sqref="AS82:AW82 BA82:BW82">
    <cfRule type="cellIs" dxfId="2692" priority="397" operator="equal">
      <formula>0</formula>
    </cfRule>
  </conditionalFormatting>
  <conditionalFormatting sqref="AS82:AW82 BA82:BW82">
    <cfRule type="cellIs" dxfId="2691" priority="395" operator="equal">
      <formula>0</formula>
    </cfRule>
  </conditionalFormatting>
  <conditionalFormatting sqref="BX82 BZ82">
    <cfRule type="cellIs" dxfId="2690" priority="394" operator="equal">
      <formula>0</formula>
    </cfRule>
  </conditionalFormatting>
  <conditionalFormatting sqref="AX82:AZ82">
    <cfRule type="cellIs" dxfId="2689" priority="390" operator="equal">
      <formula>0</formula>
    </cfRule>
  </conditionalFormatting>
  <conditionalFormatting sqref="AS87:AW87 BA87:BW87">
    <cfRule type="cellIs" dxfId="2688" priority="389" operator="equal">
      <formula>0</formula>
    </cfRule>
  </conditionalFormatting>
  <conditionalFormatting sqref="AS87:AW87 BA87:BW87">
    <cfRule type="cellIs" dxfId="2687" priority="387" operator="equal">
      <formula>0</formula>
    </cfRule>
  </conditionalFormatting>
  <conditionalFormatting sqref="AX87:AZ87">
    <cfRule type="cellIs" dxfId="2686" priority="382" operator="equal">
      <formula>0</formula>
    </cfRule>
  </conditionalFormatting>
  <conditionalFormatting sqref="BY13 BY92 BY76">
    <cfRule type="cellIs" dxfId="2685" priority="375" operator="equal">
      <formula>0</formula>
    </cfRule>
  </conditionalFormatting>
  <conditionalFormatting sqref="BY92">
    <cfRule type="cellIs" dxfId="2684" priority="373" operator="equal">
      <formula>0</formula>
    </cfRule>
  </conditionalFormatting>
  <conditionalFormatting sqref="BY74">
    <cfRule type="cellIs" dxfId="2683" priority="370" operator="equal">
      <formula>0</formula>
    </cfRule>
  </conditionalFormatting>
  <conditionalFormatting sqref="E12:AN12">
    <cfRule type="cellIs" dxfId="2682" priority="353" operator="equal">
      <formula>0</formula>
    </cfRule>
  </conditionalFormatting>
  <conditionalFormatting sqref="AS79">
    <cfRule type="cellIs" dxfId="2681" priority="344" operator="equal">
      <formula>0</formula>
    </cfRule>
  </conditionalFormatting>
  <conditionalFormatting sqref="BX79">
    <cfRule type="cellIs" dxfId="2680" priority="342" operator="equal">
      <formula>0</formula>
    </cfRule>
  </conditionalFormatting>
  <conditionalFormatting sqref="D78:AR78">
    <cfRule type="cellIs" dxfId="2679" priority="332" operator="equal">
      <formula>0</formula>
    </cfRule>
  </conditionalFormatting>
  <conditionalFormatting sqref="CU78:CV78 CY78">
    <cfRule type="cellIs" dxfId="2678" priority="333" operator="equal">
      <formula>0</formula>
    </cfRule>
  </conditionalFormatting>
  <conditionalFormatting sqref="AP78:AR78">
    <cfRule type="cellIs" dxfId="2677" priority="331" operator="equal">
      <formula>0</formula>
    </cfRule>
  </conditionalFormatting>
  <conditionalFormatting sqref="BY78">
    <cfRule type="cellIs" dxfId="2676" priority="319" operator="equal">
      <formula>0</formula>
    </cfRule>
  </conditionalFormatting>
  <conditionalFormatting sqref="BX77">
    <cfRule type="cellIs" dxfId="2675" priority="311" operator="equal">
      <formula>0</formula>
    </cfRule>
  </conditionalFormatting>
  <conditionalFormatting sqref="BX86">
    <cfRule type="cellIs" dxfId="2674" priority="306" operator="equal">
      <formula>0</formula>
    </cfRule>
  </conditionalFormatting>
  <conditionalFormatting sqref="CO79">
    <cfRule type="cellIs" dxfId="2673" priority="302" operator="equal">
      <formula>0</formula>
    </cfRule>
  </conditionalFormatting>
  <conditionalFormatting sqref="AR1">
    <cfRule type="cellIs" dxfId="2672" priority="532" operator="equal">
      <formula>0</formula>
    </cfRule>
  </conditionalFormatting>
  <conditionalFormatting sqref="AR2">
    <cfRule type="cellIs" dxfId="2671" priority="531" operator="equal">
      <formula>0</formula>
    </cfRule>
  </conditionalFormatting>
  <conditionalFormatting sqref="AR3">
    <cfRule type="cellIs" dxfId="2670" priority="530" operator="equal">
      <formula>0</formula>
    </cfRule>
  </conditionalFormatting>
  <conditionalFormatting sqref="AR4">
    <cfRule type="cellIs" dxfId="2669" priority="529" operator="equal">
      <formula>0</formula>
    </cfRule>
  </conditionalFormatting>
  <conditionalFormatting sqref="AR5">
    <cfRule type="cellIs" dxfId="2668" priority="528" operator="equal">
      <formula>0</formula>
    </cfRule>
  </conditionalFormatting>
  <conditionalFormatting sqref="E7">
    <cfRule type="cellIs" dxfId="2667" priority="527" operator="equal">
      <formula>0</formula>
    </cfRule>
  </conditionalFormatting>
  <conditionalFormatting sqref="CS79">
    <cfRule type="cellIs" dxfId="2666" priority="294" operator="equal">
      <formula>0</formula>
    </cfRule>
  </conditionalFormatting>
  <conditionalFormatting sqref="CS81">
    <cfRule type="cellIs" dxfId="2665" priority="292" operator="equal">
      <formula>0</formula>
    </cfRule>
  </conditionalFormatting>
  <conditionalFormatting sqref="CS86">
    <cfRule type="cellIs" dxfId="2664" priority="290" operator="equal">
      <formula>0</formula>
    </cfRule>
  </conditionalFormatting>
  <conditionalFormatting sqref="D79">
    <cfRule type="cellIs" dxfId="2663" priority="281" operator="equal">
      <formula>0</formula>
    </cfRule>
  </conditionalFormatting>
  <conditionalFormatting sqref="D83:D84">
    <cfRule type="cellIs" dxfId="2662" priority="277" operator="equal">
      <formula>0</formula>
    </cfRule>
  </conditionalFormatting>
  <conditionalFormatting sqref="D86">
    <cfRule type="cellIs" dxfId="2661" priority="275" operator="equal">
      <formula>0</formula>
    </cfRule>
  </conditionalFormatting>
  <conditionalFormatting sqref="D88:D89">
    <cfRule type="cellIs" dxfId="2660" priority="273" operator="equal">
      <formula>0</formula>
    </cfRule>
  </conditionalFormatting>
  <conditionalFormatting sqref="CP79:CQ79">
    <cfRule type="cellIs" dxfId="2659" priority="262" operator="equal">
      <formula>0</formula>
    </cfRule>
  </conditionalFormatting>
  <conditionalFormatting sqref="CU75:CV75">
    <cfRule type="cellIs" dxfId="2658" priority="261" operator="equal">
      <formula>0</formula>
    </cfRule>
  </conditionalFormatting>
  <conditionalFormatting sqref="CU81:CV81">
    <cfRule type="cellIs" dxfId="2657" priority="258" operator="equal">
      <formula>0</formula>
    </cfRule>
  </conditionalFormatting>
  <conditionalFormatting sqref="CU84:CV84">
    <cfRule type="cellIs" dxfId="2656" priority="256" operator="equal">
      <formula>0</formula>
    </cfRule>
  </conditionalFormatting>
  <conditionalFormatting sqref="CU88:CV88">
    <cfRule type="cellIs" dxfId="2655" priority="254" operator="equal">
      <formula>0</formula>
    </cfRule>
  </conditionalFormatting>
  <conditionalFormatting sqref="CY75">
    <cfRule type="cellIs" dxfId="2654" priority="252" operator="equal">
      <formula>0</formula>
    </cfRule>
  </conditionalFormatting>
  <conditionalFormatting sqref="CY79">
    <cfRule type="cellIs" dxfId="2653" priority="250" operator="equal">
      <formula>0</formula>
    </cfRule>
  </conditionalFormatting>
  <conditionalFormatting sqref="CY83">
    <cfRule type="cellIs" dxfId="2652" priority="248" operator="equal">
      <formula>0</formula>
    </cfRule>
  </conditionalFormatting>
  <conditionalFormatting sqref="A93:B1048576">
    <cfRule type="cellIs" dxfId="2651" priority="526" operator="equal">
      <formula>0</formula>
    </cfRule>
  </conditionalFormatting>
  <conditionalFormatting sqref="AR11:BX11 C9:D9 C10:E11 C12:D12 A9:B14 AS10:CA10 AR75:AW75 AR77:AW77 AR79:AW79 AR81:AW81 AR86:AW86 CA75 CA77 CA79 CA81 CA86 AR83:AW84 AR88:AW89 CA83:CA84 CA88:CA89 BZ11:CE11 CO10:CP10 CO11 AP11 C75:AP75 C77:AP77 C79:AP79 C81:AP81 C83:AP84 C86:AP86 C88:AP89 C91:AW91 BA75:BX75 BA77:BX77 BA79:BX79 BA81:BX81 BA83:BX84 BA86:BX86 BA88:BX89 AZ91:CC91 CL74:CQ92 C13:BY13 CS74:CV92 CS10:CT11 CY10:CY11 CY74:XFD92 C74:CD74 C76:CD76 C78:CD78 C80:CD80 C82:CD82 C85:CD85 C87:CD87 C90:CD90 C92:CD92 CM10 CK11:CL11 CK92 CK90 CK87 CK85 CK82 CK80 CK78 CK76 CK74">
    <cfRule type="cellIs" dxfId="2650" priority="525" operator="equal">
      <formula>0</formula>
    </cfRule>
  </conditionalFormatting>
  <conditionalFormatting sqref="AS91 AS75 AS81 AS83:AS84 AS86 AS88:AS89">
    <cfRule type="cellIs" dxfId="2649" priority="524" operator="equal">
      <formula>0</formula>
    </cfRule>
  </conditionalFormatting>
  <conditionalFormatting sqref="AP75 AP81 AP86 AP91:AR91 AR75 AR81 AP83:AP84 AR83:AR84 AR86 AP88:AP89 AR88:AR89 CY13 CS13:CV13 AQ13:CD13 CK13:CQ13">
    <cfRule type="cellIs" dxfId="2648" priority="523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D13 D92:CD92 CK92:CQ92 CK13:CQ13">
    <cfRule type="cellIs" dxfId="2647" priority="522" operator="equal">
      <formula>0</formula>
    </cfRule>
  </conditionalFormatting>
  <conditionalFormatting sqref="CA77 BA77:BW77 E77:AO77 AR77 AT77:AW77 CL77:CN77">
    <cfRule type="cellIs" dxfId="2646" priority="521" operator="equal">
      <formula>0</formula>
    </cfRule>
  </conditionalFormatting>
  <conditionalFormatting sqref="AR77">
    <cfRule type="cellIs" dxfId="2645" priority="520" operator="equal">
      <formula>0</formula>
    </cfRule>
  </conditionalFormatting>
  <conditionalFormatting sqref="BA92:BW92 CA92:CD92 CK92:CN92">
    <cfRule type="cellIs" dxfId="2644" priority="500" operator="equal">
      <formula>0</formula>
    </cfRule>
  </conditionalFormatting>
  <conditionalFormatting sqref="BA76:BW76 CA76:CD76 CK76:CN76">
    <cfRule type="cellIs" dxfId="2643" priority="519" operator="equal">
      <formula>0</formula>
    </cfRule>
  </conditionalFormatting>
  <conditionalFormatting sqref="AS76">
    <cfRule type="cellIs" dxfId="2642" priority="518" operator="equal">
      <formula>0</formula>
    </cfRule>
  </conditionalFormatting>
  <conditionalFormatting sqref="AP76:AR76">
    <cfRule type="cellIs" dxfId="2641" priority="517" operator="equal">
      <formula>0</formula>
    </cfRule>
  </conditionalFormatting>
  <conditionalFormatting sqref="BA76:BW76 CA76:CD76 CK76:CN76">
    <cfRule type="cellIs" dxfId="2640" priority="516" operator="equal">
      <formula>0</formula>
    </cfRule>
  </conditionalFormatting>
  <conditionalFormatting sqref="CA74:CD74 CK74:CN74">
    <cfRule type="cellIs" dxfId="2639" priority="515" operator="equal">
      <formula>0</formula>
    </cfRule>
  </conditionalFormatting>
  <conditionalFormatting sqref="CA74:CD74 CK74:CN74">
    <cfRule type="cellIs" dxfId="2638" priority="514" operator="equal">
      <formula>0</formula>
    </cfRule>
  </conditionalFormatting>
  <conditionalFormatting sqref="CA80:CD80 CK80:CN80">
    <cfRule type="cellIs" dxfId="2637" priority="513" operator="equal">
      <formula>0</formula>
    </cfRule>
  </conditionalFormatting>
  <conditionalFormatting sqref="CA80:CD80 CK80:CN80">
    <cfRule type="cellIs" dxfId="2636" priority="512" operator="equal">
      <formula>0</formula>
    </cfRule>
  </conditionalFormatting>
  <conditionalFormatting sqref="CA82:CD82 CK82:CN82">
    <cfRule type="cellIs" dxfId="2635" priority="511" operator="equal">
      <formula>0</formula>
    </cfRule>
  </conditionalFormatting>
  <conditionalFormatting sqref="CA82:CD82 CK82:CN82">
    <cfRule type="cellIs" dxfId="2634" priority="510" operator="equal">
      <formula>0</formula>
    </cfRule>
  </conditionalFormatting>
  <conditionalFormatting sqref="CA85:CD85 CK85:CN85">
    <cfRule type="cellIs" dxfId="2633" priority="509" operator="equal">
      <formula>0</formula>
    </cfRule>
  </conditionalFormatting>
  <conditionalFormatting sqref="CA85:CD85 CK85:CN85">
    <cfRule type="cellIs" dxfId="2632" priority="508" operator="equal">
      <formula>0</formula>
    </cfRule>
  </conditionalFormatting>
  <conditionalFormatting sqref="CA87:CD87 CK87:CN87">
    <cfRule type="cellIs" dxfId="2631" priority="507" operator="equal">
      <formula>0</formula>
    </cfRule>
  </conditionalFormatting>
  <conditionalFormatting sqref="CA87:CD87 CK87:CN87">
    <cfRule type="cellIs" dxfId="2630" priority="506" operator="equal">
      <formula>0</formula>
    </cfRule>
  </conditionalFormatting>
  <conditionalFormatting sqref="CA90:CD90 CK90:CN90">
    <cfRule type="cellIs" dxfId="2629" priority="505" operator="equal">
      <formula>0</formula>
    </cfRule>
  </conditionalFormatting>
  <conditionalFormatting sqref="CA90:CD90 CK90:CN90">
    <cfRule type="cellIs" dxfId="2628" priority="504" operator="equal">
      <formula>0</formula>
    </cfRule>
  </conditionalFormatting>
  <conditionalFormatting sqref="BA92:BW92 CA92:CD92 CK92:CN92">
    <cfRule type="cellIs" dxfId="2627" priority="503" operator="equal">
      <formula>0</formula>
    </cfRule>
  </conditionalFormatting>
  <conditionalFormatting sqref="AS92">
    <cfRule type="cellIs" dxfId="2626" priority="502" operator="equal">
      <formula>0</formula>
    </cfRule>
  </conditionalFormatting>
  <conditionalFormatting sqref="AP92:AR92">
    <cfRule type="cellIs" dxfId="2625" priority="501" operator="equal">
      <formula>0</formula>
    </cfRule>
  </conditionalFormatting>
  <conditionalFormatting sqref="BX75 BX81 BX83:BX84 BX86 BX88:BX89 BX91 BZ91">
    <cfRule type="cellIs" dxfId="2624" priority="499" operator="equal">
      <formula>0</formula>
    </cfRule>
  </conditionalFormatting>
  <conditionalFormatting sqref="BX75 BX81 BX83:BX84 BX86 BX88:BX89 BX91 BZ91">
    <cfRule type="cellIs" dxfId="2623" priority="498" operator="equal">
      <formula>0</formula>
    </cfRule>
  </conditionalFormatting>
  <conditionalFormatting sqref="BX92 BZ92">
    <cfRule type="cellIs" dxfId="2622" priority="491" operator="equal">
      <formula>0</formula>
    </cfRule>
  </conditionalFormatting>
  <conditionalFormatting sqref="BX76 BZ76">
    <cfRule type="cellIs" dxfId="2621" priority="495" operator="equal">
      <formula>0</formula>
    </cfRule>
  </conditionalFormatting>
  <conditionalFormatting sqref="BX76 BZ76">
    <cfRule type="cellIs" dxfId="2620" priority="494" operator="equal">
      <formula>0</formula>
    </cfRule>
  </conditionalFormatting>
  <conditionalFormatting sqref="BX92 BZ92">
    <cfRule type="cellIs" dxfId="2619" priority="493" operator="equal">
      <formula>0</formula>
    </cfRule>
  </conditionalFormatting>
  <conditionalFormatting sqref="BX92 BZ92">
    <cfRule type="cellIs" dxfId="2618" priority="492" operator="equal">
      <formula>0</formula>
    </cfRule>
  </conditionalFormatting>
  <conditionalFormatting sqref="CO75 CO81 CO83:CO84 CO86 CO88:CO89 CS75 CS81 CS83:CS84 CS86 CS88:CS89 CS91 CO91">
    <cfRule type="cellIs" dxfId="2617" priority="490" operator="equal">
      <formula>0</formula>
    </cfRule>
  </conditionalFormatting>
  <conditionalFormatting sqref="CO77 CS77">
    <cfRule type="cellIs" dxfId="2616" priority="489" operator="equal">
      <formula>0</formula>
    </cfRule>
  </conditionalFormatting>
  <conditionalFormatting sqref="CS76 CO76">
    <cfRule type="cellIs" dxfId="2615" priority="488" operator="equal">
      <formula>0</formula>
    </cfRule>
  </conditionalFormatting>
  <conditionalFormatting sqref="CS74 CO74">
    <cfRule type="cellIs" dxfId="2614" priority="487" operator="equal">
      <formula>0</formula>
    </cfRule>
  </conditionalFormatting>
  <conditionalFormatting sqref="CS80 CO80">
    <cfRule type="cellIs" dxfId="2613" priority="486" operator="equal">
      <formula>0</formula>
    </cfRule>
  </conditionalFormatting>
  <conditionalFormatting sqref="CS82 CO82">
    <cfRule type="cellIs" dxfId="2612" priority="485" operator="equal">
      <formula>0</formula>
    </cfRule>
  </conditionalFormatting>
  <conditionalFormatting sqref="CS85 CO85">
    <cfRule type="cellIs" dxfId="2611" priority="484" operator="equal">
      <formula>0</formula>
    </cfRule>
  </conditionalFormatting>
  <conditionalFormatting sqref="CS87 CO87">
    <cfRule type="cellIs" dxfId="2610" priority="483" operator="equal">
      <formula>0</formula>
    </cfRule>
  </conditionalFormatting>
  <conditionalFormatting sqref="CS90 CO90">
    <cfRule type="cellIs" dxfId="2609" priority="482" operator="equal">
      <formula>0</formula>
    </cfRule>
  </conditionalFormatting>
  <conditionalFormatting sqref="CS92 CO92">
    <cfRule type="cellIs" dxfId="2608" priority="481" operator="equal">
      <formula>0</formula>
    </cfRule>
  </conditionalFormatting>
  <conditionalFormatting sqref="D87:AR87">
    <cfRule type="cellIs" dxfId="2607" priority="452" operator="equal">
      <formula>0</formula>
    </cfRule>
  </conditionalFormatting>
  <conditionalFormatting sqref="AX13:AZ13">
    <cfRule type="cellIs" dxfId="2606" priority="479" operator="equal">
      <formula>0</formula>
    </cfRule>
  </conditionalFormatting>
  <conditionalFormatting sqref="AX92:AZ92">
    <cfRule type="cellIs" dxfId="2605" priority="475" operator="equal">
      <formula>0</formula>
    </cfRule>
  </conditionalFormatting>
  <conditionalFormatting sqref="AX76:AZ76">
    <cfRule type="cellIs" dxfId="2604" priority="478" operator="equal">
      <formula>0</formula>
    </cfRule>
  </conditionalFormatting>
  <conditionalFormatting sqref="AX76:AZ76">
    <cfRule type="cellIs" dxfId="2603" priority="477" operator="equal">
      <formula>0</formula>
    </cfRule>
  </conditionalFormatting>
  <conditionalFormatting sqref="AX92:AZ92">
    <cfRule type="cellIs" dxfId="2602" priority="476" operator="equal">
      <formula>0</formula>
    </cfRule>
  </conditionalFormatting>
  <conditionalFormatting sqref="BX77">
    <cfRule type="cellIs" dxfId="2601" priority="431" operator="equal">
      <formula>0</formula>
    </cfRule>
  </conditionalFormatting>
  <conditionalFormatting sqref="D82:AR82">
    <cfRule type="cellIs" dxfId="2600" priority="446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2599" priority="474" operator="equal">
      <formula>0</formula>
    </cfRule>
  </conditionalFormatting>
  <conditionalFormatting sqref="CU82:CV82 CY82">
    <cfRule type="cellIs" dxfId="2598" priority="468" operator="equal">
      <formula>0</formula>
    </cfRule>
  </conditionalFormatting>
  <conditionalFormatting sqref="CU85:CV85 CY85">
    <cfRule type="cellIs" dxfId="2597" priority="467" operator="equal">
      <formula>0</formula>
    </cfRule>
  </conditionalFormatting>
  <conditionalFormatting sqref="CU87:CV87 CY87">
    <cfRule type="cellIs" dxfId="2596" priority="466" operator="equal">
      <formula>0</formula>
    </cfRule>
  </conditionalFormatting>
  <conditionalFormatting sqref="CU90:CV90 CY90">
    <cfRule type="cellIs" dxfId="2595" priority="465" operator="equal">
      <formula>0</formula>
    </cfRule>
  </conditionalFormatting>
  <conditionalFormatting sqref="CU92:CV92 CY92">
    <cfRule type="cellIs" dxfId="2594" priority="464" operator="equal">
      <formula>0</formula>
    </cfRule>
  </conditionalFormatting>
  <conditionalFormatting sqref="AX90:AZ90">
    <cfRule type="cellIs" dxfId="2593" priority="399" operator="equal">
      <formula>0</formula>
    </cfRule>
  </conditionalFormatting>
  <conditionalFormatting sqref="AP74:AR74">
    <cfRule type="cellIs" dxfId="2592" priority="462" operator="equal">
      <formula>0</formula>
    </cfRule>
  </conditionalFormatting>
  <conditionalFormatting sqref="D80:AR80">
    <cfRule type="cellIs" dxfId="2591" priority="460" operator="equal">
      <formula>0</formula>
    </cfRule>
  </conditionalFormatting>
  <conditionalFormatting sqref="AP80:AR80">
    <cfRule type="cellIs" dxfId="2590" priority="459" operator="equal">
      <formula>0</formula>
    </cfRule>
  </conditionalFormatting>
  <conditionalFormatting sqref="D80:AR80">
    <cfRule type="cellIs" dxfId="2589" priority="458" operator="equal">
      <formula>0</formula>
    </cfRule>
  </conditionalFormatting>
  <conditionalFormatting sqref="D85:AR85">
    <cfRule type="cellIs" dxfId="2588" priority="457" operator="equal">
      <formula>0</formula>
    </cfRule>
  </conditionalFormatting>
  <conditionalFormatting sqref="AP85:AR85">
    <cfRule type="cellIs" dxfId="2587" priority="456" operator="equal">
      <formula>0</formula>
    </cfRule>
  </conditionalFormatting>
  <conditionalFormatting sqref="D85:AR85">
    <cfRule type="cellIs" dxfId="2586" priority="455" operator="equal">
      <formula>0</formula>
    </cfRule>
  </conditionalFormatting>
  <conditionalFormatting sqref="D87:AR87">
    <cfRule type="cellIs" dxfId="2585" priority="454" operator="equal">
      <formula>0</formula>
    </cfRule>
  </conditionalFormatting>
  <conditionalFormatting sqref="AP87:AR87">
    <cfRule type="cellIs" dxfId="2584" priority="453" operator="equal">
      <formula>0</formula>
    </cfRule>
  </conditionalFormatting>
  <conditionalFormatting sqref="D90:AR90">
    <cfRule type="cellIs" dxfId="2583" priority="451" operator="equal">
      <formula>0</formula>
    </cfRule>
  </conditionalFormatting>
  <conditionalFormatting sqref="AP90:AR90">
    <cfRule type="cellIs" dxfId="2582" priority="450" operator="equal">
      <formula>0</formula>
    </cfRule>
  </conditionalFormatting>
  <conditionalFormatting sqref="D90:AR90">
    <cfRule type="cellIs" dxfId="2581" priority="449" operator="equal">
      <formula>0</formula>
    </cfRule>
  </conditionalFormatting>
  <conditionalFormatting sqref="D82:AR82">
    <cfRule type="cellIs" dxfId="2580" priority="448" operator="equal">
      <formula>0</formula>
    </cfRule>
  </conditionalFormatting>
  <conditionalFormatting sqref="AP82:AR82">
    <cfRule type="cellIs" dxfId="2579" priority="447" operator="equal">
      <formula>0</formula>
    </cfRule>
  </conditionalFormatting>
  <conditionalFormatting sqref="D77">
    <cfRule type="cellIs" dxfId="2578" priority="445" operator="equal">
      <formula>0</formula>
    </cfRule>
  </conditionalFormatting>
  <conditionalFormatting sqref="D77">
    <cfRule type="cellIs" dxfId="2577" priority="444" operator="equal">
      <formula>0</formula>
    </cfRule>
  </conditionalFormatting>
  <conditionalFormatting sqref="D75">
    <cfRule type="cellIs" dxfId="2576" priority="443" operator="equal">
      <formula>0</formula>
    </cfRule>
  </conditionalFormatting>
  <conditionalFormatting sqref="D81">
    <cfRule type="cellIs" dxfId="2575" priority="442" operator="equal">
      <formula>0</formula>
    </cfRule>
  </conditionalFormatting>
  <conditionalFormatting sqref="D83">
    <cfRule type="cellIs" dxfId="2574" priority="441" operator="equal">
      <formula>0</formula>
    </cfRule>
  </conditionalFormatting>
  <conditionalFormatting sqref="D84">
    <cfRule type="cellIs" dxfId="2573" priority="440" operator="equal">
      <formula>0</formula>
    </cfRule>
  </conditionalFormatting>
  <conditionalFormatting sqref="D86">
    <cfRule type="cellIs" dxfId="2572" priority="439" operator="equal">
      <formula>0</formula>
    </cfRule>
  </conditionalFormatting>
  <conditionalFormatting sqref="D88">
    <cfRule type="cellIs" dxfId="2571" priority="438" operator="equal">
      <formula>0</formula>
    </cfRule>
  </conditionalFormatting>
  <conditionalFormatting sqref="D89">
    <cfRule type="cellIs" dxfId="2570" priority="437" operator="equal">
      <formula>0</formula>
    </cfRule>
  </conditionalFormatting>
  <conditionalFormatting sqref="D91">
    <cfRule type="cellIs" dxfId="2569" priority="436" operator="equal">
      <formula>0</formula>
    </cfRule>
  </conditionalFormatting>
  <conditionalFormatting sqref="AS77">
    <cfRule type="cellIs" dxfId="2568" priority="433" operator="equal">
      <formula>0</formula>
    </cfRule>
  </conditionalFormatting>
  <conditionalFormatting sqref="AS77">
    <cfRule type="cellIs" dxfId="2567" priority="432" operator="equal">
      <formula>0</formula>
    </cfRule>
  </conditionalFormatting>
  <conditionalFormatting sqref="BX77">
    <cfRule type="cellIs" dxfId="2566" priority="430" operator="equal">
      <formula>0</formula>
    </cfRule>
  </conditionalFormatting>
  <conditionalFormatting sqref="AS74:AW74 BA74:BW74">
    <cfRule type="cellIs" dxfId="2565" priority="429" operator="equal">
      <formula>0</formula>
    </cfRule>
  </conditionalFormatting>
  <conditionalFormatting sqref="AS74:AW74 BA74:BW74">
    <cfRule type="cellIs" dxfId="2564" priority="427" operator="equal">
      <formula>0</formula>
    </cfRule>
  </conditionalFormatting>
  <conditionalFormatting sqref="BX74 BZ74">
    <cfRule type="cellIs" dxfId="2563" priority="426" operator="equal">
      <formula>0</formula>
    </cfRule>
  </conditionalFormatting>
  <conditionalFormatting sqref="BX74 BZ74">
    <cfRule type="cellIs" dxfId="2562" priority="425" operator="equal">
      <formula>0</formula>
    </cfRule>
  </conditionalFormatting>
  <conditionalFormatting sqref="BX74 BZ74">
    <cfRule type="cellIs" dxfId="2561" priority="424" operator="equal">
      <formula>0</formula>
    </cfRule>
  </conditionalFormatting>
  <conditionalFormatting sqref="AX74:AZ74">
    <cfRule type="cellIs" dxfId="2560" priority="423" operator="equal">
      <formula>0</formula>
    </cfRule>
  </conditionalFormatting>
  <conditionalFormatting sqref="AX74:AZ74">
    <cfRule type="cellIs" dxfId="2559" priority="422" operator="equal">
      <formula>0</formula>
    </cfRule>
  </conditionalFormatting>
  <conditionalFormatting sqref="AS80:AW80 BA80:BW80">
    <cfRule type="cellIs" dxfId="2558" priority="421" operator="equal">
      <formula>0</formula>
    </cfRule>
  </conditionalFormatting>
  <conditionalFormatting sqref="AS80">
    <cfRule type="cellIs" dxfId="2557" priority="420" operator="equal">
      <formula>0</formula>
    </cfRule>
  </conditionalFormatting>
  <conditionalFormatting sqref="AS80:AW80 BA80:BW80">
    <cfRule type="cellIs" dxfId="2556" priority="419" operator="equal">
      <formula>0</formula>
    </cfRule>
  </conditionalFormatting>
  <conditionalFormatting sqref="BX80 BZ80">
    <cfRule type="cellIs" dxfId="2555" priority="416" operator="equal">
      <formula>0</formula>
    </cfRule>
  </conditionalFormatting>
  <conditionalFormatting sqref="AX80:AZ80">
    <cfRule type="cellIs" dxfId="2554" priority="415" operator="equal">
      <formula>0</formula>
    </cfRule>
  </conditionalFormatting>
  <conditionalFormatting sqref="AS85">
    <cfRule type="cellIs" dxfId="2553" priority="412" operator="equal">
      <formula>0</formula>
    </cfRule>
  </conditionalFormatting>
  <conditionalFormatting sqref="BX85 BZ85">
    <cfRule type="cellIs" dxfId="2552" priority="409" operator="equal">
      <formula>0</formula>
    </cfRule>
  </conditionalFormatting>
  <conditionalFormatting sqref="BX85 BZ85">
    <cfRule type="cellIs" dxfId="2551" priority="408" operator="equal">
      <formula>0</formula>
    </cfRule>
  </conditionalFormatting>
  <conditionalFormatting sqref="AX85:AZ85">
    <cfRule type="cellIs" dxfId="2550" priority="407" operator="equal">
      <formula>0</formula>
    </cfRule>
  </conditionalFormatting>
  <conditionalFormatting sqref="AS90">
    <cfRule type="cellIs" dxfId="2549" priority="404" operator="equal">
      <formula>0</formula>
    </cfRule>
  </conditionalFormatting>
  <conditionalFormatting sqref="BX90 BZ90">
    <cfRule type="cellIs" dxfId="2548" priority="401" operator="equal">
      <formula>0</formula>
    </cfRule>
  </conditionalFormatting>
  <conditionalFormatting sqref="BX90 BZ90">
    <cfRule type="cellIs" dxfId="2547" priority="400" operator="equal">
      <formula>0</formula>
    </cfRule>
  </conditionalFormatting>
  <conditionalFormatting sqref="AS82">
    <cfRule type="cellIs" dxfId="2546" priority="396" operator="equal">
      <formula>0</formula>
    </cfRule>
  </conditionalFormatting>
  <conditionalFormatting sqref="BX82 BZ82">
    <cfRule type="cellIs" dxfId="2545" priority="393" operator="equal">
      <formula>0</formula>
    </cfRule>
  </conditionalFormatting>
  <conditionalFormatting sqref="BX82 BZ82">
    <cfRule type="cellIs" dxfId="2544" priority="392" operator="equal">
      <formula>0</formula>
    </cfRule>
  </conditionalFormatting>
  <conditionalFormatting sqref="AX82:AZ82">
    <cfRule type="cellIs" dxfId="2543" priority="391" operator="equal">
      <formula>0</formula>
    </cfRule>
  </conditionalFormatting>
  <conditionalFormatting sqref="AS87">
    <cfRule type="cellIs" dxfId="2542" priority="388" operator="equal">
      <formula>0</formula>
    </cfRule>
  </conditionalFormatting>
  <conditionalFormatting sqref="BX87 BZ87">
    <cfRule type="cellIs" dxfId="2541" priority="385" operator="equal">
      <formula>0</formula>
    </cfRule>
  </conditionalFormatting>
  <conditionalFormatting sqref="BX87 BZ87">
    <cfRule type="cellIs" dxfId="2540" priority="384" operator="equal">
      <formula>0</formula>
    </cfRule>
  </conditionalFormatting>
  <conditionalFormatting sqref="AX87:AZ87">
    <cfRule type="cellIs" dxfId="2539" priority="383" operator="equal">
      <formula>0</formula>
    </cfRule>
  </conditionalFormatting>
  <conditionalFormatting sqref="CO77">
    <cfRule type="cellIs" dxfId="2538" priority="381" operator="equal">
      <formula>0</formula>
    </cfRule>
  </conditionalFormatting>
  <conditionalFormatting sqref="CS77">
    <cfRule type="cellIs" dxfId="2537" priority="380" operator="equal">
      <formula>0</formula>
    </cfRule>
  </conditionalFormatting>
  <conditionalFormatting sqref="AS9 AP12 BX12 AR12:BV12">
    <cfRule type="cellIs" dxfId="2536" priority="379" operator="equal">
      <formula>0</formula>
    </cfRule>
  </conditionalFormatting>
  <conditionalFormatting sqref="D91">
    <cfRule type="cellIs" dxfId="2535" priority="378" operator="equal">
      <formula>0</formula>
    </cfRule>
  </conditionalFormatting>
  <conditionalFormatting sqref="AQ12">
    <cfRule type="cellIs" dxfId="2534" priority="377" operator="equal">
      <formula>0</formula>
    </cfRule>
  </conditionalFormatting>
  <conditionalFormatting sqref="BY91">
    <cfRule type="cellIs" dxfId="2533" priority="376" operator="equal">
      <formula>0</formula>
    </cfRule>
  </conditionalFormatting>
  <conditionalFormatting sqref="BY76">
    <cfRule type="cellIs" dxfId="2532" priority="374" operator="equal">
      <formula>0</formula>
    </cfRule>
  </conditionalFormatting>
  <conditionalFormatting sqref="BY87">
    <cfRule type="cellIs" dxfId="2531" priority="361" operator="equal">
      <formula>0</formula>
    </cfRule>
  </conditionalFormatting>
  <conditionalFormatting sqref="BY82">
    <cfRule type="cellIs" dxfId="2530" priority="355" operator="equal">
      <formula>0</formula>
    </cfRule>
  </conditionalFormatting>
  <conditionalFormatting sqref="BY74">
    <cfRule type="cellIs" dxfId="2529" priority="372" operator="equal">
      <formula>0</formula>
    </cfRule>
  </conditionalFormatting>
  <conditionalFormatting sqref="BY74">
    <cfRule type="cellIs" dxfId="2528" priority="371" operator="equal">
      <formula>0</formula>
    </cfRule>
  </conditionalFormatting>
  <conditionalFormatting sqref="BY80">
    <cfRule type="cellIs" dxfId="2527" priority="369" operator="equal">
      <formula>0</formula>
    </cfRule>
  </conditionalFormatting>
  <conditionalFormatting sqref="BY80">
    <cfRule type="cellIs" dxfId="2526" priority="368" operator="equal">
      <formula>0</formula>
    </cfRule>
  </conditionalFormatting>
  <conditionalFormatting sqref="BY80">
    <cfRule type="cellIs" dxfId="2525" priority="367" operator="equal">
      <formula>0</formula>
    </cfRule>
  </conditionalFormatting>
  <conditionalFormatting sqref="BY85">
    <cfRule type="cellIs" dxfId="2524" priority="366" operator="equal">
      <formula>0</formula>
    </cfRule>
  </conditionalFormatting>
  <conditionalFormatting sqref="BY85">
    <cfRule type="cellIs" dxfId="2523" priority="365" operator="equal">
      <formula>0</formula>
    </cfRule>
  </conditionalFormatting>
  <conditionalFormatting sqref="BY85">
    <cfRule type="cellIs" dxfId="2522" priority="364" operator="equal">
      <formula>0</formula>
    </cfRule>
  </conditionalFormatting>
  <conditionalFormatting sqref="BY87">
    <cfRule type="cellIs" dxfId="2521" priority="363" operator="equal">
      <formula>0</formula>
    </cfRule>
  </conditionalFormatting>
  <conditionalFormatting sqref="BY87">
    <cfRule type="cellIs" dxfId="2520" priority="362" operator="equal">
      <formula>0</formula>
    </cfRule>
  </conditionalFormatting>
  <conditionalFormatting sqref="BY90">
    <cfRule type="cellIs" dxfId="2519" priority="360" operator="equal">
      <formula>0</formula>
    </cfRule>
  </conditionalFormatting>
  <conditionalFormatting sqref="BY90">
    <cfRule type="cellIs" dxfId="2518" priority="359" operator="equal">
      <formula>0</formula>
    </cfRule>
  </conditionalFormatting>
  <conditionalFormatting sqref="BY90">
    <cfRule type="cellIs" dxfId="2517" priority="358" operator="equal">
      <formula>0</formula>
    </cfRule>
  </conditionalFormatting>
  <conditionalFormatting sqref="BY82">
    <cfRule type="cellIs" dxfId="2516" priority="357" operator="equal">
      <formula>0</formula>
    </cfRule>
  </conditionalFormatting>
  <conditionalFormatting sqref="BY82">
    <cfRule type="cellIs" dxfId="2515" priority="356" operator="equal">
      <formula>0</formula>
    </cfRule>
  </conditionalFormatting>
  <conditionalFormatting sqref="BY12">
    <cfRule type="cellIs" dxfId="2514" priority="354" operator="equal">
      <formula>0</formula>
    </cfRule>
  </conditionalFormatting>
  <conditionalFormatting sqref="CA79 BA79:BW79 E79:AO79 AR79 AT79:AW79 CL79:CN79">
    <cfRule type="cellIs" dxfId="2513" priority="352" operator="equal">
      <formula>0</formula>
    </cfRule>
  </conditionalFormatting>
  <conditionalFormatting sqref="AR79">
    <cfRule type="cellIs" dxfId="2512" priority="351" operator="equal">
      <formula>0</formula>
    </cfRule>
  </conditionalFormatting>
  <conditionalFormatting sqref="CO79 CS79">
    <cfRule type="cellIs" dxfId="2511" priority="350" operator="equal">
      <formula>0</formula>
    </cfRule>
  </conditionalFormatting>
  <conditionalFormatting sqref="CU79:CV79 CY79">
    <cfRule type="cellIs" dxfId="2510" priority="349" operator="equal">
      <formula>0</formula>
    </cfRule>
  </conditionalFormatting>
  <conditionalFormatting sqref="D79">
    <cfRule type="cellIs" dxfId="2509" priority="348" operator="equal">
      <formula>0</formula>
    </cfRule>
  </conditionalFormatting>
  <conditionalFormatting sqref="D79">
    <cfRule type="cellIs" dxfId="2508" priority="347" operator="equal">
      <formula>0</formula>
    </cfRule>
  </conditionalFormatting>
  <conditionalFormatting sqref="AP79">
    <cfRule type="cellIs" dxfId="2507" priority="346" operator="equal">
      <formula>0</formula>
    </cfRule>
  </conditionalFormatting>
  <conditionalFormatting sqref="AP79">
    <cfRule type="cellIs" dxfId="2506" priority="345" operator="equal">
      <formula>0</formula>
    </cfRule>
  </conditionalFormatting>
  <conditionalFormatting sqref="AS79">
    <cfRule type="cellIs" dxfId="2505" priority="343" operator="equal">
      <formula>0</formula>
    </cfRule>
  </conditionalFormatting>
  <conditionalFormatting sqref="BX79">
    <cfRule type="cellIs" dxfId="2504" priority="341" operator="equal">
      <formula>0</formula>
    </cfRule>
  </conditionalFormatting>
  <conditionalFormatting sqref="CO79">
    <cfRule type="cellIs" dxfId="2503" priority="340" operator="equal">
      <formula>0</formula>
    </cfRule>
  </conditionalFormatting>
  <conditionalFormatting sqref="CS79">
    <cfRule type="cellIs" dxfId="2502" priority="339" operator="equal">
      <formula>0</formula>
    </cfRule>
  </conditionalFormatting>
  <conditionalFormatting sqref="CO78:CQ78 CS78:CT78">
    <cfRule type="cellIs" dxfId="2501" priority="338" operator="equal">
      <formula>0</formula>
    </cfRule>
  </conditionalFormatting>
  <conditionalFormatting sqref="CA78:CD78 CK78:CN78">
    <cfRule type="cellIs" dxfId="2500" priority="337" operator="equal">
      <formula>0</formula>
    </cfRule>
  </conditionalFormatting>
  <conditionalFormatting sqref="CA78:CD78 CK78:CN78">
    <cfRule type="cellIs" dxfId="2499" priority="336" operator="equal">
      <formula>0</formula>
    </cfRule>
  </conditionalFormatting>
  <conditionalFormatting sqref="CS78 CO78">
    <cfRule type="cellIs" dxfId="2498" priority="335" operator="equal">
      <formula>0</formula>
    </cfRule>
  </conditionalFormatting>
  <conditionalFormatting sqref="CU78:CV78 CY78">
    <cfRule type="cellIs" dxfId="2497" priority="334" operator="equal">
      <formula>0</formula>
    </cfRule>
  </conditionalFormatting>
  <conditionalFormatting sqref="D78:AR78">
    <cfRule type="cellIs" dxfId="2496" priority="330" operator="equal">
      <formula>0</formula>
    </cfRule>
  </conditionalFormatting>
  <conditionalFormatting sqref="AS78:AW78 BA78:BW78">
    <cfRule type="cellIs" dxfId="2495" priority="329" operator="equal">
      <formula>0</formula>
    </cfRule>
  </conditionalFormatting>
  <conditionalFormatting sqref="AS78">
    <cfRule type="cellIs" dxfId="2494" priority="328" operator="equal">
      <formula>0</formula>
    </cfRule>
  </conditionalFormatting>
  <conditionalFormatting sqref="AS78:AW78 BA78:BW78">
    <cfRule type="cellIs" dxfId="2493" priority="327" operator="equal">
      <formula>0</formula>
    </cfRule>
  </conditionalFormatting>
  <conditionalFormatting sqref="BX78 BZ78">
    <cfRule type="cellIs" dxfId="2492" priority="326" operator="equal">
      <formula>0</formula>
    </cfRule>
  </conditionalFormatting>
  <conditionalFormatting sqref="BX78 BZ78">
    <cfRule type="cellIs" dxfId="2491" priority="325" operator="equal">
      <formula>0</formula>
    </cfRule>
  </conditionalFormatting>
  <conditionalFormatting sqref="BX78 BZ78">
    <cfRule type="cellIs" dxfId="2490" priority="324" operator="equal">
      <formula>0</formula>
    </cfRule>
  </conditionalFormatting>
  <conditionalFormatting sqref="AX78:AZ78">
    <cfRule type="cellIs" dxfId="2489" priority="323" operator="equal">
      <formula>0</formula>
    </cfRule>
  </conditionalFormatting>
  <conditionalFormatting sqref="AX78:AZ78">
    <cfRule type="cellIs" dxfId="2488" priority="322" operator="equal">
      <formula>0</formula>
    </cfRule>
  </conditionalFormatting>
  <conditionalFormatting sqref="BY78">
    <cfRule type="cellIs" dxfId="2487" priority="321" operator="equal">
      <formula>0</formula>
    </cfRule>
  </conditionalFormatting>
  <conditionalFormatting sqref="BY78">
    <cfRule type="cellIs" dxfId="2486" priority="320" operator="equal">
      <formula>0</formula>
    </cfRule>
  </conditionalFormatting>
  <conditionalFormatting sqref="AP77">
    <cfRule type="cellIs" dxfId="2485" priority="318" operator="equal">
      <formula>0</formula>
    </cfRule>
  </conditionalFormatting>
  <conditionalFormatting sqref="AP79">
    <cfRule type="cellIs" dxfId="2484" priority="317" operator="equal">
      <formula>0</formula>
    </cfRule>
  </conditionalFormatting>
  <conditionalFormatting sqref="AP79">
    <cfRule type="cellIs" dxfId="2483" priority="316" operator="equal">
      <formula>0</formula>
    </cfRule>
  </conditionalFormatting>
  <conditionalFormatting sqref="AS77">
    <cfRule type="cellIs" dxfId="2482" priority="315" operator="equal">
      <formula>0</formula>
    </cfRule>
  </conditionalFormatting>
  <conditionalFormatting sqref="AS79">
    <cfRule type="cellIs" dxfId="2481" priority="314" operator="equal">
      <formula>0</formula>
    </cfRule>
  </conditionalFormatting>
  <conditionalFormatting sqref="AS79">
    <cfRule type="cellIs" dxfId="2480" priority="313" operator="equal">
      <formula>0</formula>
    </cfRule>
  </conditionalFormatting>
  <conditionalFormatting sqref="BX75">
    <cfRule type="cellIs" dxfId="2479" priority="312" operator="equal">
      <formula>0</formula>
    </cfRule>
  </conditionalFormatting>
  <conditionalFormatting sqref="BX79">
    <cfRule type="cellIs" dxfId="2478" priority="310" operator="equal">
      <formula>0</formula>
    </cfRule>
  </conditionalFormatting>
  <conditionalFormatting sqref="BX79">
    <cfRule type="cellIs" dxfId="2477" priority="309" operator="equal">
      <formula>0</formula>
    </cfRule>
  </conditionalFormatting>
  <conditionalFormatting sqref="BX81">
    <cfRule type="cellIs" dxfId="2476" priority="308" operator="equal">
      <formula>0</formula>
    </cfRule>
  </conditionalFormatting>
  <conditionalFormatting sqref="BX83:BX84">
    <cfRule type="cellIs" dxfId="2475" priority="307" operator="equal">
      <formula>0</formula>
    </cfRule>
  </conditionalFormatting>
  <conditionalFormatting sqref="BX88:BX89">
    <cfRule type="cellIs" dxfId="2474" priority="305" operator="equal">
      <formula>0</formula>
    </cfRule>
  </conditionalFormatting>
  <conditionalFormatting sqref="CO75">
    <cfRule type="cellIs" dxfId="2473" priority="304" operator="equal">
      <formula>0</formula>
    </cfRule>
  </conditionalFormatting>
  <conditionalFormatting sqref="CO77">
    <cfRule type="cellIs" dxfId="2472" priority="303" operator="equal">
      <formula>0</formula>
    </cfRule>
  </conditionalFormatting>
  <conditionalFormatting sqref="CO79">
    <cfRule type="cellIs" dxfId="2471" priority="301" operator="equal">
      <formula>0</formula>
    </cfRule>
  </conditionalFormatting>
  <conditionalFormatting sqref="CO81">
    <cfRule type="cellIs" dxfId="2470" priority="300" operator="equal">
      <formula>0</formula>
    </cfRule>
  </conditionalFormatting>
  <conditionalFormatting sqref="CO83:CO84">
    <cfRule type="cellIs" dxfId="2469" priority="299" operator="equal">
      <formula>0</formula>
    </cfRule>
  </conditionalFormatting>
  <conditionalFormatting sqref="CO88:CO89">
    <cfRule type="cellIs" dxfId="2468" priority="298" operator="equal">
      <formula>0</formula>
    </cfRule>
  </conditionalFormatting>
  <conditionalFormatting sqref="CO91">
    <cfRule type="cellIs" dxfId="2467" priority="297" operator="equal">
      <formula>0</formula>
    </cfRule>
  </conditionalFormatting>
  <conditionalFormatting sqref="CS75">
    <cfRule type="cellIs" dxfId="2466" priority="296" operator="equal">
      <formula>0</formula>
    </cfRule>
  </conditionalFormatting>
  <conditionalFormatting sqref="CS77">
    <cfRule type="cellIs" dxfId="2465" priority="295" operator="equal">
      <formula>0</formula>
    </cfRule>
  </conditionalFormatting>
  <conditionalFormatting sqref="CS79">
    <cfRule type="cellIs" dxfId="2464" priority="293" operator="equal">
      <formula>0</formula>
    </cfRule>
  </conditionalFormatting>
  <conditionalFormatting sqref="CS83:CS84">
    <cfRule type="cellIs" dxfId="2463" priority="291" operator="equal">
      <formula>0</formula>
    </cfRule>
  </conditionalFormatting>
  <conditionalFormatting sqref="CS88:CS89">
    <cfRule type="cellIs" dxfId="2462" priority="289" operator="equal">
      <formula>0</formula>
    </cfRule>
  </conditionalFormatting>
  <conditionalFormatting sqref="CS91">
    <cfRule type="cellIs" dxfId="2461" priority="288" operator="equal">
      <formula>0</formula>
    </cfRule>
  </conditionalFormatting>
  <conditionalFormatting sqref="CO91">
    <cfRule type="cellIs" dxfId="2460" priority="287" operator="equal">
      <formula>0</formula>
    </cfRule>
  </conditionalFormatting>
  <conditionalFormatting sqref="D75">
    <cfRule type="cellIs" dxfId="2459" priority="286" operator="equal">
      <formula>0</formula>
    </cfRule>
  </conditionalFormatting>
  <conditionalFormatting sqref="D75">
    <cfRule type="cellIs" dxfId="2458" priority="285" operator="equal">
      <formula>0</formula>
    </cfRule>
  </conditionalFormatting>
  <conditionalFormatting sqref="D77">
    <cfRule type="cellIs" dxfId="2457" priority="284" operator="equal">
      <formula>0</formula>
    </cfRule>
  </conditionalFormatting>
  <conditionalFormatting sqref="D77">
    <cfRule type="cellIs" dxfId="2456" priority="283" operator="equal">
      <formula>0</formula>
    </cfRule>
  </conditionalFormatting>
  <conditionalFormatting sqref="D79">
    <cfRule type="cellIs" dxfId="2455" priority="282" operator="equal">
      <formula>0</formula>
    </cfRule>
  </conditionalFormatting>
  <conditionalFormatting sqref="D79">
    <cfRule type="cellIs" dxfId="2454" priority="280" operator="equal">
      <formula>0</formula>
    </cfRule>
  </conditionalFormatting>
  <conditionalFormatting sqref="D81">
    <cfRule type="cellIs" dxfId="2453" priority="279" operator="equal">
      <formula>0</formula>
    </cfRule>
  </conditionalFormatting>
  <conditionalFormatting sqref="D81">
    <cfRule type="cellIs" dxfId="2452" priority="278" operator="equal">
      <formula>0</formula>
    </cfRule>
  </conditionalFormatting>
  <conditionalFormatting sqref="D83:D84">
    <cfRule type="cellIs" dxfId="2451" priority="276" operator="equal">
      <formula>0</formula>
    </cfRule>
  </conditionalFormatting>
  <conditionalFormatting sqref="D86">
    <cfRule type="cellIs" dxfId="2450" priority="274" operator="equal">
      <formula>0</formula>
    </cfRule>
  </conditionalFormatting>
  <conditionalFormatting sqref="D88:D89">
    <cfRule type="cellIs" dxfId="2449" priority="272" operator="equal">
      <formula>0</formula>
    </cfRule>
  </conditionalFormatting>
  <conditionalFormatting sqref="D91">
    <cfRule type="cellIs" dxfId="2448" priority="271" operator="equal">
      <formula>0</formula>
    </cfRule>
  </conditionalFormatting>
  <conditionalFormatting sqref="D91">
    <cfRule type="cellIs" dxfId="2447" priority="270" operator="equal">
      <formula>0</formula>
    </cfRule>
  </conditionalFormatting>
  <conditionalFormatting sqref="A80:A92">
    <cfRule type="cellIs" dxfId="2446" priority="269" operator="equal">
      <formula>0</formula>
    </cfRule>
  </conditionalFormatting>
  <conditionalFormatting sqref="A79">
    <cfRule type="cellIs" dxfId="2445" priority="268" operator="equal">
      <formula>0</formula>
    </cfRule>
  </conditionalFormatting>
  <conditionalFormatting sqref="A78">
    <cfRule type="cellIs" dxfId="2444" priority="267" operator="equal">
      <formula>0</formula>
    </cfRule>
  </conditionalFormatting>
  <conditionalFormatting sqref="E79:AO79">
    <cfRule type="cellIs" dxfId="2443" priority="266" operator="equal">
      <formula>0</formula>
    </cfRule>
  </conditionalFormatting>
  <conditionalFormatting sqref="AT79:AW79 BA79:BW79">
    <cfRule type="cellIs" dxfId="2442" priority="265" operator="equal">
      <formula>0</formula>
    </cfRule>
  </conditionalFormatting>
  <conditionalFormatting sqref="CA79 CL79">
    <cfRule type="cellIs" dxfId="2441" priority="264" operator="equal">
      <formula>0</formula>
    </cfRule>
  </conditionalFormatting>
  <conditionalFormatting sqref="CM79:CN79">
    <cfRule type="cellIs" dxfId="2440" priority="263" operator="equal">
      <formula>0</formula>
    </cfRule>
  </conditionalFormatting>
  <conditionalFormatting sqref="CU77:CV77">
    <cfRule type="cellIs" dxfId="2439" priority="260" operator="equal">
      <formula>0</formula>
    </cfRule>
  </conditionalFormatting>
  <conditionalFormatting sqref="CU79:CV79">
    <cfRule type="cellIs" dxfId="2438" priority="259" operator="equal">
      <formula>0</formula>
    </cfRule>
  </conditionalFormatting>
  <conditionalFormatting sqref="CU83:CV83">
    <cfRule type="cellIs" dxfId="2437" priority="257" operator="equal">
      <formula>0</formula>
    </cfRule>
  </conditionalFormatting>
  <conditionalFormatting sqref="CU86:CV86">
    <cfRule type="cellIs" dxfId="2436" priority="255" operator="equal">
      <formula>0</formula>
    </cfRule>
  </conditionalFormatting>
  <conditionalFormatting sqref="CU89:CV89">
    <cfRule type="cellIs" dxfId="2435" priority="253" operator="equal">
      <formula>0</formula>
    </cfRule>
  </conditionalFormatting>
  <conditionalFormatting sqref="CY77">
    <cfRule type="cellIs" dxfId="2434" priority="251" operator="equal">
      <formula>0</formula>
    </cfRule>
  </conditionalFormatting>
  <conditionalFormatting sqref="CY81">
    <cfRule type="cellIs" dxfId="2433" priority="249" operator="equal">
      <formula>0</formula>
    </cfRule>
  </conditionalFormatting>
  <conditionalFormatting sqref="CY84">
    <cfRule type="cellIs" dxfId="2432" priority="247" operator="equal">
      <formula>0</formula>
    </cfRule>
  </conditionalFormatting>
  <conditionalFormatting sqref="CY86">
    <cfRule type="cellIs" dxfId="2431" priority="246" operator="equal">
      <formula>0</formula>
    </cfRule>
  </conditionalFormatting>
  <conditionalFormatting sqref="CY88">
    <cfRule type="cellIs" dxfId="2430" priority="245" operator="equal">
      <formula>0</formula>
    </cfRule>
  </conditionalFormatting>
  <conditionalFormatting sqref="CY89">
    <cfRule type="cellIs" dxfId="2429" priority="244" operator="equal">
      <formula>0</formula>
    </cfRule>
  </conditionalFormatting>
  <conditionalFormatting sqref="BZ14">
    <cfRule type="cellIs" dxfId="2428" priority="243" operator="equal">
      <formula>0</formula>
    </cfRule>
  </conditionalFormatting>
  <conditionalFormatting sqref="BZ14">
    <cfRule type="cellIs" dxfId="2427" priority="242" operator="equal">
      <formula>0</formula>
    </cfRule>
  </conditionalFormatting>
  <conditionalFormatting sqref="BZ75">
    <cfRule type="cellIs" dxfId="2426" priority="241" operator="equal">
      <formula>0</formula>
    </cfRule>
  </conditionalFormatting>
  <conditionalFormatting sqref="BZ75">
    <cfRule type="cellIs" dxfId="2425" priority="240" operator="equal">
      <formula>0</formula>
    </cfRule>
  </conditionalFormatting>
  <conditionalFormatting sqref="BZ77">
    <cfRule type="cellIs" dxfId="2424" priority="239" operator="equal">
      <formula>0</formula>
    </cfRule>
  </conditionalFormatting>
  <conditionalFormatting sqref="BZ77">
    <cfRule type="cellIs" dxfId="2423" priority="238" operator="equal">
      <formula>0</formula>
    </cfRule>
  </conditionalFormatting>
  <conditionalFormatting sqref="BZ79">
    <cfRule type="cellIs" dxfId="2422" priority="237" operator="equal">
      <formula>0</formula>
    </cfRule>
  </conditionalFormatting>
  <conditionalFormatting sqref="BZ79">
    <cfRule type="cellIs" dxfId="2421" priority="236" operator="equal">
      <formula>0</formula>
    </cfRule>
  </conditionalFormatting>
  <conditionalFormatting sqref="BZ81">
    <cfRule type="cellIs" dxfId="2420" priority="235" operator="equal">
      <formula>0</formula>
    </cfRule>
  </conditionalFormatting>
  <conditionalFormatting sqref="BZ81">
    <cfRule type="cellIs" dxfId="2419" priority="234" operator="equal">
      <formula>0</formula>
    </cfRule>
  </conditionalFormatting>
  <conditionalFormatting sqref="BZ83">
    <cfRule type="cellIs" dxfId="2418" priority="233" operator="equal">
      <formula>0</formula>
    </cfRule>
  </conditionalFormatting>
  <conditionalFormatting sqref="BZ83">
    <cfRule type="cellIs" dxfId="2417" priority="232" operator="equal">
      <formula>0</formula>
    </cfRule>
  </conditionalFormatting>
  <conditionalFormatting sqref="BZ84">
    <cfRule type="cellIs" dxfId="2416" priority="231" operator="equal">
      <formula>0</formula>
    </cfRule>
  </conditionalFormatting>
  <conditionalFormatting sqref="BZ84">
    <cfRule type="cellIs" dxfId="2415" priority="230" operator="equal">
      <formula>0</formula>
    </cfRule>
  </conditionalFormatting>
  <conditionalFormatting sqref="BZ86">
    <cfRule type="cellIs" dxfId="2414" priority="229" operator="equal">
      <formula>0</formula>
    </cfRule>
  </conditionalFormatting>
  <conditionalFormatting sqref="BZ86">
    <cfRule type="cellIs" dxfId="2413" priority="228" operator="equal">
      <formula>0</formula>
    </cfRule>
  </conditionalFormatting>
  <conditionalFormatting sqref="BZ88">
    <cfRule type="cellIs" dxfId="2412" priority="227" operator="equal">
      <formula>0</formula>
    </cfRule>
  </conditionalFormatting>
  <conditionalFormatting sqref="BZ88">
    <cfRule type="cellIs" dxfId="2411" priority="226" operator="equal">
      <formula>0</formula>
    </cfRule>
  </conditionalFormatting>
  <conditionalFormatting sqref="BZ89">
    <cfRule type="cellIs" dxfId="2410" priority="225" operator="equal">
      <formula>0</formula>
    </cfRule>
  </conditionalFormatting>
  <conditionalFormatting sqref="BZ89">
    <cfRule type="cellIs" dxfId="2409" priority="224" operator="equal">
      <formula>0</formula>
    </cfRule>
  </conditionalFormatting>
  <conditionalFormatting sqref="AQ14">
    <cfRule type="cellIs" dxfId="2408" priority="223" operator="equal">
      <formula>0</formula>
    </cfRule>
  </conditionalFormatting>
  <conditionalFormatting sqref="AQ14">
    <cfRule type="cellIs" dxfId="2407" priority="222" operator="equal">
      <formula>0</formula>
    </cfRule>
  </conditionalFormatting>
  <conditionalFormatting sqref="AQ75">
    <cfRule type="cellIs" dxfId="2406" priority="221" operator="equal">
      <formula>0</formula>
    </cfRule>
  </conditionalFormatting>
  <conditionalFormatting sqref="AQ75">
    <cfRule type="cellIs" dxfId="2405" priority="220" operator="equal">
      <formula>0</formula>
    </cfRule>
  </conditionalFormatting>
  <conditionalFormatting sqref="AQ77">
    <cfRule type="cellIs" dxfId="2404" priority="219" operator="equal">
      <formula>0</formula>
    </cfRule>
  </conditionalFormatting>
  <conditionalFormatting sqref="AQ77">
    <cfRule type="cellIs" dxfId="2403" priority="218" operator="equal">
      <formula>0</formula>
    </cfRule>
  </conditionalFormatting>
  <conditionalFormatting sqref="AQ79">
    <cfRule type="cellIs" dxfId="2402" priority="217" operator="equal">
      <formula>0</formula>
    </cfRule>
  </conditionalFormatting>
  <conditionalFormatting sqref="AQ79">
    <cfRule type="cellIs" dxfId="2401" priority="216" operator="equal">
      <formula>0</formula>
    </cfRule>
  </conditionalFormatting>
  <conditionalFormatting sqref="AQ81">
    <cfRule type="cellIs" dxfId="2400" priority="215" operator="equal">
      <formula>0</formula>
    </cfRule>
  </conditionalFormatting>
  <conditionalFormatting sqref="AQ81">
    <cfRule type="cellIs" dxfId="2399" priority="214" operator="equal">
      <formula>0</formula>
    </cfRule>
  </conditionalFormatting>
  <conditionalFormatting sqref="AQ83">
    <cfRule type="cellIs" dxfId="2398" priority="213" operator="equal">
      <formula>0</formula>
    </cfRule>
  </conditionalFormatting>
  <conditionalFormatting sqref="AQ83">
    <cfRule type="cellIs" dxfId="2397" priority="212" operator="equal">
      <formula>0</formula>
    </cfRule>
  </conditionalFormatting>
  <conditionalFormatting sqref="AQ84">
    <cfRule type="cellIs" dxfId="2396" priority="211" operator="equal">
      <formula>0</formula>
    </cfRule>
  </conditionalFormatting>
  <conditionalFormatting sqref="AQ84">
    <cfRule type="cellIs" dxfId="2395" priority="210" operator="equal">
      <formula>0</formula>
    </cfRule>
  </conditionalFormatting>
  <conditionalFormatting sqref="AQ86">
    <cfRule type="cellIs" dxfId="2394" priority="209" operator="equal">
      <formula>0</formula>
    </cfRule>
  </conditionalFormatting>
  <conditionalFormatting sqref="AQ86">
    <cfRule type="cellIs" dxfId="2393" priority="208" operator="equal">
      <formula>0</formula>
    </cfRule>
  </conditionalFormatting>
  <conditionalFormatting sqref="AQ88">
    <cfRule type="cellIs" dxfId="2392" priority="207" operator="equal">
      <formula>0</formula>
    </cfRule>
  </conditionalFormatting>
  <conditionalFormatting sqref="AQ88">
    <cfRule type="cellIs" dxfId="2391" priority="206" operator="equal">
      <formula>0</formula>
    </cfRule>
  </conditionalFormatting>
  <conditionalFormatting sqref="AQ89">
    <cfRule type="cellIs" dxfId="2390" priority="205" operator="equal">
      <formula>0</formula>
    </cfRule>
  </conditionalFormatting>
  <conditionalFormatting sqref="AQ89">
    <cfRule type="cellIs" dxfId="2389" priority="204" operator="equal">
      <formula>0</formula>
    </cfRule>
  </conditionalFormatting>
  <conditionalFormatting sqref="BY14">
    <cfRule type="cellIs" dxfId="2388" priority="203" operator="equal">
      <formula>0</formula>
    </cfRule>
  </conditionalFormatting>
  <conditionalFormatting sqref="BY14">
    <cfRule type="cellIs" dxfId="2387" priority="202" operator="equal">
      <formula>0</formula>
    </cfRule>
  </conditionalFormatting>
  <conditionalFormatting sqref="BY75">
    <cfRule type="cellIs" dxfId="2386" priority="201" operator="equal">
      <formula>0</formula>
    </cfRule>
  </conditionalFormatting>
  <conditionalFormatting sqref="BY75">
    <cfRule type="cellIs" dxfId="2385" priority="200" operator="equal">
      <formula>0</formula>
    </cfRule>
  </conditionalFormatting>
  <conditionalFormatting sqref="BY77">
    <cfRule type="cellIs" dxfId="2384" priority="199" operator="equal">
      <formula>0</formula>
    </cfRule>
  </conditionalFormatting>
  <conditionalFormatting sqref="BY77">
    <cfRule type="cellIs" dxfId="2383" priority="198" operator="equal">
      <formula>0</formula>
    </cfRule>
  </conditionalFormatting>
  <conditionalFormatting sqref="BY79">
    <cfRule type="cellIs" dxfId="2382" priority="197" operator="equal">
      <formula>0</formula>
    </cfRule>
  </conditionalFormatting>
  <conditionalFormatting sqref="BY79">
    <cfRule type="cellIs" dxfId="2381" priority="196" operator="equal">
      <formula>0</formula>
    </cfRule>
  </conditionalFormatting>
  <conditionalFormatting sqref="BY81">
    <cfRule type="cellIs" dxfId="2380" priority="195" operator="equal">
      <formula>0</formula>
    </cfRule>
  </conditionalFormatting>
  <conditionalFormatting sqref="BY81">
    <cfRule type="cellIs" dxfId="2379" priority="194" operator="equal">
      <formula>0</formula>
    </cfRule>
  </conditionalFormatting>
  <conditionalFormatting sqref="BY83">
    <cfRule type="cellIs" dxfId="2378" priority="193" operator="equal">
      <formula>0</formula>
    </cfRule>
  </conditionalFormatting>
  <conditionalFormatting sqref="BY83">
    <cfRule type="cellIs" dxfId="2377" priority="192" operator="equal">
      <formula>0</formula>
    </cfRule>
  </conditionalFormatting>
  <conditionalFormatting sqref="BY84">
    <cfRule type="cellIs" dxfId="2376" priority="191" operator="equal">
      <formula>0</formula>
    </cfRule>
  </conditionalFormatting>
  <conditionalFormatting sqref="BY84">
    <cfRule type="cellIs" dxfId="2375" priority="190" operator="equal">
      <formula>0</formula>
    </cfRule>
  </conditionalFormatting>
  <conditionalFormatting sqref="BY86">
    <cfRule type="cellIs" dxfId="2374" priority="189" operator="equal">
      <formula>0</formula>
    </cfRule>
  </conditionalFormatting>
  <conditionalFormatting sqref="BY86">
    <cfRule type="cellIs" dxfId="2373" priority="188" operator="equal">
      <formula>0</formula>
    </cfRule>
  </conditionalFormatting>
  <conditionalFormatting sqref="BY88">
    <cfRule type="cellIs" dxfId="2372" priority="187" operator="equal">
      <formula>0</formula>
    </cfRule>
  </conditionalFormatting>
  <conditionalFormatting sqref="BY88">
    <cfRule type="cellIs" dxfId="2371" priority="186" operator="equal">
      <formula>0</formula>
    </cfRule>
  </conditionalFormatting>
  <conditionalFormatting sqref="BY89">
    <cfRule type="cellIs" dxfId="2370" priority="185" operator="equal">
      <formula>0</formula>
    </cfRule>
  </conditionalFormatting>
  <conditionalFormatting sqref="BY89">
    <cfRule type="cellIs" dxfId="2369" priority="184" operator="equal">
      <formula>0</formula>
    </cfRule>
  </conditionalFormatting>
  <conditionalFormatting sqref="AX14:AZ73">
    <cfRule type="cellIs" dxfId="2368" priority="183" operator="equal">
      <formula>0</formula>
    </cfRule>
  </conditionalFormatting>
  <conditionalFormatting sqref="CB75">
    <cfRule type="cellIs" dxfId="2367" priority="182" operator="equal">
      <formula>0</formula>
    </cfRule>
  </conditionalFormatting>
  <conditionalFormatting sqref="CB77">
    <cfRule type="cellIs" dxfId="2366" priority="181" operator="equal">
      <formula>0</formula>
    </cfRule>
  </conditionalFormatting>
  <conditionalFormatting sqref="CB79">
    <cfRule type="cellIs" dxfId="2365" priority="180" operator="equal">
      <formula>0</formula>
    </cfRule>
  </conditionalFormatting>
  <conditionalFormatting sqref="CB81">
    <cfRule type="cellIs" dxfId="2364" priority="179" operator="equal">
      <formula>0</formula>
    </cfRule>
  </conditionalFormatting>
  <conditionalFormatting sqref="CB83">
    <cfRule type="cellIs" dxfId="2363" priority="178" operator="equal">
      <formula>0</formula>
    </cfRule>
  </conditionalFormatting>
  <conditionalFormatting sqref="CB84">
    <cfRule type="cellIs" dxfId="2362" priority="177" operator="equal">
      <formula>0</formula>
    </cfRule>
  </conditionalFormatting>
  <conditionalFormatting sqref="CB86">
    <cfRule type="cellIs" dxfId="2361" priority="176" operator="equal">
      <formula>0</formula>
    </cfRule>
  </conditionalFormatting>
  <conditionalFormatting sqref="CB88">
    <cfRule type="cellIs" dxfId="2360" priority="175" operator="equal">
      <formula>0</formula>
    </cfRule>
  </conditionalFormatting>
  <conditionalFormatting sqref="CB89">
    <cfRule type="cellIs" dxfId="2359" priority="174" operator="equal">
      <formula>0</formula>
    </cfRule>
  </conditionalFormatting>
  <conditionalFormatting sqref="CR12:CR13">
    <cfRule type="cellIs" dxfId="2358" priority="173" operator="equal">
      <formula>0</formula>
    </cfRule>
  </conditionalFormatting>
  <conditionalFormatting sqref="CR79">
    <cfRule type="cellIs" dxfId="2357" priority="152" operator="equal">
      <formula>0</formula>
    </cfRule>
  </conditionalFormatting>
  <conditionalFormatting sqref="CR81">
    <cfRule type="cellIs" dxfId="2356" priority="150" operator="equal">
      <formula>0</formula>
    </cfRule>
  </conditionalFormatting>
  <conditionalFormatting sqref="CR86">
    <cfRule type="cellIs" dxfId="2355" priority="148" operator="equal">
      <formula>0</formula>
    </cfRule>
  </conditionalFormatting>
  <conditionalFormatting sqref="CR10:CR11">
    <cfRule type="cellIs" dxfId="2354" priority="172" operator="equal">
      <formula>0</formula>
    </cfRule>
  </conditionalFormatting>
  <conditionalFormatting sqref="CR13">
    <cfRule type="cellIs" dxfId="2353" priority="171" operator="equal">
      <formula>0</formula>
    </cfRule>
  </conditionalFormatting>
  <conditionalFormatting sqref="CR92 CR13 CR90 CR87 CR85 CR82 CR80 CR74 CR76">
    <cfRule type="cellIs" dxfId="2352" priority="170" operator="equal">
      <formula>0</formula>
    </cfRule>
  </conditionalFormatting>
  <conditionalFormatting sqref="CR75 CR81 CR83:CR84 CR86 CR88:CR89 CR91">
    <cfRule type="cellIs" dxfId="2351" priority="169" operator="equal">
      <formula>0</formula>
    </cfRule>
  </conditionalFormatting>
  <conditionalFormatting sqref="CR77">
    <cfRule type="cellIs" dxfId="2350" priority="168" operator="equal">
      <formula>0</formula>
    </cfRule>
  </conditionalFormatting>
  <conditionalFormatting sqref="CR76">
    <cfRule type="cellIs" dxfId="2349" priority="167" operator="equal">
      <formula>0</formula>
    </cfRule>
  </conditionalFormatting>
  <conditionalFormatting sqref="CR74">
    <cfRule type="cellIs" dxfId="2348" priority="166" operator="equal">
      <formula>0</formula>
    </cfRule>
  </conditionalFormatting>
  <conditionalFormatting sqref="CR80">
    <cfRule type="cellIs" dxfId="2347" priority="165" operator="equal">
      <formula>0</formula>
    </cfRule>
  </conditionalFormatting>
  <conditionalFormatting sqref="CR82">
    <cfRule type="cellIs" dxfId="2346" priority="164" operator="equal">
      <formula>0</formula>
    </cfRule>
  </conditionalFormatting>
  <conditionalFormatting sqref="CR85">
    <cfRule type="cellIs" dxfId="2345" priority="163" operator="equal">
      <formula>0</formula>
    </cfRule>
  </conditionalFormatting>
  <conditionalFormatting sqref="CR87">
    <cfRule type="cellIs" dxfId="2344" priority="162" operator="equal">
      <formula>0</formula>
    </cfRule>
  </conditionalFormatting>
  <conditionalFormatting sqref="CR90">
    <cfRule type="cellIs" dxfId="2343" priority="161" operator="equal">
      <formula>0</formula>
    </cfRule>
  </conditionalFormatting>
  <conditionalFormatting sqref="CR92">
    <cfRule type="cellIs" dxfId="2342" priority="160" operator="equal">
      <formula>0</formula>
    </cfRule>
  </conditionalFormatting>
  <conditionalFormatting sqref="CR77">
    <cfRule type="cellIs" dxfId="2341" priority="159" operator="equal">
      <formula>0</formula>
    </cfRule>
  </conditionalFormatting>
  <conditionalFormatting sqref="CR79">
    <cfRule type="cellIs" dxfId="2340" priority="158" operator="equal">
      <formula>0</formula>
    </cfRule>
  </conditionalFormatting>
  <conditionalFormatting sqref="CR79">
    <cfRule type="cellIs" dxfId="2339" priority="157" operator="equal">
      <formula>0</formula>
    </cfRule>
  </conditionalFormatting>
  <conditionalFormatting sqref="CR78">
    <cfRule type="cellIs" dxfId="2338" priority="156" operator="equal">
      <formula>0</formula>
    </cfRule>
  </conditionalFormatting>
  <conditionalFormatting sqref="CR78">
    <cfRule type="cellIs" dxfId="2337" priority="155" operator="equal">
      <formula>0</formula>
    </cfRule>
  </conditionalFormatting>
  <conditionalFormatting sqref="CR75">
    <cfRule type="cellIs" dxfId="2336" priority="154" operator="equal">
      <formula>0</formula>
    </cfRule>
  </conditionalFormatting>
  <conditionalFormatting sqref="CR77">
    <cfRule type="cellIs" dxfId="2335" priority="153" operator="equal">
      <formula>0</formula>
    </cfRule>
  </conditionalFormatting>
  <conditionalFormatting sqref="CR79">
    <cfRule type="cellIs" dxfId="2334" priority="151" operator="equal">
      <formula>0</formula>
    </cfRule>
  </conditionalFormatting>
  <conditionalFormatting sqref="CR83:CR84">
    <cfRule type="cellIs" dxfId="2333" priority="149" operator="equal">
      <formula>0</formula>
    </cfRule>
  </conditionalFormatting>
  <conditionalFormatting sqref="CR88:CR89">
    <cfRule type="cellIs" dxfId="2332" priority="147" operator="equal">
      <formula>0</formula>
    </cfRule>
  </conditionalFormatting>
  <conditionalFormatting sqref="CR91">
    <cfRule type="cellIs" dxfId="2331" priority="146" operator="equal">
      <formula>0</formula>
    </cfRule>
  </conditionalFormatting>
  <conditionalFormatting sqref="AX91:AY91">
    <cfRule type="cellIs" dxfId="2330" priority="145" operator="equal">
      <formula>0</formula>
    </cfRule>
  </conditionalFormatting>
  <conditionalFormatting sqref="CC75">
    <cfRule type="cellIs" dxfId="2329" priority="144" operator="equal">
      <formula>0</formula>
    </cfRule>
  </conditionalFormatting>
  <conditionalFormatting sqref="CC77">
    <cfRule type="cellIs" dxfId="2328" priority="143" operator="equal">
      <formula>0</formula>
    </cfRule>
  </conditionalFormatting>
  <conditionalFormatting sqref="CC79">
    <cfRule type="cellIs" dxfId="2327" priority="142" operator="equal">
      <formula>0</formula>
    </cfRule>
  </conditionalFormatting>
  <conditionalFormatting sqref="CC81">
    <cfRule type="cellIs" dxfId="2326" priority="141" operator="equal">
      <formula>0</formula>
    </cfRule>
  </conditionalFormatting>
  <conditionalFormatting sqref="CC83">
    <cfRule type="cellIs" dxfId="2325" priority="140" operator="equal">
      <formula>0</formula>
    </cfRule>
  </conditionalFormatting>
  <conditionalFormatting sqref="CC84">
    <cfRule type="cellIs" dxfId="2324" priority="139" operator="equal">
      <formula>0</formula>
    </cfRule>
  </conditionalFormatting>
  <conditionalFormatting sqref="CC86">
    <cfRule type="cellIs" dxfId="2323" priority="138" operator="equal">
      <formula>0</formula>
    </cfRule>
  </conditionalFormatting>
  <conditionalFormatting sqref="CC88">
    <cfRule type="cellIs" dxfId="2322" priority="137" operator="equal">
      <formula>0</formula>
    </cfRule>
  </conditionalFormatting>
  <conditionalFormatting sqref="CC89">
    <cfRule type="cellIs" dxfId="2321" priority="136" operator="equal">
      <formula>0</formula>
    </cfRule>
  </conditionalFormatting>
  <conditionalFormatting sqref="CM76">
    <cfRule type="cellIs" dxfId="2320" priority="135" operator="equal">
      <formula>0</formula>
    </cfRule>
  </conditionalFormatting>
  <conditionalFormatting sqref="CM76">
    <cfRule type="cellIs" dxfId="2319" priority="134" operator="equal">
      <formula>0</formula>
    </cfRule>
  </conditionalFormatting>
  <conditionalFormatting sqref="CM74">
    <cfRule type="cellIs" dxfId="2318" priority="133" operator="equal">
      <formula>0</formula>
    </cfRule>
  </conditionalFormatting>
  <conditionalFormatting sqref="CM74">
    <cfRule type="cellIs" dxfId="2317" priority="132" operator="equal">
      <formula>0</formula>
    </cfRule>
  </conditionalFormatting>
  <conditionalFormatting sqref="CM74">
    <cfRule type="cellIs" dxfId="2316" priority="131" operator="equal">
      <formula>0</formula>
    </cfRule>
  </conditionalFormatting>
  <conditionalFormatting sqref="CM74">
    <cfRule type="cellIs" dxfId="2315" priority="130" operator="equal">
      <formula>0</formula>
    </cfRule>
  </conditionalFormatting>
  <conditionalFormatting sqref="CN74">
    <cfRule type="cellIs" dxfId="2314" priority="129" operator="equal">
      <formula>0</formula>
    </cfRule>
  </conditionalFormatting>
  <conditionalFormatting sqref="CN74">
    <cfRule type="cellIs" dxfId="2313" priority="128" operator="equal">
      <formula>0</formula>
    </cfRule>
  </conditionalFormatting>
  <conditionalFormatting sqref="AO11">
    <cfRule type="cellIs" dxfId="2312" priority="127" operator="equal">
      <formula>0</formula>
    </cfRule>
  </conditionalFormatting>
  <conditionalFormatting sqref="CC76">
    <cfRule type="cellIs" dxfId="2311" priority="126" operator="equal">
      <formula>0</formula>
    </cfRule>
  </conditionalFormatting>
  <conditionalFormatting sqref="CC76">
    <cfRule type="cellIs" dxfId="2310" priority="125" operator="equal">
      <formula>0</formula>
    </cfRule>
  </conditionalFormatting>
  <conditionalFormatting sqref="CD76 CK76">
    <cfRule type="cellIs" dxfId="2309" priority="124" operator="equal">
      <formula>0</formula>
    </cfRule>
  </conditionalFormatting>
  <conditionalFormatting sqref="CD76 CK76">
    <cfRule type="cellIs" dxfId="2308" priority="123" operator="equal">
      <formula>0</formula>
    </cfRule>
  </conditionalFormatting>
  <conditionalFormatting sqref="CC78">
    <cfRule type="cellIs" dxfId="2307" priority="122" operator="equal">
      <formula>0</formula>
    </cfRule>
  </conditionalFormatting>
  <conditionalFormatting sqref="CC78">
    <cfRule type="cellIs" dxfId="2306" priority="121" operator="equal">
      <formula>0</formula>
    </cfRule>
  </conditionalFormatting>
  <conditionalFormatting sqref="CD78 CK78">
    <cfRule type="cellIs" dxfId="2305" priority="120" operator="equal">
      <formula>0</formula>
    </cfRule>
  </conditionalFormatting>
  <conditionalFormatting sqref="CD78 CK78">
    <cfRule type="cellIs" dxfId="2304" priority="119" operator="equal">
      <formula>0</formula>
    </cfRule>
  </conditionalFormatting>
  <conditionalFormatting sqref="CC80">
    <cfRule type="cellIs" dxfId="2303" priority="118" operator="equal">
      <formula>0</formula>
    </cfRule>
  </conditionalFormatting>
  <conditionalFormatting sqref="CC80">
    <cfRule type="cellIs" dxfId="2302" priority="117" operator="equal">
      <formula>0</formula>
    </cfRule>
  </conditionalFormatting>
  <conditionalFormatting sqref="CD80 CK80">
    <cfRule type="cellIs" dxfId="2301" priority="116" operator="equal">
      <formula>0</formula>
    </cfRule>
  </conditionalFormatting>
  <conditionalFormatting sqref="CD80 CK80">
    <cfRule type="cellIs" dxfId="2300" priority="115" operator="equal">
      <formula>0</formula>
    </cfRule>
  </conditionalFormatting>
  <conditionalFormatting sqref="CC82">
    <cfRule type="cellIs" dxfId="2299" priority="114" operator="equal">
      <formula>0</formula>
    </cfRule>
  </conditionalFormatting>
  <conditionalFormatting sqref="CC82">
    <cfRule type="cellIs" dxfId="2298" priority="113" operator="equal">
      <formula>0</formula>
    </cfRule>
  </conditionalFormatting>
  <conditionalFormatting sqref="CD82 CK82">
    <cfRule type="cellIs" dxfId="2297" priority="112" operator="equal">
      <formula>0</formula>
    </cfRule>
  </conditionalFormatting>
  <conditionalFormatting sqref="CD82 CK82">
    <cfRule type="cellIs" dxfId="2296" priority="111" operator="equal">
      <formula>0</formula>
    </cfRule>
  </conditionalFormatting>
  <conditionalFormatting sqref="CC85">
    <cfRule type="cellIs" dxfId="2295" priority="110" operator="equal">
      <formula>0</formula>
    </cfRule>
  </conditionalFormatting>
  <conditionalFormatting sqref="CC85">
    <cfRule type="cellIs" dxfId="2294" priority="109" operator="equal">
      <formula>0</formula>
    </cfRule>
  </conditionalFormatting>
  <conditionalFormatting sqref="CD85 CK85">
    <cfRule type="cellIs" dxfId="2293" priority="108" operator="equal">
      <formula>0</formula>
    </cfRule>
  </conditionalFormatting>
  <conditionalFormatting sqref="CD85 CK85">
    <cfRule type="cellIs" dxfId="2292" priority="107" operator="equal">
      <formula>0</formula>
    </cfRule>
  </conditionalFormatting>
  <conditionalFormatting sqref="CC87">
    <cfRule type="cellIs" dxfId="2291" priority="106" operator="equal">
      <formula>0</formula>
    </cfRule>
  </conditionalFormatting>
  <conditionalFormatting sqref="CC87">
    <cfRule type="cellIs" dxfId="2290" priority="105" operator="equal">
      <formula>0</formula>
    </cfRule>
  </conditionalFormatting>
  <conditionalFormatting sqref="CD87 CK87">
    <cfRule type="cellIs" dxfId="2289" priority="104" operator="equal">
      <formula>0</formula>
    </cfRule>
  </conditionalFormatting>
  <conditionalFormatting sqref="CD87 CK87">
    <cfRule type="cellIs" dxfId="2288" priority="103" operator="equal">
      <formula>0</formula>
    </cfRule>
  </conditionalFormatting>
  <conditionalFormatting sqref="CC90">
    <cfRule type="cellIs" dxfId="2287" priority="102" operator="equal">
      <formula>0</formula>
    </cfRule>
  </conditionalFormatting>
  <conditionalFormatting sqref="CC90">
    <cfRule type="cellIs" dxfId="2286" priority="101" operator="equal">
      <formula>0</formula>
    </cfRule>
  </conditionalFormatting>
  <conditionalFormatting sqref="CD90 CK90">
    <cfRule type="cellIs" dxfId="2285" priority="100" operator="equal">
      <formula>0</formula>
    </cfRule>
  </conditionalFormatting>
  <conditionalFormatting sqref="CD90 CK90">
    <cfRule type="cellIs" dxfId="2284" priority="99" operator="equal">
      <formula>0</formula>
    </cfRule>
  </conditionalFormatting>
  <conditionalFormatting sqref="CC92">
    <cfRule type="cellIs" dxfId="2283" priority="98" operator="equal">
      <formula>0</formula>
    </cfRule>
  </conditionalFormatting>
  <conditionalFormatting sqref="CC92">
    <cfRule type="cellIs" dxfId="2282" priority="97" operator="equal">
      <formula>0</formula>
    </cfRule>
  </conditionalFormatting>
  <conditionalFormatting sqref="CD92 CK92">
    <cfRule type="cellIs" dxfId="2281" priority="96" operator="equal">
      <formula>0</formula>
    </cfRule>
  </conditionalFormatting>
  <conditionalFormatting sqref="CD92 CK92">
    <cfRule type="cellIs" dxfId="2280" priority="95" operator="equal">
      <formula>0</formula>
    </cfRule>
  </conditionalFormatting>
  <conditionalFormatting sqref="CD92 CK92">
    <cfRule type="cellIs" dxfId="2279" priority="94" operator="equal">
      <formula>0</formula>
    </cfRule>
  </conditionalFormatting>
  <conditionalFormatting sqref="CD92 CK92">
    <cfRule type="cellIs" dxfId="2278" priority="93" operator="equal">
      <formula>0</formula>
    </cfRule>
  </conditionalFormatting>
  <conditionalFormatting sqref="CD75 CK75">
    <cfRule type="cellIs" dxfId="2277" priority="92" operator="equal">
      <formula>0</formula>
    </cfRule>
  </conditionalFormatting>
  <conditionalFormatting sqref="CD77 CK77">
    <cfRule type="cellIs" dxfId="2276" priority="91" operator="equal">
      <formula>0</formula>
    </cfRule>
  </conditionalFormatting>
  <conditionalFormatting sqref="CD79 CK79">
    <cfRule type="cellIs" dxfId="2275" priority="90" operator="equal">
      <formula>0</formula>
    </cfRule>
  </conditionalFormatting>
  <conditionalFormatting sqref="CD81 CK81">
    <cfRule type="cellIs" dxfId="2274" priority="89" operator="equal">
      <formula>0</formula>
    </cfRule>
  </conditionalFormatting>
  <conditionalFormatting sqref="CD83:CD84 CK83:CK84">
    <cfRule type="cellIs" dxfId="2273" priority="88" operator="equal">
      <formula>0</formula>
    </cfRule>
  </conditionalFormatting>
  <conditionalFormatting sqref="CD86 CK86">
    <cfRule type="cellIs" dxfId="2272" priority="87" operator="equal">
      <formula>0</formula>
    </cfRule>
  </conditionalFormatting>
  <conditionalFormatting sqref="CD88:CD89 CK88:CK89">
    <cfRule type="cellIs" dxfId="2271" priority="86" operator="equal">
      <formula>0</formula>
    </cfRule>
  </conditionalFormatting>
  <conditionalFormatting sqref="CD91 CK91">
    <cfRule type="cellIs" dxfId="2270" priority="85" operator="equal">
      <formula>0</formula>
    </cfRule>
  </conditionalFormatting>
  <conditionalFormatting sqref="C23">
    <cfRule type="cellIs" dxfId="2269" priority="84" operator="equal">
      <formula>0</formula>
    </cfRule>
  </conditionalFormatting>
  <conditionalFormatting sqref="C73">
    <cfRule type="cellIs" dxfId="2268" priority="83" operator="equal">
      <formula>0</formula>
    </cfRule>
  </conditionalFormatting>
  <conditionalFormatting sqref="CR75">
    <cfRule type="cellIs" dxfId="2267" priority="82" operator="equal">
      <formula>0</formula>
    </cfRule>
  </conditionalFormatting>
  <conditionalFormatting sqref="CR77">
    <cfRule type="cellIs" dxfId="2266" priority="81" operator="equal">
      <formula>0</formula>
    </cfRule>
  </conditionalFormatting>
  <conditionalFormatting sqref="CR79">
    <cfRule type="cellIs" dxfId="2265" priority="80" operator="equal">
      <formula>0</formula>
    </cfRule>
  </conditionalFormatting>
  <conditionalFormatting sqref="CR81">
    <cfRule type="cellIs" dxfId="2264" priority="79" operator="equal">
      <formula>0</formula>
    </cfRule>
  </conditionalFormatting>
  <conditionalFormatting sqref="CR83:CR84">
    <cfRule type="cellIs" dxfId="2263" priority="78" operator="equal">
      <formula>0</formula>
    </cfRule>
  </conditionalFormatting>
  <conditionalFormatting sqref="CR86">
    <cfRule type="cellIs" dxfId="2262" priority="77" operator="equal">
      <formula>0</formula>
    </cfRule>
  </conditionalFormatting>
  <conditionalFormatting sqref="CR88:CR89">
    <cfRule type="cellIs" dxfId="2261" priority="76" operator="equal">
      <formula>0</formula>
    </cfRule>
  </conditionalFormatting>
  <conditionalFormatting sqref="CW13:CX73">
    <cfRule type="cellIs" dxfId="2260" priority="75" operator="equal">
      <formula>0</formula>
    </cfRule>
  </conditionalFormatting>
  <conditionalFormatting sqref="CW79">
    <cfRule type="cellIs" dxfId="2259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2258" priority="74" operator="equal">
      <formula>0</formula>
    </cfRule>
  </conditionalFormatting>
  <conditionalFormatting sqref="CW13:CX13">
    <cfRule type="cellIs" dxfId="2257" priority="73" operator="equal">
      <formula>0</formula>
    </cfRule>
  </conditionalFormatting>
  <conditionalFormatting sqref="CW76:CX76 CW74:CX74 CW80:CX80 CW82:CX82 CW85:CX85 CW87:CX87 CW90:CX90 CW13:CX13 CW92:CX92">
    <cfRule type="cellIs" dxfId="2256" priority="72" operator="equal">
      <formula>0</formula>
    </cfRule>
  </conditionalFormatting>
  <conditionalFormatting sqref="CW78:CX78">
    <cfRule type="cellIs" dxfId="2255" priority="71" operator="equal">
      <formula>0</formula>
    </cfRule>
  </conditionalFormatting>
  <conditionalFormatting sqref="CU10:CU11">
    <cfRule type="cellIs" dxfId="2254" priority="69" operator="equal">
      <formula>0</formula>
    </cfRule>
  </conditionalFormatting>
  <conditionalFormatting sqref="CU13">
    <cfRule type="cellIs" dxfId="2253" priority="68" operator="equal">
      <formula>0</formula>
    </cfRule>
  </conditionalFormatting>
  <conditionalFormatting sqref="CV11:CW11 CW12:CX12">
    <cfRule type="cellIs" dxfId="2252" priority="67" operator="equal">
      <formula>0</formula>
    </cfRule>
  </conditionalFormatting>
  <conditionalFormatting sqref="AX75:AZ75">
    <cfRule type="cellIs" dxfId="2251" priority="66" operator="equal">
      <formula>0</formula>
    </cfRule>
  </conditionalFormatting>
  <conditionalFormatting sqref="AX77:AZ77">
    <cfRule type="cellIs" dxfId="2250" priority="65" operator="equal">
      <formula>0</formula>
    </cfRule>
  </conditionalFormatting>
  <conditionalFormatting sqref="AX79:AZ79">
    <cfRule type="cellIs" dxfId="2249" priority="64" operator="equal">
      <formula>0</formula>
    </cfRule>
  </conditionalFormatting>
  <conditionalFormatting sqref="AX81:AZ81">
    <cfRule type="cellIs" dxfId="2248" priority="63" operator="equal">
      <formula>0</formula>
    </cfRule>
  </conditionalFormatting>
  <conditionalFormatting sqref="AX83:AZ84">
    <cfRule type="cellIs" dxfId="2247" priority="62" operator="equal">
      <formula>0</formula>
    </cfRule>
  </conditionalFormatting>
  <conditionalFormatting sqref="AX86:AZ86">
    <cfRule type="cellIs" dxfId="2246" priority="61" operator="equal">
      <formula>0</formula>
    </cfRule>
  </conditionalFormatting>
  <conditionalFormatting sqref="AX88:AZ89">
    <cfRule type="cellIs" dxfId="2245" priority="60" operator="equal">
      <formula>0</formula>
    </cfRule>
  </conditionalFormatting>
  <conditionalFormatting sqref="CK12">
    <cfRule type="cellIs" dxfId="2244" priority="59" operator="equal">
      <formula>0</formula>
    </cfRule>
  </conditionalFormatting>
  <conditionalFormatting sqref="CX75">
    <cfRule type="cellIs" dxfId="2243" priority="58" operator="equal">
      <formula>0</formula>
    </cfRule>
  </conditionalFormatting>
  <conditionalFormatting sqref="CX77">
    <cfRule type="cellIs" dxfId="2242" priority="57" operator="equal">
      <formula>0</formula>
    </cfRule>
  </conditionalFormatting>
  <conditionalFormatting sqref="CX79">
    <cfRule type="cellIs" dxfId="2241" priority="56" operator="equal">
      <formula>0</formula>
    </cfRule>
  </conditionalFormatting>
  <conditionalFormatting sqref="CX81">
    <cfRule type="cellIs" dxfId="2240" priority="55" operator="equal">
      <formula>0</formula>
    </cfRule>
  </conditionalFormatting>
  <conditionalFormatting sqref="CX83:CX84">
    <cfRule type="cellIs" dxfId="2239" priority="54" operator="equal">
      <formula>0</formula>
    </cfRule>
  </conditionalFormatting>
  <conditionalFormatting sqref="CX86">
    <cfRule type="cellIs" dxfId="2238" priority="53" operator="equal">
      <formula>0</formula>
    </cfRule>
  </conditionalFormatting>
  <conditionalFormatting sqref="CX88:CX89">
    <cfRule type="cellIs" dxfId="2237" priority="52" operator="equal">
      <formula>0</formula>
    </cfRule>
  </conditionalFormatting>
  <conditionalFormatting sqref="CX91">
    <cfRule type="cellIs" dxfId="2236" priority="51" operator="equal">
      <formula>0</formula>
    </cfRule>
  </conditionalFormatting>
  <conditionalFormatting sqref="CE12:CI12">
    <cfRule type="cellIs" dxfId="2235" priority="50" operator="equal">
      <formula>0</formula>
    </cfRule>
  </conditionalFormatting>
  <conditionalFormatting sqref="CJ12">
    <cfRule type="cellIs" dxfId="2234" priority="49" operator="equal">
      <formula>0</formula>
    </cfRule>
  </conditionalFormatting>
  <conditionalFormatting sqref="CE13:CJ74 CE76:CJ76 CE78:CJ78 CE80:CJ80 CE82:CJ82 CE85:CJ85 CE87:CJ87 CE90:CJ92">
    <cfRule type="cellIs" dxfId="2233" priority="48" operator="equal">
      <formula>0</formula>
    </cfRule>
  </conditionalFormatting>
  <conditionalFormatting sqref="CE13:CJ13">
    <cfRule type="cellIs" dxfId="2232" priority="47" operator="equal">
      <formula>0</formula>
    </cfRule>
  </conditionalFormatting>
  <conditionalFormatting sqref="CE13:CJ13 CE92:CJ92">
    <cfRule type="cellIs" dxfId="2231" priority="46" operator="equal">
      <formula>0</formula>
    </cfRule>
  </conditionalFormatting>
  <conditionalFormatting sqref="CE92:CJ92">
    <cfRule type="cellIs" dxfId="2230" priority="30" operator="equal">
      <formula>0</formula>
    </cfRule>
  </conditionalFormatting>
  <conditionalFormatting sqref="CE76:CJ76">
    <cfRule type="cellIs" dxfId="2229" priority="45" operator="equal">
      <formula>0</formula>
    </cfRule>
  </conditionalFormatting>
  <conditionalFormatting sqref="CE76:CJ76">
    <cfRule type="cellIs" dxfId="2228" priority="44" operator="equal">
      <formula>0</formula>
    </cfRule>
  </conditionalFormatting>
  <conditionalFormatting sqref="CE74:CJ74">
    <cfRule type="cellIs" dxfId="2227" priority="43" operator="equal">
      <formula>0</formula>
    </cfRule>
  </conditionalFormatting>
  <conditionalFormatting sqref="CE74:CJ74">
    <cfRule type="cellIs" dxfId="2226" priority="42" operator="equal">
      <formula>0</formula>
    </cfRule>
  </conditionalFormatting>
  <conditionalFormatting sqref="CE80:CJ80">
    <cfRule type="cellIs" dxfId="2225" priority="41" operator="equal">
      <formula>0</formula>
    </cfRule>
  </conditionalFormatting>
  <conditionalFormatting sqref="CE80:CJ80">
    <cfRule type="cellIs" dxfId="2224" priority="40" operator="equal">
      <formula>0</formula>
    </cfRule>
  </conditionalFormatting>
  <conditionalFormatting sqref="CE82:CJ82">
    <cfRule type="cellIs" dxfId="2223" priority="39" operator="equal">
      <formula>0</formula>
    </cfRule>
  </conditionalFormatting>
  <conditionalFormatting sqref="CE82:CJ82">
    <cfRule type="cellIs" dxfId="2222" priority="38" operator="equal">
      <formula>0</formula>
    </cfRule>
  </conditionalFormatting>
  <conditionalFormatting sqref="CE85:CJ85">
    <cfRule type="cellIs" dxfId="2221" priority="37" operator="equal">
      <formula>0</formula>
    </cfRule>
  </conditionalFormatting>
  <conditionalFormatting sqref="CE85:CJ85">
    <cfRule type="cellIs" dxfId="2220" priority="36" operator="equal">
      <formula>0</formula>
    </cfRule>
  </conditionalFormatting>
  <conditionalFormatting sqref="CE87:CJ87">
    <cfRule type="cellIs" dxfId="2219" priority="35" operator="equal">
      <formula>0</formula>
    </cfRule>
  </conditionalFormatting>
  <conditionalFormatting sqref="CE87:CJ87">
    <cfRule type="cellIs" dxfId="2218" priority="34" operator="equal">
      <formula>0</formula>
    </cfRule>
  </conditionalFormatting>
  <conditionalFormatting sqref="CE90:CJ90">
    <cfRule type="cellIs" dxfId="2217" priority="33" operator="equal">
      <formula>0</formula>
    </cfRule>
  </conditionalFormatting>
  <conditionalFormatting sqref="CE90:CJ90">
    <cfRule type="cellIs" dxfId="2216" priority="32" operator="equal">
      <formula>0</formula>
    </cfRule>
  </conditionalFormatting>
  <conditionalFormatting sqref="CE92:CJ92">
    <cfRule type="cellIs" dxfId="2215" priority="31" operator="equal">
      <formula>0</formula>
    </cfRule>
  </conditionalFormatting>
  <conditionalFormatting sqref="CE78:CJ78">
    <cfRule type="cellIs" dxfId="2214" priority="29" operator="equal">
      <formula>0</formula>
    </cfRule>
  </conditionalFormatting>
  <conditionalFormatting sqref="CE78:CJ78">
    <cfRule type="cellIs" dxfId="2213" priority="28" operator="equal">
      <formula>0</formula>
    </cfRule>
  </conditionalFormatting>
  <conditionalFormatting sqref="CE76:CJ76">
    <cfRule type="cellIs" dxfId="2212" priority="27" operator="equal">
      <formula>0</formula>
    </cfRule>
  </conditionalFormatting>
  <conditionalFormatting sqref="CE76:CJ76">
    <cfRule type="cellIs" dxfId="2211" priority="26" operator="equal">
      <formula>0</formula>
    </cfRule>
  </conditionalFormatting>
  <conditionalFormatting sqref="CE78:CJ78">
    <cfRule type="cellIs" dxfId="2210" priority="25" operator="equal">
      <formula>0</formula>
    </cfRule>
  </conditionalFormatting>
  <conditionalFormatting sqref="CE78:CJ78">
    <cfRule type="cellIs" dxfId="2209" priority="24" operator="equal">
      <formula>0</formula>
    </cfRule>
  </conditionalFormatting>
  <conditionalFormatting sqref="CE80:CJ80">
    <cfRule type="cellIs" dxfId="2208" priority="23" operator="equal">
      <formula>0</formula>
    </cfRule>
  </conditionalFormatting>
  <conditionalFormatting sqref="CE80:CJ80">
    <cfRule type="cellIs" dxfId="2207" priority="22" operator="equal">
      <formula>0</formula>
    </cfRule>
  </conditionalFormatting>
  <conditionalFormatting sqref="CE82:CJ82">
    <cfRule type="cellIs" dxfId="2206" priority="21" operator="equal">
      <formula>0</formula>
    </cfRule>
  </conditionalFormatting>
  <conditionalFormatting sqref="CE82:CJ82">
    <cfRule type="cellIs" dxfId="2205" priority="20" operator="equal">
      <formula>0</formula>
    </cfRule>
  </conditionalFormatting>
  <conditionalFormatting sqref="CE85:CJ85">
    <cfRule type="cellIs" dxfId="2204" priority="19" operator="equal">
      <formula>0</formula>
    </cfRule>
  </conditionalFormatting>
  <conditionalFormatting sqref="CE85:CJ85">
    <cfRule type="cellIs" dxfId="2203" priority="18" operator="equal">
      <formula>0</formula>
    </cfRule>
  </conditionalFormatting>
  <conditionalFormatting sqref="CE87:CJ87">
    <cfRule type="cellIs" dxfId="2202" priority="17" operator="equal">
      <formula>0</formula>
    </cfRule>
  </conditionalFormatting>
  <conditionalFormatting sqref="CE87:CJ87">
    <cfRule type="cellIs" dxfId="2201" priority="16" operator="equal">
      <formula>0</formula>
    </cfRule>
  </conditionalFormatting>
  <conditionalFormatting sqref="CE90:CJ90">
    <cfRule type="cellIs" dxfId="2200" priority="15" operator="equal">
      <formula>0</formula>
    </cfRule>
  </conditionalFormatting>
  <conditionalFormatting sqref="CE90:CJ90">
    <cfRule type="cellIs" dxfId="2199" priority="14" operator="equal">
      <formula>0</formula>
    </cfRule>
  </conditionalFormatting>
  <conditionalFormatting sqref="CE92:CJ92">
    <cfRule type="cellIs" dxfId="2198" priority="13" operator="equal">
      <formula>0</formula>
    </cfRule>
  </conditionalFormatting>
  <conditionalFormatting sqref="CE92:CJ92">
    <cfRule type="cellIs" dxfId="2197" priority="12" operator="equal">
      <formula>0</formula>
    </cfRule>
  </conditionalFormatting>
  <conditionalFormatting sqref="CE92:CJ92">
    <cfRule type="cellIs" dxfId="2196" priority="11" operator="equal">
      <formula>0</formula>
    </cfRule>
  </conditionalFormatting>
  <conditionalFormatting sqref="CE92:CJ92">
    <cfRule type="cellIs" dxfId="2195" priority="10" operator="equal">
      <formula>0</formula>
    </cfRule>
  </conditionalFormatting>
  <conditionalFormatting sqref="CE75:CJ75">
    <cfRule type="cellIs" dxfId="2194" priority="9" operator="equal">
      <formula>0</formula>
    </cfRule>
  </conditionalFormatting>
  <conditionalFormatting sqref="CE77:CJ77">
    <cfRule type="cellIs" dxfId="2193" priority="8" operator="equal">
      <formula>0</formula>
    </cfRule>
  </conditionalFormatting>
  <conditionalFormatting sqref="CE79:CJ79">
    <cfRule type="cellIs" dxfId="2192" priority="7" operator="equal">
      <formula>0</formula>
    </cfRule>
  </conditionalFormatting>
  <conditionalFormatting sqref="CE81:CJ81">
    <cfRule type="cellIs" dxfId="2191" priority="6" operator="equal">
      <formula>0</formula>
    </cfRule>
  </conditionalFormatting>
  <conditionalFormatting sqref="CE83:CJ83">
    <cfRule type="cellIs" dxfId="2190" priority="5" operator="equal">
      <formula>0</formula>
    </cfRule>
  </conditionalFormatting>
  <conditionalFormatting sqref="CE84:CJ84">
    <cfRule type="cellIs" dxfId="2189" priority="4" operator="equal">
      <formula>0</formula>
    </cfRule>
  </conditionalFormatting>
  <conditionalFormatting sqref="CE86:CJ86">
    <cfRule type="cellIs" dxfId="2188" priority="3" operator="equal">
      <formula>0</formula>
    </cfRule>
  </conditionalFormatting>
  <conditionalFormatting sqref="CE88:CJ88">
    <cfRule type="cellIs" dxfId="2187" priority="2" operator="equal">
      <formula>0</formula>
    </cfRule>
  </conditionalFormatting>
  <conditionalFormatting sqref="CE89:CJ89">
    <cfRule type="cellIs" dxfId="2186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BZ13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228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187" t="s">
        <v>229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230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231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CY7</f>
        <v>Продолжение таблицы 10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189</v>
      </c>
      <c r="CW8" s="125" t="s">
        <v>190</v>
      </c>
      <c r="CX8" s="125" t="s">
        <v>191</v>
      </c>
    </row>
    <row r="9" spans="1:105" ht="12" customHeight="1" x14ac:dyDescent="0.2">
      <c r="A9" s="188" t="s">
        <v>9</v>
      </c>
      <c r="B9" s="13"/>
      <c r="C9" s="191" t="s">
        <v>10</v>
      </c>
      <c r="D9" s="193" t="s">
        <v>11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 t="s">
        <v>11</v>
      </c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46"/>
      <c r="CO9" s="209" t="s">
        <v>12</v>
      </c>
      <c r="CP9" s="210"/>
      <c r="CQ9" s="210"/>
      <c r="CR9" s="210"/>
      <c r="CS9" s="210"/>
      <c r="CT9" s="210"/>
      <c r="CU9" s="210"/>
      <c r="CV9" s="210"/>
      <c r="CW9" s="210"/>
      <c r="CX9" s="210"/>
      <c r="CY9" s="211"/>
    </row>
    <row r="10" spans="1:105" s="16" customFormat="1" ht="25.5" customHeight="1" x14ac:dyDescent="0.2">
      <c r="A10" s="189"/>
      <c r="B10" s="15"/>
      <c r="C10" s="192"/>
      <c r="D10" s="198" t="s">
        <v>13</v>
      </c>
      <c r="E10" s="200" t="s">
        <v>14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198" t="s">
        <v>15</v>
      </c>
      <c r="AT10" s="200" t="s">
        <v>16</v>
      </c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1"/>
      <c r="CA10" s="175" t="s">
        <v>17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76"/>
      <c r="CM10" s="175" t="s">
        <v>18</v>
      </c>
      <c r="CN10" s="177"/>
      <c r="CO10" s="180" t="s">
        <v>192</v>
      </c>
      <c r="CP10" s="183" t="s">
        <v>20</v>
      </c>
      <c r="CQ10" s="183"/>
      <c r="CR10" s="185" t="s">
        <v>21</v>
      </c>
      <c r="CS10" s="185" t="s">
        <v>193</v>
      </c>
      <c r="CT10" s="158" t="s">
        <v>20</v>
      </c>
      <c r="CU10" s="202" t="s">
        <v>194</v>
      </c>
      <c r="CV10" s="203"/>
      <c r="CW10" s="203"/>
      <c r="CX10" s="204"/>
      <c r="CY10" s="161" t="s">
        <v>18</v>
      </c>
    </row>
    <row r="11" spans="1:105" s="16" customFormat="1" ht="12" customHeight="1" x14ac:dyDescent="0.2">
      <c r="A11" s="189"/>
      <c r="B11" s="15"/>
      <c r="C11" s="192"/>
      <c r="D11" s="199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6" t="s">
        <v>26</v>
      </c>
      <c r="AQ11" s="17" t="s">
        <v>27</v>
      </c>
      <c r="AR11" s="170" t="s">
        <v>28</v>
      </c>
      <c r="AS11" s="199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50" t="s">
        <v>30</v>
      </c>
      <c r="CA11" s="18"/>
      <c r="CB11" s="19"/>
      <c r="CC11" s="19"/>
      <c r="CD11" s="19"/>
      <c r="CE11" s="152" t="s">
        <v>31</v>
      </c>
      <c r="CF11" s="152"/>
      <c r="CG11" s="152"/>
      <c r="CH11" s="152"/>
      <c r="CI11" s="152"/>
      <c r="CJ11" s="152"/>
      <c r="CK11" s="19"/>
      <c r="CL11" s="20"/>
      <c r="CM11" s="178"/>
      <c r="CN11" s="179"/>
      <c r="CO11" s="181"/>
      <c r="CP11" s="184"/>
      <c r="CQ11" s="184"/>
      <c r="CR11" s="186"/>
      <c r="CS11" s="186"/>
      <c r="CT11" s="159"/>
      <c r="CU11" s="153" t="s">
        <v>195</v>
      </c>
      <c r="CV11" s="153" t="s">
        <v>33</v>
      </c>
      <c r="CW11" s="156" t="s">
        <v>34</v>
      </c>
      <c r="CX11" s="157"/>
      <c r="CY11" s="162"/>
    </row>
    <row r="12" spans="1:105" s="16" customFormat="1" ht="102.75" customHeight="1" x14ac:dyDescent="0.2">
      <c r="A12" s="190"/>
      <c r="B12" s="15"/>
      <c r="C12" s="192"/>
      <c r="D12" s="199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196</v>
      </c>
      <c r="O12" s="21" t="s">
        <v>45</v>
      </c>
      <c r="P12" s="21" t="s">
        <v>46</v>
      </c>
      <c r="Q12" s="21" t="s">
        <v>47</v>
      </c>
      <c r="R12" s="21" t="s">
        <v>197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198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67"/>
      <c r="AP12" s="207"/>
      <c r="AQ12" s="25" t="s">
        <v>71</v>
      </c>
      <c r="AR12" s="171"/>
      <c r="AS12" s="199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67"/>
      <c r="BX12" s="174"/>
      <c r="BY12" s="25" t="s">
        <v>83</v>
      </c>
      <c r="BZ12" s="151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199</v>
      </c>
      <c r="CM12" s="30" t="s">
        <v>96</v>
      </c>
      <c r="CN12" s="31" t="s">
        <v>97</v>
      </c>
      <c r="CO12" s="181"/>
      <c r="CP12" s="32" t="s">
        <v>98</v>
      </c>
      <c r="CQ12" s="32" t="s">
        <v>99</v>
      </c>
      <c r="CR12" s="186"/>
      <c r="CS12" s="186"/>
      <c r="CT12" s="32" t="s">
        <v>100</v>
      </c>
      <c r="CU12" s="154"/>
      <c r="CV12" s="155"/>
      <c r="CW12" s="127" t="s">
        <v>101</v>
      </c>
      <c r="CX12" s="128" t="s">
        <v>102</v>
      </c>
      <c r="CY12" s="205"/>
    </row>
    <row r="13" spans="1:105" s="49" customFormat="1" ht="24" x14ac:dyDescent="0.2">
      <c r="A13" s="36"/>
      <c r="B13" s="51"/>
      <c r="C13" s="38" t="s">
        <v>103</v>
      </c>
      <c r="D13" s="39">
        <f>SUM(D14:D73)</f>
        <v>17886</v>
      </c>
      <c r="E13" s="40">
        <f t="shared" ref="E13:BQ13" si="0">SUM(E14:E73)</f>
        <v>76</v>
      </c>
      <c r="F13" s="40">
        <f t="shared" si="0"/>
        <v>103</v>
      </c>
      <c r="G13" s="40">
        <f t="shared" si="0"/>
        <v>0</v>
      </c>
      <c r="H13" s="40">
        <f t="shared" si="0"/>
        <v>1385</v>
      </c>
      <c r="I13" s="40">
        <f t="shared" si="0"/>
        <v>137</v>
      </c>
      <c r="J13" s="40">
        <f t="shared" si="0"/>
        <v>895</v>
      </c>
      <c r="K13" s="40">
        <f t="shared" si="0"/>
        <v>991</v>
      </c>
      <c r="L13" s="40">
        <f t="shared" si="0"/>
        <v>492</v>
      </c>
      <c r="M13" s="40">
        <f t="shared" si="0"/>
        <v>641</v>
      </c>
      <c r="N13" s="40">
        <f t="shared" si="0"/>
        <v>157</v>
      </c>
      <c r="O13" s="40">
        <f t="shared" si="0"/>
        <v>503</v>
      </c>
      <c r="P13" s="40">
        <f t="shared" si="0"/>
        <v>1038</v>
      </c>
      <c r="Q13" s="40">
        <f t="shared" si="0"/>
        <v>460</v>
      </c>
      <c r="R13" s="40">
        <f t="shared" si="0"/>
        <v>152</v>
      </c>
      <c r="S13" s="40">
        <f t="shared" si="0"/>
        <v>67</v>
      </c>
      <c r="T13" s="40">
        <f t="shared" si="0"/>
        <v>1054</v>
      </c>
      <c r="U13" s="40">
        <f t="shared" si="0"/>
        <v>195</v>
      </c>
      <c r="V13" s="40">
        <f t="shared" si="0"/>
        <v>337</v>
      </c>
      <c r="W13" s="40">
        <f t="shared" si="0"/>
        <v>572</v>
      </c>
      <c r="X13" s="40">
        <f t="shared" si="0"/>
        <v>601</v>
      </c>
      <c r="Y13" s="40">
        <f t="shared" si="0"/>
        <v>105</v>
      </c>
      <c r="Z13" s="40">
        <f t="shared" si="0"/>
        <v>798</v>
      </c>
      <c r="AA13" s="40">
        <f t="shared" si="0"/>
        <v>101</v>
      </c>
      <c r="AB13" s="40">
        <f t="shared" si="0"/>
        <v>243</v>
      </c>
      <c r="AC13" s="40">
        <f t="shared" si="0"/>
        <v>158</v>
      </c>
      <c r="AD13" s="40">
        <f t="shared" si="0"/>
        <v>130</v>
      </c>
      <c r="AE13" s="40">
        <f t="shared" si="0"/>
        <v>2482</v>
      </c>
      <c r="AF13" s="40">
        <f t="shared" si="0"/>
        <v>3</v>
      </c>
      <c r="AG13" s="40">
        <f t="shared" si="0"/>
        <v>5</v>
      </c>
      <c r="AH13" s="40">
        <f t="shared" si="0"/>
        <v>870</v>
      </c>
      <c r="AI13" s="40">
        <f t="shared" si="0"/>
        <v>438</v>
      </c>
      <c r="AJ13" s="40">
        <f t="shared" si="0"/>
        <v>2326</v>
      </c>
      <c r="AK13" s="40">
        <f t="shared" si="0"/>
        <v>79</v>
      </c>
      <c r="AL13" s="40">
        <f t="shared" si="0"/>
        <v>192</v>
      </c>
      <c r="AM13" s="40">
        <f t="shared" si="0"/>
        <v>88</v>
      </c>
      <c r="AN13" s="40">
        <f t="shared" si="0"/>
        <v>12</v>
      </c>
      <c r="AO13" s="40">
        <f t="shared" si="0"/>
        <v>96</v>
      </c>
      <c r="AP13" s="40">
        <f t="shared" si="0"/>
        <v>17343</v>
      </c>
      <c r="AQ13" s="40">
        <f t="shared" si="0"/>
        <v>2675</v>
      </c>
      <c r="AR13" s="41">
        <f t="shared" si="0"/>
        <v>543</v>
      </c>
      <c r="AS13" s="39">
        <f t="shared" si="0"/>
        <v>6719</v>
      </c>
      <c r="AT13" s="40">
        <f t="shared" si="0"/>
        <v>49</v>
      </c>
      <c r="AU13" s="40">
        <f t="shared" si="0"/>
        <v>1</v>
      </c>
      <c r="AV13" s="40">
        <f t="shared" si="0"/>
        <v>0</v>
      </c>
      <c r="AW13" s="40">
        <f t="shared" si="0"/>
        <v>410</v>
      </c>
      <c r="AX13" s="40">
        <f t="shared" si="0"/>
        <v>41</v>
      </c>
      <c r="AY13" s="40">
        <f t="shared" si="0"/>
        <v>4</v>
      </c>
      <c r="AZ13" s="40">
        <f t="shared" si="0"/>
        <v>25</v>
      </c>
      <c r="BA13" s="40">
        <f t="shared" si="0"/>
        <v>104</v>
      </c>
      <c r="BB13" s="40">
        <f t="shared" si="0"/>
        <v>15</v>
      </c>
      <c r="BC13" s="40">
        <f t="shared" si="0"/>
        <v>249</v>
      </c>
      <c r="BD13" s="40">
        <f t="shared" si="0"/>
        <v>849</v>
      </c>
      <c r="BE13" s="40">
        <f t="shared" si="0"/>
        <v>226</v>
      </c>
      <c r="BF13" s="40">
        <f t="shared" si="0"/>
        <v>785</v>
      </c>
      <c r="BG13" s="40">
        <f t="shared" si="0"/>
        <v>122</v>
      </c>
      <c r="BH13" s="40">
        <f t="shared" si="0"/>
        <v>29</v>
      </c>
      <c r="BI13" s="40">
        <f t="shared" si="0"/>
        <v>490</v>
      </c>
      <c r="BJ13" s="40">
        <f t="shared" si="0"/>
        <v>179</v>
      </c>
      <c r="BK13" s="40">
        <f t="shared" si="0"/>
        <v>407</v>
      </c>
      <c r="BL13" s="40">
        <f t="shared" si="0"/>
        <v>22</v>
      </c>
      <c r="BM13" s="40">
        <f t="shared" si="0"/>
        <v>9</v>
      </c>
      <c r="BN13" s="40">
        <f t="shared" si="0"/>
        <v>25</v>
      </c>
      <c r="BO13" s="40">
        <f t="shared" si="0"/>
        <v>0</v>
      </c>
      <c r="BP13" s="40">
        <f t="shared" si="0"/>
        <v>1945</v>
      </c>
      <c r="BQ13" s="40">
        <f t="shared" si="0"/>
        <v>173</v>
      </c>
      <c r="BR13" s="40">
        <f t="shared" ref="BR13:CY13" si="1">SUM(BR14:BR73)</f>
        <v>31</v>
      </c>
      <c r="BS13" s="40">
        <f t="shared" si="1"/>
        <v>500</v>
      </c>
      <c r="BT13" s="40">
        <f t="shared" si="1"/>
        <v>9</v>
      </c>
      <c r="BU13" s="40">
        <f t="shared" si="1"/>
        <v>22</v>
      </c>
      <c r="BV13" s="40">
        <f t="shared" si="1"/>
        <v>68</v>
      </c>
      <c r="BW13" s="40">
        <f t="shared" si="1"/>
        <v>2415</v>
      </c>
      <c r="BX13" s="40">
        <f t="shared" si="1"/>
        <v>6712</v>
      </c>
      <c r="BY13" s="40">
        <f t="shared" si="1"/>
        <v>208</v>
      </c>
      <c r="BZ13" s="41">
        <f t="shared" si="1"/>
        <v>7</v>
      </c>
      <c r="CA13" s="39">
        <f t="shared" si="1"/>
        <v>778425</v>
      </c>
      <c r="CB13" s="42">
        <f t="shared" si="1"/>
        <v>1970</v>
      </c>
      <c r="CC13" s="42">
        <f t="shared" si="1"/>
        <v>355</v>
      </c>
      <c r="CD13" s="42">
        <f t="shared" si="1"/>
        <v>309</v>
      </c>
      <c r="CE13" s="42">
        <f t="shared" si="1"/>
        <v>2833</v>
      </c>
      <c r="CF13" s="42">
        <f t="shared" si="1"/>
        <v>1263</v>
      </c>
      <c r="CG13" s="42">
        <f t="shared" si="1"/>
        <v>12104</v>
      </c>
      <c r="CH13" s="42">
        <f t="shared" si="1"/>
        <v>5147</v>
      </c>
      <c r="CI13" s="42">
        <f t="shared" si="1"/>
        <v>0</v>
      </c>
      <c r="CJ13" s="42">
        <f t="shared" si="1"/>
        <v>5519</v>
      </c>
      <c r="CK13" s="42">
        <f t="shared" si="1"/>
        <v>0</v>
      </c>
      <c r="CL13" s="41">
        <f t="shared" si="1"/>
        <v>372813</v>
      </c>
      <c r="CM13" s="43">
        <f t="shared" si="1"/>
        <v>27089</v>
      </c>
      <c r="CN13" s="44">
        <f t="shared" si="1"/>
        <v>35</v>
      </c>
      <c r="CO13" s="45">
        <f t="shared" si="1"/>
        <v>115</v>
      </c>
      <c r="CP13" s="46">
        <f t="shared" si="1"/>
        <v>29</v>
      </c>
      <c r="CQ13" s="46">
        <f t="shared" si="1"/>
        <v>86</v>
      </c>
      <c r="CR13" s="47">
        <f t="shared" si="1"/>
        <v>85</v>
      </c>
      <c r="CS13" s="47">
        <f t="shared" si="1"/>
        <v>3</v>
      </c>
      <c r="CT13" s="46">
        <f t="shared" si="1"/>
        <v>3</v>
      </c>
      <c r="CU13" s="147">
        <f t="shared" si="1"/>
        <v>22761</v>
      </c>
      <c r="CV13" s="46">
        <f t="shared" si="1"/>
        <v>1114</v>
      </c>
      <c r="CW13" s="48">
        <f t="shared" si="1"/>
        <v>589</v>
      </c>
      <c r="CX13" s="129">
        <f t="shared" si="1"/>
        <v>525</v>
      </c>
      <c r="CY13" s="129">
        <f t="shared" si="1"/>
        <v>325</v>
      </c>
    </row>
    <row r="14" spans="1:105" s="49" customFormat="1" ht="12" customHeight="1" x14ac:dyDescent="0.2">
      <c r="A14" s="50">
        <v>430002</v>
      </c>
      <c r="B14" s="51">
        <f t="shared" ref="B14:B21" si="2">A14-430000</f>
        <v>2</v>
      </c>
      <c r="C14" s="51" t="s">
        <v>104</v>
      </c>
      <c r="D14" s="52">
        <f>SUM(E14:AN14)</f>
        <v>306</v>
      </c>
      <c r="E14" s="53">
        <v>44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99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62</v>
      </c>
      <c r="AC14" s="53">
        <v>0</v>
      </c>
      <c r="AD14" s="53">
        <v>0</v>
      </c>
      <c r="AE14" s="53">
        <v>101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f t="shared" ref="AP14:AP83" si="3">D14-AR14</f>
        <v>306</v>
      </c>
      <c r="AQ14" s="53">
        <v>225</v>
      </c>
      <c r="AR14" s="55">
        <v>0</v>
      </c>
      <c r="AS14" s="52">
        <f t="shared" ref="AS14:AS83" si="4">SUM(AT14:AW14,BA14:BV14)</f>
        <v>83</v>
      </c>
      <c r="AT14" s="56">
        <v>4</v>
      </c>
      <c r="AU14" s="56">
        <v>0</v>
      </c>
      <c r="AV14" s="56">
        <v>0</v>
      </c>
      <c r="AW14" s="56">
        <v>5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9</v>
      </c>
      <c r="BI14" s="56">
        <v>0</v>
      </c>
      <c r="BJ14" s="56">
        <v>29</v>
      </c>
      <c r="BK14" s="56">
        <v>0</v>
      </c>
      <c r="BL14" s="56">
        <v>0</v>
      </c>
      <c r="BM14" s="56">
        <v>6</v>
      </c>
      <c r="BN14" s="56">
        <v>0</v>
      </c>
      <c r="BO14" s="56">
        <v>0</v>
      </c>
      <c r="BP14" s="56">
        <v>30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f t="shared" ref="BX14:BX83" si="5">AS14-BZ14</f>
        <v>83</v>
      </c>
      <c r="BY14" s="53">
        <v>43</v>
      </c>
      <c r="BZ14" s="55">
        <v>0</v>
      </c>
      <c r="CA14" s="58">
        <v>16956</v>
      </c>
      <c r="CB14" s="59">
        <v>0</v>
      </c>
      <c r="CC14" s="59">
        <v>0</v>
      </c>
      <c r="CD14" s="7">
        <v>15</v>
      </c>
      <c r="CE14" s="59">
        <v>9</v>
      </c>
      <c r="CF14" s="59">
        <v>0</v>
      </c>
      <c r="CG14" s="59">
        <v>0</v>
      </c>
      <c r="CH14" s="59">
        <v>76</v>
      </c>
      <c r="CI14" s="59">
        <v>0</v>
      </c>
      <c r="CJ14" s="59">
        <v>0</v>
      </c>
      <c r="CK14" s="59">
        <v>0</v>
      </c>
      <c r="CL14" s="130">
        <v>556</v>
      </c>
      <c r="CM14" s="61">
        <v>0</v>
      </c>
      <c r="CN14" s="62">
        <v>0</v>
      </c>
      <c r="CO14" s="63">
        <f>SUM(CP14:CQ14)</f>
        <v>0</v>
      </c>
      <c r="CP14" s="64">
        <v>0</v>
      </c>
      <c r="CQ14" s="64">
        <v>0</v>
      </c>
      <c r="CR14" s="65">
        <v>0</v>
      </c>
      <c r="CS14" s="65">
        <f t="shared" ref="CS14:CS73" si="6">SUM(CT14:CT14)</f>
        <v>0</v>
      </c>
      <c r="CT14" s="64">
        <v>0</v>
      </c>
      <c r="CU14" s="67">
        <v>0</v>
      </c>
      <c r="CV14" s="65">
        <f>SUM(CW14:CX14)</f>
        <v>90</v>
      </c>
      <c r="CW14" s="70">
        <v>90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f t="shared" si="2"/>
        <v>4</v>
      </c>
      <c r="C15" s="51" t="s">
        <v>105</v>
      </c>
      <c r="D15" s="52">
        <f t="shared" ref="D15:D83" si="7">SUM(E15:AN15)</f>
        <v>197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24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17</v>
      </c>
      <c r="AE15" s="53">
        <v>79</v>
      </c>
      <c r="AF15" s="53">
        <v>0</v>
      </c>
      <c r="AG15" s="53">
        <v>0</v>
      </c>
      <c r="AH15" s="53">
        <v>0</v>
      </c>
      <c r="AI15" s="53">
        <v>0</v>
      </c>
      <c r="AJ15" s="53">
        <v>77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f t="shared" si="3"/>
        <v>197</v>
      </c>
      <c r="AQ15" s="53">
        <v>132</v>
      </c>
      <c r="AR15" s="55">
        <v>0</v>
      </c>
      <c r="AS15" s="52">
        <f t="shared" si="4"/>
        <v>59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9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2</v>
      </c>
      <c r="BL15" s="56">
        <v>0</v>
      </c>
      <c r="BM15" s="56">
        <v>0</v>
      </c>
      <c r="BN15" s="56">
        <v>0</v>
      </c>
      <c r="BO15" s="56">
        <v>0</v>
      </c>
      <c r="BP15" s="56">
        <v>25</v>
      </c>
      <c r="BQ15" s="56">
        <v>0</v>
      </c>
      <c r="BR15" s="56">
        <v>0</v>
      </c>
      <c r="BS15" s="56">
        <v>10</v>
      </c>
      <c r="BT15" s="56">
        <v>0</v>
      </c>
      <c r="BU15" s="56">
        <v>0</v>
      </c>
      <c r="BV15" s="56">
        <v>0</v>
      </c>
      <c r="BW15" s="56">
        <v>0</v>
      </c>
      <c r="BX15" s="54">
        <f t="shared" si="5"/>
        <v>59</v>
      </c>
      <c r="BY15" s="53">
        <v>9</v>
      </c>
      <c r="BZ15" s="55">
        <v>0</v>
      </c>
      <c r="CA15" s="58">
        <v>13050</v>
      </c>
      <c r="CB15" s="59">
        <v>0</v>
      </c>
      <c r="CC15" s="59">
        <v>0</v>
      </c>
      <c r="CD15" s="59">
        <v>2</v>
      </c>
      <c r="CE15" s="59">
        <v>0</v>
      </c>
      <c r="CF15" s="59">
        <v>0</v>
      </c>
      <c r="CG15" s="59">
        <v>313</v>
      </c>
      <c r="CH15" s="59">
        <v>109</v>
      </c>
      <c r="CI15" s="59">
        <v>0</v>
      </c>
      <c r="CJ15" s="59">
        <v>0</v>
      </c>
      <c r="CK15" s="59">
        <v>0</v>
      </c>
      <c r="CL15" s="130">
        <v>5906</v>
      </c>
      <c r="CM15" s="61">
        <v>0</v>
      </c>
      <c r="CN15" s="62">
        <v>0</v>
      </c>
      <c r="CO15" s="63">
        <f t="shared" ref="CO15:CO73" si="8">SUM(CP15:CQ15)</f>
        <v>0</v>
      </c>
      <c r="CP15" s="64">
        <v>0</v>
      </c>
      <c r="CQ15" s="64">
        <v>0</v>
      </c>
      <c r="CR15" s="65">
        <v>26</v>
      </c>
      <c r="CS15" s="65">
        <f t="shared" si="6"/>
        <v>0</v>
      </c>
      <c r="CT15" s="64">
        <v>0</v>
      </c>
      <c r="CU15" s="67">
        <v>129</v>
      </c>
      <c r="CV15" s="65">
        <f t="shared" ref="CV15:CV73" si="9">SUM(CW15:CX15)</f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f t="shared" si="2"/>
        <v>6</v>
      </c>
      <c r="C16" s="51" t="s">
        <v>106</v>
      </c>
      <c r="D16" s="52">
        <f t="shared" si="7"/>
        <v>560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560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f t="shared" si="3"/>
        <v>560</v>
      </c>
      <c r="AQ16" s="53">
        <v>0</v>
      </c>
      <c r="AR16" s="55">
        <v>0</v>
      </c>
      <c r="AS16" s="52">
        <f t="shared" si="4"/>
        <v>66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66</v>
      </c>
      <c r="BW16" s="56">
        <v>0</v>
      </c>
      <c r="BX16" s="54">
        <f t="shared" si="5"/>
        <v>66</v>
      </c>
      <c r="BY16" s="53">
        <v>0</v>
      </c>
      <c r="BZ16" s="55">
        <v>0</v>
      </c>
      <c r="CA16" s="58">
        <v>1140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0</v>
      </c>
      <c r="CL16" s="130">
        <v>0</v>
      </c>
      <c r="CM16" s="61">
        <v>0</v>
      </c>
      <c r="CN16" s="62">
        <v>0</v>
      </c>
      <c r="CO16" s="63">
        <f t="shared" si="8"/>
        <v>0</v>
      </c>
      <c r="CP16" s="64">
        <v>0</v>
      </c>
      <c r="CQ16" s="64">
        <v>0</v>
      </c>
      <c r="CR16" s="65">
        <v>0</v>
      </c>
      <c r="CS16" s="65">
        <f t="shared" si="6"/>
        <v>0</v>
      </c>
      <c r="CT16" s="64">
        <v>0</v>
      </c>
      <c r="CU16" s="67">
        <v>0</v>
      </c>
      <c r="CV16" s="65">
        <f t="shared" si="9"/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f t="shared" si="2"/>
        <v>9</v>
      </c>
      <c r="C17" s="51" t="s">
        <v>107</v>
      </c>
      <c r="D17" s="52">
        <f t="shared" si="7"/>
        <v>272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272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f t="shared" si="3"/>
        <v>251</v>
      </c>
      <c r="AQ17" s="53">
        <v>0</v>
      </c>
      <c r="AR17" s="55">
        <v>21</v>
      </c>
      <c r="AS17" s="52">
        <f t="shared" si="4"/>
        <v>396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396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f t="shared" si="5"/>
        <v>396</v>
      </c>
      <c r="BY17" s="53">
        <v>0</v>
      </c>
      <c r="BZ17" s="55">
        <v>0</v>
      </c>
      <c r="CA17" s="58">
        <v>3680</v>
      </c>
      <c r="CB17" s="59">
        <v>0</v>
      </c>
      <c r="CC17" s="59">
        <v>4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f t="shared" si="8"/>
        <v>0</v>
      </c>
      <c r="CP17" s="64">
        <v>0</v>
      </c>
      <c r="CQ17" s="64">
        <v>0</v>
      </c>
      <c r="CR17" s="65">
        <v>0</v>
      </c>
      <c r="CS17" s="65">
        <f t="shared" si="6"/>
        <v>0</v>
      </c>
      <c r="CT17" s="64">
        <v>0</v>
      </c>
      <c r="CU17" s="67">
        <v>0</v>
      </c>
      <c r="CV17" s="65">
        <f t="shared" si="9"/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f t="shared" si="2"/>
        <v>14</v>
      </c>
      <c r="C18" s="51" t="s">
        <v>108</v>
      </c>
      <c r="D18" s="52">
        <f t="shared" si="7"/>
        <v>494</v>
      </c>
      <c r="E18" s="53">
        <v>0</v>
      </c>
      <c r="F18" s="53">
        <v>23</v>
      </c>
      <c r="G18" s="53">
        <v>0</v>
      </c>
      <c r="H18" s="53">
        <v>74</v>
      </c>
      <c r="I18" s="53">
        <v>0</v>
      </c>
      <c r="J18" s="53">
        <v>75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42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36</v>
      </c>
      <c r="Y18" s="53">
        <v>0</v>
      </c>
      <c r="Z18" s="53">
        <v>25</v>
      </c>
      <c r="AA18" s="53">
        <v>0</v>
      </c>
      <c r="AB18" s="53">
        <v>56</v>
      </c>
      <c r="AC18" s="53">
        <v>0</v>
      </c>
      <c r="AD18" s="53">
        <v>0</v>
      </c>
      <c r="AE18" s="53">
        <v>69</v>
      </c>
      <c r="AF18" s="53">
        <v>0</v>
      </c>
      <c r="AG18" s="53">
        <v>0</v>
      </c>
      <c r="AH18" s="53">
        <v>0</v>
      </c>
      <c r="AI18" s="53">
        <v>0</v>
      </c>
      <c r="AJ18" s="53">
        <v>93</v>
      </c>
      <c r="AK18" s="53">
        <v>0</v>
      </c>
      <c r="AL18" s="53">
        <v>0</v>
      </c>
      <c r="AM18" s="53">
        <v>0</v>
      </c>
      <c r="AN18" s="53">
        <v>1</v>
      </c>
      <c r="AO18" s="53">
        <v>0</v>
      </c>
      <c r="AP18" s="54">
        <f t="shared" si="3"/>
        <v>494</v>
      </c>
      <c r="AQ18" s="53">
        <v>251</v>
      </c>
      <c r="AR18" s="55">
        <v>0</v>
      </c>
      <c r="AS18" s="52">
        <f t="shared" si="4"/>
        <v>132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90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f t="shared" si="5"/>
        <v>132</v>
      </c>
      <c r="BY18" s="53">
        <v>20</v>
      </c>
      <c r="BZ18" s="55">
        <v>0</v>
      </c>
      <c r="CA18" s="58">
        <v>25225</v>
      </c>
      <c r="CB18" s="59">
        <v>0</v>
      </c>
      <c r="CC18" s="59">
        <v>1</v>
      </c>
      <c r="CD18" s="59">
        <v>12</v>
      </c>
      <c r="CE18" s="59">
        <v>126</v>
      </c>
      <c r="CF18" s="59">
        <v>0</v>
      </c>
      <c r="CG18" s="59">
        <v>262</v>
      </c>
      <c r="CH18" s="59">
        <v>152</v>
      </c>
      <c r="CI18" s="59">
        <v>0</v>
      </c>
      <c r="CJ18" s="59">
        <v>0</v>
      </c>
      <c r="CK18" s="59">
        <v>0</v>
      </c>
      <c r="CL18" s="130">
        <v>11565</v>
      </c>
      <c r="CM18" s="61">
        <v>0</v>
      </c>
      <c r="CN18" s="62">
        <v>0</v>
      </c>
      <c r="CO18" s="63">
        <f t="shared" si="8"/>
        <v>0</v>
      </c>
      <c r="CP18" s="64">
        <v>0</v>
      </c>
      <c r="CQ18" s="64">
        <v>0</v>
      </c>
      <c r="CR18" s="65">
        <v>0</v>
      </c>
      <c r="CS18" s="65">
        <f t="shared" si="6"/>
        <v>0</v>
      </c>
      <c r="CT18" s="64">
        <v>0</v>
      </c>
      <c r="CU18" s="67">
        <v>603</v>
      </c>
      <c r="CV18" s="65">
        <f t="shared" si="9"/>
        <v>32</v>
      </c>
      <c r="CW18" s="70">
        <v>4</v>
      </c>
      <c r="CX18" s="131">
        <v>28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f t="shared" si="2"/>
        <v>30</v>
      </c>
      <c r="C19" s="51" t="s">
        <v>109</v>
      </c>
      <c r="D19" s="52">
        <f t="shared" si="7"/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f t="shared" si="3"/>
        <v>0</v>
      </c>
      <c r="AQ19" s="53">
        <v>0</v>
      </c>
      <c r="AR19" s="55">
        <v>0</v>
      </c>
      <c r="AS19" s="52">
        <f t="shared" si="4"/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f t="shared" si="5"/>
        <v>0</v>
      </c>
      <c r="BY19" s="53">
        <v>0</v>
      </c>
      <c r="BZ19" s="55">
        <v>0</v>
      </c>
      <c r="CA19" s="58">
        <v>456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27089</v>
      </c>
      <c r="CN19" s="62">
        <v>35</v>
      </c>
      <c r="CO19" s="63">
        <f t="shared" si="8"/>
        <v>0</v>
      </c>
      <c r="CP19" s="64">
        <v>0</v>
      </c>
      <c r="CQ19" s="64">
        <v>0</v>
      </c>
      <c r="CR19" s="65">
        <v>0</v>
      </c>
      <c r="CS19" s="65">
        <f t="shared" si="6"/>
        <v>0</v>
      </c>
      <c r="CT19" s="64">
        <v>0</v>
      </c>
      <c r="CU19" s="67">
        <v>0</v>
      </c>
      <c r="CV19" s="65">
        <f t="shared" si="9"/>
        <v>0</v>
      </c>
      <c r="CW19" s="70">
        <v>0</v>
      </c>
      <c r="CX19" s="131">
        <v>0</v>
      </c>
      <c r="CY19" s="132">
        <v>325</v>
      </c>
      <c r="DA19" s="7"/>
    </row>
    <row r="20" spans="1:105" s="49" customFormat="1" ht="12" customHeight="1" x14ac:dyDescent="0.2">
      <c r="A20" s="50">
        <v>430037</v>
      </c>
      <c r="B20" s="51">
        <f t="shared" si="2"/>
        <v>37</v>
      </c>
      <c r="C20" s="51" t="s">
        <v>110</v>
      </c>
      <c r="D20" s="52">
        <f t="shared" si="7"/>
        <v>1913</v>
      </c>
      <c r="E20" s="53">
        <v>0</v>
      </c>
      <c r="F20" s="53">
        <v>64</v>
      </c>
      <c r="G20" s="53">
        <v>0</v>
      </c>
      <c r="H20" s="53">
        <v>90</v>
      </c>
      <c r="I20" s="53">
        <v>0</v>
      </c>
      <c r="J20" s="53">
        <v>0</v>
      </c>
      <c r="K20" s="53">
        <v>0</v>
      </c>
      <c r="L20" s="53">
        <v>75</v>
      </c>
      <c r="M20" s="53">
        <v>277</v>
      </c>
      <c r="N20" s="53">
        <v>157</v>
      </c>
      <c r="O20" s="53">
        <v>0</v>
      </c>
      <c r="P20" s="53">
        <v>62</v>
      </c>
      <c r="Q20" s="53">
        <v>146</v>
      </c>
      <c r="R20" s="53">
        <v>80</v>
      </c>
      <c r="S20" s="53">
        <v>45</v>
      </c>
      <c r="T20" s="53">
        <v>0</v>
      </c>
      <c r="U20" s="53">
        <v>0</v>
      </c>
      <c r="V20" s="53">
        <v>109</v>
      </c>
      <c r="W20" s="53">
        <v>190</v>
      </c>
      <c r="X20" s="53">
        <v>0</v>
      </c>
      <c r="Y20" s="53">
        <v>0</v>
      </c>
      <c r="Z20" s="53">
        <v>0</v>
      </c>
      <c r="AA20" s="53">
        <v>0</v>
      </c>
      <c r="AB20" s="53">
        <v>45</v>
      </c>
      <c r="AC20" s="53">
        <v>80</v>
      </c>
      <c r="AD20" s="53">
        <v>113</v>
      </c>
      <c r="AE20" s="53">
        <v>0</v>
      </c>
      <c r="AF20" s="53">
        <v>0</v>
      </c>
      <c r="AG20" s="53">
        <v>0</v>
      </c>
      <c r="AH20" s="53">
        <v>0</v>
      </c>
      <c r="AI20" s="53">
        <v>133</v>
      </c>
      <c r="AJ20" s="53">
        <v>97</v>
      </c>
      <c r="AK20" s="53">
        <v>79</v>
      </c>
      <c r="AL20" s="53">
        <v>71</v>
      </c>
      <c r="AM20" s="53">
        <v>0</v>
      </c>
      <c r="AN20" s="53">
        <v>0</v>
      </c>
      <c r="AO20" s="53">
        <v>63</v>
      </c>
      <c r="AP20" s="54">
        <f t="shared" si="3"/>
        <v>1582</v>
      </c>
      <c r="AQ20" s="53">
        <v>0</v>
      </c>
      <c r="AR20" s="55">
        <v>331</v>
      </c>
      <c r="AS20" s="52">
        <f t="shared" si="4"/>
        <v>280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4</v>
      </c>
      <c r="BE20" s="56">
        <v>222</v>
      </c>
      <c r="BF20" s="56">
        <v>0</v>
      </c>
      <c r="BG20" s="56">
        <v>0</v>
      </c>
      <c r="BH20" s="56">
        <v>0</v>
      </c>
      <c r="BI20" s="56">
        <v>45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9</v>
      </c>
      <c r="BU20" s="56">
        <v>0</v>
      </c>
      <c r="BV20" s="56">
        <v>0</v>
      </c>
      <c r="BW20" s="56">
        <v>2415</v>
      </c>
      <c r="BX20" s="54">
        <f t="shared" si="5"/>
        <v>280</v>
      </c>
      <c r="BY20" s="53">
        <v>0</v>
      </c>
      <c r="BZ20" s="55">
        <v>0</v>
      </c>
      <c r="CA20" s="58">
        <v>9785</v>
      </c>
      <c r="CB20" s="59">
        <v>1940</v>
      </c>
      <c r="CC20" s="59">
        <v>34</v>
      </c>
      <c r="CD20" s="59">
        <v>0</v>
      </c>
      <c r="CE20" s="59">
        <v>105</v>
      </c>
      <c r="CF20" s="59">
        <v>377</v>
      </c>
      <c r="CG20" s="59">
        <v>1161</v>
      </c>
      <c r="CH20" s="59">
        <v>320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f t="shared" si="8"/>
        <v>0</v>
      </c>
      <c r="CP20" s="64">
        <v>0</v>
      </c>
      <c r="CQ20" s="64">
        <v>0</v>
      </c>
      <c r="CR20" s="65">
        <v>0</v>
      </c>
      <c r="CS20" s="65">
        <f t="shared" si="6"/>
        <v>0</v>
      </c>
      <c r="CT20" s="64">
        <v>0</v>
      </c>
      <c r="CU20" s="67">
        <v>0</v>
      </c>
      <c r="CV20" s="65">
        <f t="shared" si="9"/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f t="shared" si="2"/>
        <v>38</v>
      </c>
      <c r="C21" s="51" t="s">
        <v>111</v>
      </c>
      <c r="D21" s="52">
        <f t="shared" si="7"/>
        <v>767</v>
      </c>
      <c r="E21" s="53">
        <v>32</v>
      </c>
      <c r="F21" s="53">
        <v>16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12</v>
      </c>
      <c r="M21" s="53">
        <v>0</v>
      </c>
      <c r="N21" s="53">
        <v>0</v>
      </c>
      <c r="O21" s="53">
        <v>0</v>
      </c>
      <c r="P21" s="53">
        <v>57</v>
      </c>
      <c r="Q21" s="53">
        <v>0</v>
      </c>
      <c r="R21" s="53">
        <v>10</v>
      </c>
      <c r="S21" s="53">
        <v>22</v>
      </c>
      <c r="T21" s="53">
        <v>0</v>
      </c>
      <c r="U21" s="53">
        <v>0</v>
      </c>
      <c r="V21" s="53">
        <v>110</v>
      </c>
      <c r="W21" s="53">
        <v>107</v>
      </c>
      <c r="X21" s="53">
        <v>0</v>
      </c>
      <c r="Y21" s="53">
        <v>30</v>
      </c>
      <c r="Z21" s="53">
        <v>66</v>
      </c>
      <c r="AA21" s="53">
        <v>0</v>
      </c>
      <c r="AB21" s="53">
        <v>37</v>
      </c>
      <c r="AC21" s="53">
        <v>18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57</v>
      </c>
      <c r="AJ21" s="53">
        <v>167</v>
      </c>
      <c r="AK21" s="53">
        <v>0</v>
      </c>
      <c r="AL21" s="53">
        <v>26</v>
      </c>
      <c r="AM21" s="53">
        <v>0</v>
      </c>
      <c r="AN21" s="53">
        <v>0</v>
      </c>
      <c r="AO21" s="53">
        <v>25</v>
      </c>
      <c r="AP21" s="54">
        <f t="shared" si="3"/>
        <v>764</v>
      </c>
      <c r="AQ21" s="53">
        <v>0</v>
      </c>
      <c r="AR21" s="55">
        <v>3</v>
      </c>
      <c r="AS21" s="52">
        <f t="shared" si="4"/>
        <v>28</v>
      </c>
      <c r="AT21" s="56">
        <v>3</v>
      </c>
      <c r="AU21" s="56">
        <v>1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2</v>
      </c>
      <c r="BE21" s="56">
        <v>4</v>
      </c>
      <c r="BF21" s="56">
        <v>0</v>
      </c>
      <c r="BG21" s="56">
        <v>0</v>
      </c>
      <c r="BH21" s="56">
        <v>3</v>
      </c>
      <c r="BI21" s="56">
        <v>10</v>
      </c>
      <c r="BJ21" s="56">
        <v>0</v>
      </c>
      <c r="BK21" s="56">
        <v>2</v>
      </c>
      <c r="BL21" s="56">
        <v>0</v>
      </c>
      <c r="BM21" s="56">
        <v>3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0</v>
      </c>
      <c r="BT21" s="56">
        <v>0</v>
      </c>
      <c r="BU21" s="56">
        <v>0</v>
      </c>
      <c r="BV21" s="56">
        <v>0</v>
      </c>
      <c r="BW21" s="56">
        <v>0</v>
      </c>
      <c r="BX21" s="54">
        <f t="shared" si="5"/>
        <v>28</v>
      </c>
      <c r="BY21" s="53">
        <v>0</v>
      </c>
      <c r="BZ21" s="55">
        <v>0</v>
      </c>
      <c r="CA21" s="58">
        <v>13993</v>
      </c>
      <c r="CB21" s="59">
        <v>30</v>
      </c>
      <c r="CC21" s="59">
        <v>0</v>
      </c>
      <c r="CD21" s="59">
        <v>0</v>
      </c>
      <c r="CE21" s="59">
        <v>0</v>
      </c>
      <c r="CF21" s="59">
        <v>67</v>
      </c>
      <c r="CG21" s="59">
        <v>223</v>
      </c>
      <c r="CH21" s="59">
        <v>1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f t="shared" si="8"/>
        <v>0</v>
      </c>
      <c r="CP21" s="64">
        <v>0</v>
      </c>
      <c r="CQ21" s="64">
        <v>0</v>
      </c>
      <c r="CR21" s="65">
        <v>4</v>
      </c>
      <c r="CS21" s="65">
        <f t="shared" si="6"/>
        <v>0</v>
      </c>
      <c r="CT21" s="64">
        <v>0</v>
      </c>
      <c r="CU21" s="67">
        <v>0</v>
      </c>
      <c r="CV21" s="65">
        <f t="shared" si="9"/>
        <v>3</v>
      </c>
      <c r="CW21" s="70">
        <v>0</v>
      </c>
      <c r="CX21" s="131">
        <v>3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f t="shared" si="7"/>
        <v>137</v>
      </c>
      <c r="E22" s="53">
        <v>0</v>
      </c>
      <c r="F22" s="53">
        <v>0</v>
      </c>
      <c r="G22" s="53">
        <v>0</v>
      </c>
      <c r="H22" s="53">
        <v>0</v>
      </c>
      <c r="I22" s="53">
        <v>137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f t="shared" si="3"/>
        <v>137</v>
      </c>
      <c r="AQ22" s="53">
        <v>0</v>
      </c>
      <c r="AR22" s="55">
        <v>0</v>
      </c>
      <c r="AS22" s="52">
        <f t="shared" si="4"/>
        <v>98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98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f t="shared" si="5"/>
        <v>98</v>
      </c>
      <c r="BY22" s="53">
        <v>0</v>
      </c>
      <c r="BZ22" s="55">
        <v>0</v>
      </c>
      <c r="CA22" s="58">
        <v>7502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f t="shared" si="8"/>
        <v>29</v>
      </c>
      <c r="CP22" s="64">
        <v>29</v>
      </c>
      <c r="CQ22" s="64">
        <v>0</v>
      </c>
      <c r="CR22" s="65">
        <v>0</v>
      </c>
      <c r="CS22" s="65">
        <f t="shared" si="6"/>
        <v>0</v>
      </c>
      <c r="CT22" s="64">
        <v>0</v>
      </c>
      <c r="CU22" s="67">
        <v>2561</v>
      </c>
      <c r="CV22" s="65">
        <f t="shared" si="9"/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f t="shared" ref="B23:B71" si="10">A23-430000</f>
        <v>42</v>
      </c>
      <c r="C23" s="51" t="s">
        <v>113</v>
      </c>
      <c r="D23" s="52">
        <f t="shared" si="7"/>
        <v>1059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1054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f t="shared" si="3"/>
        <v>955</v>
      </c>
      <c r="AQ23" s="53">
        <v>0</v>
      </c>
      <c r="AR23" s="55">
        <v>104</v>
      </c>
      <c r="AS23" s="52">
        <f t="shared" si="4"/>
        <v>734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734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f t="shared" si="5"/>
        <v>727</v>
      </c>
      <c r="BY23" s="53">
        <v>0</v>
      </c>
      <c r="BZ23" s="55">
        <v>7</v>
      </c>
      <c r="CA23" s="58">
        <v>13028</v>
      </c>
      <c r="CB23" s="59">
        <v>0</v>
      </c>
      <c r="CC23" s="59">
        <v>28</v>
      </c>
      <c r="CD23" s="59">
        <v>0</v>
      </c>
      <c r="CE23" s="59">
        <v>241</v>
      </c>
      <c r="CF23" s="59">
        <v>172</v>
      </c>
      <c r="CG23" s="59">
        <v>8</v>
      </c>
      <c r="CH23" s="59">
        <v>387</v>
      </c>
      <c r="CI23" s="59">
        <v>0</v>
      </c>
      <c r="CJ23" s="59">
        <v>2946</v>
      </c>
      <c r="CK23" s="59">
        <v>0</v>
      </c>
      <c r="CL23" s="130">
        <v>0</v>
      </c>
      <c r="CM23" s="61">
        <v>0</v>
      </c>
      <c r="CN23" s="62">
        <v>0</v>
      </c>
      <c r="CO23" s="63">
        <f t="shared" si="8"/>
        <v>0</v>
      </c>
      <c r="CP23" s="64">
        <v>0</v>
      </c>
      <c r="CQ23" s="64">
        <v>0</v>
      </c>
      <c r="CR23" s="65">
        <v>0</v>
      </c>
      <c r="CS23" s="65">
        <f t="shared" si="6"/>
        <v>0</v>
      </c>
      <c r="CT23" s="64">
        <v>0</v>
      </c>
      <c r="CU23" s="67">
        <v>0</v>
      </c>
      <c r="CV23" s="65">
        <f t="shared" si="9"/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f t="shared" si="10"/>
        <v>47</v>
      </c>
      <c r="C24" s="51" t="s">
        <v>114</v>
      </c>
      <c r="D24" s="52">
        <f t="shared" si="7"/>
        <v>322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109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88</v>
      </c>
      <c r="AF24" s="53">
        <v>0</v>
      </c>
      <c r="AG24" s="53">
        <v>0</v>
      </c>
      <c r="AH24" s="53">
        <v>0</v>
      </c>
      <c r="AI24" s="53">
        <v>13</v>
      </c>
      <c r="AJ24" s="53">
        <v>53</v>
      </c>
      <c r="AK24" s="53">
        <v>0</v>
      </c>
      <c r="AL24" s="53">
        <v>0</v>
      </c>
      <c r="AM24" s="53">
        <v>59</v>
      </c>
      <c r="AN24" s="53">
        <v>0</v>
      </c>
      <c r="AO24" s="53">
        <v>0</v>
      </c>
      <c r="AP24" s="54">
        <f t="shared" si="3"/>
        <v>322</v>
      </c>
      <c r="AQ24" s="53">
        <v>0</v>
      </c>
      <c r="AR24" s="55">
        <v>0</v>
      </c>
      <c r="AS24" s="52">
        <f t="shared" si="4"/>
        <v>41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13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f t="shared" si="5"/>
        <v>41</v>
      </c>
      <c r="BY24" s="53">
        <v>0</v>
      </c>
      <c r="BZ24" s="55">
        <v>0</v>
      </c>
      <c r="CA24" s="58">
        <v>1024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f t="shared" si="8"/>
        <v>0</v>
      </c>
      <c r="CP24" s="64">
        <v>0</v>
      </c>
      <c r="CQ24" s="64">
        <v>0</v>
      </c>
      <c r="CR24" s="65">
        <v>0</v>
      </c>
      <c r="CS24" s="65">
        <f t="shared" si="6"/>
        <v>0</v>
      </c>
      <c r="CT24" s="64">
        <v>0</v>
      </c>
      <c r="CU24" s="67">
        <v>0</v>
      </c>
      <c r="CV24" s="65">
        <f t="shared" si="9"/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f t="shared" si="10"/>
        <v>48</v>
      </c>
      <c r="C25" s="51" t="s">
        <v>115</v>
      </c>
      <c r="D25" s="52">
        <f t="shared" si="7"/>
        <v>1023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62</v>
      </c>
      <c r="S25" s="53">
        <v>0</v>
      </c>
      <c r="T25" s="53">
        <v>0</v>
      </c>
      <c r="U25" s="53">
        <v>195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766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f t="shared" si="3"/>
        <v>968</v>
      </c>
      <c r="AQ25" s="53">
        <v>0</v>
      </c>
      <c r="AR25" s="55">
        <v>55</v>
      </c>
      <c r="AS25" s="52">
        <f t="shared" si="4"/>
        <v>241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74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167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f t="shared" si="5"/>
        <v>241</v>
      </c>
      <c r="BY25" s="53">
        <v>0</v>
      </c>
      <c r="BZ25" s="55">
        <v>0</v>
      </c>
      <c r="CA25" s="58">
        <v>15727</v>
      </c>
      <c r="CB25" s="59">
        <v>0</v>
      </c>
      <c r="CC25" s="59">
        <v>5</v>
      </c>
      <c r="CD25" s="59">
        <v>0</v>
      </c>
      <c r="CE25" s="59">
        <v>30</v>
      </c>
      <c r="CF25" s="59">
        <v>57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f t="shared" si="8"/>
        <v>0</v>
      </c>
      <c r="CP25" s="64">
        <v>0</v>
      </c>
      <c r="CQ25" s="64">
        <v>0</v>
      </c>
      <c r="CR25" s="65">
        <v>0</v>
      </c>
      <c r="CS25" s="65">
        <f t="shared" si="6"/>
        <v>0</v>
      </c>
      <c r="CT25" s="64">
        <v>0</v>
      </c>
      <c r="CU25" s="67">
        <v>0</v>
      </c>
      <c r="CV25" s="65">
        <f t="shared" si="9"/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f t="shared" si="10"/>
        <v>80</v>
      </c>
      <c r="C26" s="51" t="s">
        <v>116</v>
      </c>
      <c r="D26" s="52">
        <f t="shared" si="7"/>
        <v>53</v>
      </c>
      <c r="E26" s="53">
        <v>0</v>
      </c>
      <c r="F26" s="53">
        <v>0</v>
      </c>
      <c r="G26" s="53">
        <v>0</v>
      </c>
      <c r="H26" s="53">
        <v>2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10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6</v>
      </c>
      <c r="AA26" s="53">
        <v>0</v>
      </c>
      <c r="AB26" s="53">
        <v>0</v>
      </c>
      <c r="AC26" s="53">
        <v>0</v>
      </c>
      <c r="AD26" s="53">
        <v>0</v>
      </c>
      <c r="AE26" s="53">
        <v>28</v>
      </c>
      <c r="AF26" s="53">
        <v>0</v>
      </c>
      <c r="AG26" s="53">
        <v>0</v>
      </c>
      <c r="AH26" s="53">
        <v>0</v>
      </c>
      <c r="AI26" s="53">
        <v>0</v>
      </c>
      <c r="AJ26" s="53">
        <v>7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f t="shared" si="3"/>
        <v>53</v>
      </c>
      <c r="AQ26" s="53">
        <v>0</v>
      </c>
      <c r="AR26" s="55">
        <v>0</v>
      </c>
      <c r="AS26" s="52">
        <f t="shared" si="4"/>
        <v>32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5</v>
      </c>
      <c r="BL26" s="56">
        <v>0</v>
      </c>
      <c r="BM26" s="56">
        <v>0</v>
      </c>
      <c r="BN26" s="56">
        <v>0</v>
      </c>
      <c r="BO26" s="56">
        <v>0</v>
      </c>
      <c r="BP26" s="56">
        <v>20</v>
      </c>
      <c r="BQ26" s="56">
        <v>0</v>
      </c>
      <c r="BR26" s="56">
        <v>0</v>
      </c>
      <c r="BS26" s="56">
        <v>2</v>
      </c>
      <c r="BT26" s="56">
        <v>0</v>
      </c>
      <c r="BU26" s="56">
        <v>0</v>
      </c>
      <c r="BV26" s="56">
        <v>0</v>
      </c>
      <c r="BW26" s="56">
        <v>0</v>
      </c>
      <c r="BX26" s="54">
        <f t="shared" si="5"/>
        <v>32</v>
      </c>
      <c r="BY26" s="53">
        <v>0</v>
      </c>
      <c r="BZ26" s="55">
        <v>0</v>
      </c>
      <c r="CA26" s="58">
        <v>4773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809</v>
      </c>
      <c r="CM26" s="61">
        <v>0</v>
      </c>
      <c r="CN26" s="62">
        <v>0</v>
      </c>
      <c r="CO26" s="63">
        <f t="shared" si="8"/>
        <v>0</v>
      </c>
      <c r="CP26" s="64">
        <v>0</v>
      </c>
      <c r="CQ26" s="64">
        <v>0</v>
      </c>
      <c r="CR26" s="65">
        <v>0</v>
      </c>
      <c r="CS26" s="65">
        <f t="shared" si="6"/>
        <v>0</v>
      </c>
      <c r="CT26" s="64">
        <v>0</v>
      </c>
      <c r="CU26" s="67">
        <v>422</v>
      </c>
      <c r="CV26" s="65">
        <f t="shared" si="9"/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f t="shared" si="10"/>
        <v>83</v>
      </c>
      <c r="C27" s="51" t="s">
        <v>117</v>
      </c>
      <c r="D27" s="52">
        <f t="shared" si="7"/>
        <v>121</v>
      </c>
      <c r="E27" s="53">
        <v>0</v>
      </c>
      <c r="F27" s="53">
        <v>0</v>
      </c>
      <c r="G27" s="53">
        <v>0</v>
      </c>
      <c r="H27" s="53">
        <v>10</v>
      </c>
      <c r="I27" s="53">
        <v>0</v>
      </c>
      <c r="J27" s="53">
        <v>3</v>
      </c>
      <c r="K27" s="53">
        <v>11</v>
      </c>
      <c r="L27" s="53">
        <v>0</v>
      </c>
      <c r="M27" s="53">
        <v>0</v>
      </c>
      <c r="N27" s="53">
        <v>0</v>
      </c>
      <c r="O27" s="53">
        <v>0</v>
      </c>
      <c r="P27" s="53">
        <v>13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8</v>
      </c>
      <c r="AA27" s="53">
        <v>0</v>
      </c>
      <c r="AB27" s="53">
        <v>0</v>
      </c>
      <c r="AC27" s="53">
        <v>0</v>
      </c>
      <c r="AD27" s="53">
        <v>0</v>
      </c>
      <c r="AE27" s="53">
        <v>40</v>
      </c>
      <c r="AF27" s="53">
        <v>0</v>
      </c>
      <c r="AG27" s="53">
        <v>0</v>
      </c>
      <c r="AH27" s="53">
        <v>0</v>
      </c>
      <c r="AI27" s="53">
        <v>0</v>
      </c>
      <c r="AJ27" s="53">
        <v>30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f t="shared" si="3"/>
        <v>121</v>
      </c>
      <c r="AQ27" s="53">
        <v>0</v>
      </c>
      <c r="AR27" s="55">
        <v>0</v>
      </c>
      <c r="AS27" s="52">
        <f t="shared" si="4"/>
        <v>28</v>
      </c>
      <c r="AT27" s="56">
        <v>0</v>
      </c>
      <c r="AU27" s="56">
        <v>0</v>
      </c>
      <c r="AV27" s="56">
        <v>0</v>
      </c>
      <c r="AW27" s="56">
        <v>2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2</v>
      </c>
      <c r="BI27" s="56">
        <v>0</v>
      </c>
      <c r="BJ27" s="56">
        <v>1</v>
      </c>
      <c r="BK27" s="56">
        <v>1</v>
      </c>
      <c r="BL27" s="56">
        <v>0</v>
      </c>
      <c r="BM27" s="56">
        <v>0</v>
      </c>
      <c r="BN27" s="56">
        <v>0</v>
      </c>
      <c r="BO27" s="56">
        <v>0</v>
      </c>
      <c r="BP27" s="56">
        <v>13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f t="shared" si="5"/>
        <v>28</v>
      </c>
      <c r="BY27" s="53">
        <v>0</v>
      </c>
      <c r="BZ27" s="55">
        <v>0</v>
      </c>
      <c r="CA27" s="58">
        <v>8724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63</v>
      </c>
      <c r="CH27" s="59">
        <v>23</v>
      </c>
      <c r="CI27" s="59">
        <v>0</v>
      </c>
      <c r="CJ27" s="59">
        <v>0</v>
      </c>
      <c r="CK27" s="59">
        <v>0</v>
      </c>
      <c r="CL27" s="130">
        <v>1052</v>
      </c>
      <c r="CM27" s="61">
        <v>0</v>
      </c>
      <c r="CN27" s="62">
        <v>0</v>
      </c>
      <c r="CO27" s="63">
        <f t="shared" si="8"/>
        <v>0</v>
      </c>
      <c r="CP27" s="64">
        <v>0</v>
      </c>
      <c r="CQ27" s="64">
        <v>0</v>
      </c>
      <c r="CR27" s="65">
        <v>0</v>
      </c>
      <c r="CS27" s="65">
        <f t="shared" si="6"/>
        <v>0</v>
      </c>
      <c r="CT27" s="64">
        <v>0</v>
      </c>
      <c r="CU27" s="67">
        <v>293</v>
      </c>
      <c r="CV27" s="65">
        <f t="shared" si="9"/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f t="shared" si="10"/>
        <v>88</v>
      </c>
      <c r="C28" s="51" t="s">
        <v>118</v>
      </c>
      <c r="D28" s="52">
        <f t="shared" si="7"/>
        <v>132</v>
      </c>
      <c r="E28" s="53">
        <v>0</v>
      </c>
      <c r="F28" s="53">
        <v>0</v>
      </c>
      <c r="G28" s="53">
        <v>0</v>
      </c>
      <c r="H28" s="53">
        <v>6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18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26</v>
      </c>
      <c r="AA28" s="53">
        <v>0</v>
      </c>
      <c r="AB28" s="53">
        <v>0</v>
      </c>
      <c r="AC28" s="53">
        <v>0</v>
      </c>
      <c r="AD28" s="53">
        <v>0</v>
      </c>
      <c r="AE28" s="53">
        <v>45</v>
      </c>
      <c r="AF28" s="53">
        <v>0</v>
      </c>
      <c r="AG28" s="53">
        <v>0</v>
      </c>
      <c r="AH28" s="53">
        <v>0</v>
      </c>
      <c r="AI28" s="53">
        <v>0</v>
      </c>
      <c r="AJ28" s="53">
        <v>37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f t="shared" si="3"/>
        <v>132</v>
      </c>
      <c r="AQ28" s="53">
        <v>0</v>
      </c>
      <c r="AR28" s="55">
        <v>0</v>
      </c>
      <c r="AS28" s="52">
        <f t="shared" si="4"/>
        <v>17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6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3</v>
      </c>
      <c r="BL28" s="56">
        <v>0</v>
      </c>
      <c r="BM28" s="56">
        <v>0</v>
      </c>
      <c r="BN28" s="56">
        <v>0</v>
      </c>
      <c r="BO28" s="56">
        <v>0</v>
      </c>
      <c r="BP28" s="56">
        <v>8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f t="shared" si="5"/>
        <v>17</v>
      </c>
      <c r="BY28" s="53">
        <v>0</v>
      </c>
      <c r="BZ28" s="55">
        <v>0</v>
      </c>
      <c r="CA28" s="58">
        <v>10017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3868</v>
      </c>
      <c r="CM28" s="61">
        <v>0</v>
      </c>
      <c r="CN28" s="62">
        <v>0</v>
      </c>
      <c r="CO28" s="63">
        <f t="shared" si="8"/>
        <v>0</v>
      </c>
      <c r="CP28" s="64">
        <v>0</v>
      </c>
      <c r="CQ28" s="64">
        <v>0</v>
      </c>
      <c r="CR28" s="65">
        <v>0</v>
      </c>
      <c r="CS28" s="65">
        <f t="shared" si="6"/>
        <v>0</v>
      </c>
      <c r="CT28" s="64">
        <v>0</v>
      </c>
      <c r="CU28" s="67">
        <v>138</v>
      </c>
      <c r="CV28" s="65">
        <f t="shared" si="9"/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f t="shared" si="10"/>
        <v>96</v>
      </c>
      <c r="C29" s="51" t="s">
        <v>119</v>
      </c>
      <c r="D29" s="52">
        <f t="shared" si="7"/>
        <v>143</v>
      </c>
      <c r="E29" s="53">
        <v>0</v>
      </c>
      <c r="F29" s="53">
        <v>0</v>
      </c>
      <c r="G29" s="53">
        <v>0</v>
      </c>
      <c r="H29" s="53">
        <v>24</v>
      </c>
      <c r="I29" s="53">
        <v>0</v>
      </c>
      <c r="J29" s="53">
        <v>1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3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6</v>
      </c>
      <c r="Y29" s="53">
        <v>0</v>
      </c>
      <c r="Z29" s="53">
        <v>25</v>
      </c>
      <c r="AA29" s="53">
        <v>0</v>
      </c>
      <c r="AB29" s="53">
        <v>0</v>
      </c>
      <c r="AC29" s="53">
        <v>0</v>
      </c>
      <c r="AD29" s="53">
        <v>0</v>
      </c>
      <c r="AE29" s="53">
        <v>46</v>
      </c>
      <c r="AF29" s="53">
        <v>0</v>
      </c>
      <c r="AG29" s="53">
        <v>0</v>
      </c>
      <c r="AH29" s="53">
        <v>0</v>
      </c>
      <c r="AI29" s="53">
        <v>0</v>
      </c>
      <c r="AJ29" s="53">
        <v>38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f t="shared" si="3"/>
        <v>143</v>
      </c>
      <c r="AQ29" s="53">
        <v>0</v>
      </c>
      <c r="AR29" s="55">
        <v>0</v>
      </c>
      <c r="AS29" s="52">
        <f t="shared" si="4"/>
        <v>80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78</v>
      </c>
      <c r="BQ29" s="56">
        <v>0</v>
      </c>
      <c r="BR29" s="56">
        <v>0</v>
      </c>
      <c r="BS29" s="56">
        <v>1</v>
      </c>
      <c r="BT29" s="56">
        <v>0</v>
      </c>
      <c r="BU29" s="56">
        <v>0</v>
      </c>
      <c r="BV29" s="56">
        <v>0</v>
      </c>
      <c r="BW29" s="56">
        <v>0</v>
      </c>
      <c r="BX29" s="54">
        <f t="shared" si="5"/>
        <v>80</v>
      </c>
      <c r="BY29" s="53">
        <v>0</v>
      </c>
      <c r="BZ29" s="55">
        <v>0</v>
      </c>
      <c r="CA29" s="58">
        <v>12347</v>
      </c>
      <c r="CB29" s="59">
        <v>0</v>
      </c>
      <c r="CC29" s="59">
        <v>0</v>
      </c>
      <c r="CD29" s="59">
        <v>18</v>
      </c>
      <c r="CE29" s="59">
        <v>0</v>
      </c>
      <c r="CF29" s="59">
        <v>0</v>
      </c>
      <c r="CG29" s="59">
        <v>91</v>
      </c>
      <c r="CH29" s="59">
        <v>71</v>
      </c>
      <c r="CI29" s="59">
        <v>0</v>
      </c>
      <c r="CJ29" s="59">
        <v>0</v>
      </c>
      <c r="CK29" s="59">
        <v>0</v>
      </c>
      <c r="CL29" s="130">
        <v>4974</v>
      </c>
      <c r="CM29" s="61">
        <v>0</v>
      </c>
      <c r="CN29" s="62">
        <v>0</v>
      </c>
      <c r="CO29" s="63">
        <f t="shared" si="8"/>
        <v>0</v>
      </c>
      <c r="CP29" s="64">
        <v>0</v>
      </c>
      <c r="CQ29" s="64">
        <v>0</v>
      </c>
      <c r="CR29" s="65">
        <v>0</v>
      </c>
      <c r="CS29" s="65">
        <f t="shared" si="6"/>
        <v>0</v>
      </c>
      <c r="CT29" s="64">
        <v>0</v>
      </c>
      <c r="CU29" s="67">
        <v>610</v>
      </c>
      <c r="CV29" s="65">
        <f t="shared" si="9"/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f t="shared" si="10"/>
        <v>105</v>
      </c>
      <c r="C30" s="51" t="s">
        <v>120</v>
      </c>
      <c r="D30" s="52">
        <f t="shared" si="7"/>
        <v>52</v>
      </c>
      <c r="E30" s="53">
        <v>0</v>
      </c>
      <c r="F30" s="53">
        <v>0</v>
      </c>
      <c r="G30" s="53">
        <v>0</v>
      </c>
      <c r="H30" s="53">
        <v>4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1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15</v>
      </c>
      <c r="AF30" s="53">
        <v>0</v>
      </c>
      <c r="AG30" s="53">
        <v>0</v>
      </c>
      <c r="AH30" s="53">
        <v>0</v>
      </c>
      <c r="AI30" s="53">
        <v>0</v>
      </c>
      <c r="AJ30" s="53">
        <v>16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f t="shared" si="3"/>
        <v>52</v>
      </c>
      <c r="AQ30" s="53">
        <v>0</v>
      </c>
      <c r="AR30" s="55">
        <v>0</v>
      </c>
      <c r="AS30" s="52">
        <f t="shared" si="4"/>
        <v>25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f t="shared" si="5"/>
        <v>25</v>
      </c>
      <c r="BY30" s="53">
        <v>0</v>
      </c>
      <c r="BZ30" s="55">
        <v>0</v>
      </c>
      <c r="CA30" s="58">
        <v>4184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96</v>
      </c>
      <c r="CH30" s="59">
        <v>38</v>
      </c>
      <c r="CI30" s="59">
        <v>0</v>
      </c>
      <c r="CJ30" s="59">
        <v>0</v>
      </c>
      <c r="CK30" s="59">
        <v>0</v>
      </c>
      <c r="CL30" s="130">
        <v>2088</v>
      </c>
      <c r="CM30" s="61">
        <v>0</v>
      </c>
      <c r="CN30" s="62">
        <v>0</v>
      </c>
      <c r="CO30" s="63">
        <f t="shared" si="8"/>
        <v>0</v>
      </c>
      <c r="CP30" s="64">
        <v>0</v>
      </c>
      <c r="CQ30" s="64">
        <v>0</v>
      </c>
      <c r="CR30" s="65">
        <v>0</v>
      </c>
      <c r="CS30" s="65">
        <f t="shared" si="6"/>
        <v>0</v>
      </c>
      <c r="CT30" s="64">
        <v>0</v>
      </c>
      <c r="CU30" s="67">
        <v>142</v>
      </c>
      <c r="CV30" s="65">
        <f t="shared" si="9"/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f t="shared" si="10"/>
        <v>116</v>
      </c>
      <c r="C31" s="51" t="s">
        <v>121</v>
      </c>
      <c r="D31" s="52">
        <f t="shared" si="7"/>
        <v>64</v>
      </c>
      <c r="E31" s="53">
        <v>0</v>
      </c>
      <c r="F31" s="53">
        <v>0</v>
      </c>
      <c r="G31" s="53">
        <v>0</v>
      </c>
      <c r="H31" s="53">
        <v>4</v>
      </c>
      <c r="I31" s="53">
        <v>0</v>
      </c>
      <c r="J31" s="53">
        <v>0</v>
      </c>
      <c r="K31" s="53">
        <v>5</v>
      </c>
      <c r="L31" s="53">
        <v>0</v>
      </c>
      <c r="M31" s="53">
        <v>0</v>
      </c>
      <c r="N31" s="53">
        <v>0</v>
      </c>
      <c r="O31" s="53">
        <v>0</v>
      </c>
      <c r="P31" s="53">
        <v>12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15</v>
      </c>
      <c r="AA31" s="53">
        <v>0</v>
      </c>
      <c r="AB31" s="53">
        <v>0</v>
      </c>
      <c r="AC31" s="53">
        <v>0</v>
      </c>
      <c r="AD31" s="53">
        <v>0</v>
      </c>
      <c r="AE31" s="53">
        <v>18</v>
      </c>
      <c r="AF31" s="53">
        <v>0</v>
      </c>
      <c r="AG31" s="53">
        <v>0</v>
      </c>
      <c r="AH31" s="53">
        <v>0</v>
      </c>
      <c r="AI31" s="53">
        <v>0</v>
      </c>
      <c r="AJ31" s="53">
        <v>10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f t="shared" si="3"/>
        <v>64</v>
      </c>
      <c r="AQ31" s="53">
        <v>0</v>
      </c>
      <c r="AR31" s="55">
        <v>0</v>
      </c>
      <c r="AS31" s="52">
        <f t="shared" si="4"/>
        <v>34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15</v>
      </c>
      <c r="BE31" s="56">
        <v>0</v>
      </c>
      <c r="BF31" s="56">
        <v>0</v>
      </c>
      <c r="BG31" s="56">
        <v>0</v>
      </c>
      <c r="BH31" s="56">
        <v>1</v>
      </c>
      <c r="BI31" s="56">
        <v>0</v>
      </c>
      <c r="BJ31" s="56">
        <v>0</v>
      </c>
      <c r="BK31" s="56">
        <v>2</v>
      </c>
      <c r="BL31" s="56">
        <v>0</v>
      </c>
      <c r="BM31" s="56">
        <v>0</v>
      </c>
      <c r="BN31" s="56">
        <v>0</v>
      </c>
      <c r="BO31" s="56">
        <v>0</v>
      </c>
      <c r="BP31" s="56">
        <v>16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f t="shared" si="5"/>
        <v>34</v>
      </c>
      <c r="BY31" s="53">
        <v>0</v>
      </c>
      <c r="BZ31" s="55">
        <v>0</v>
      </c>
      <c r="CA31" s="58">
        <v>7063</v>
      </c>
      <c r="CB31" s="59">
        <v>0</v>
      </c>
      <c r="CC31" s="59">
        <v>0</v>
      </c>
      <c r="CD31" s="59">
        <v>4</v>
      </c>
      <c r="CE31" s="59">
        <v>0</v>
      </c>
      <c r="CF31" s="59">
        <v>0</v>
      </c>
      <c r="CG31" s="59">
        <v>34</v>
      </c>
      <c r="CH31" s="59">
        <v>31</v>
      </c>
      <c r="CI31" s="59">
        <v>0</v>
      </c>
      <c r="CJ31" s="59">
        <v>0</v>
      </c>
      <c r="CK31" s="59">
        <v>0</v>
      </c>
      <c r="CL31" s="130">
        <v>839</v>
      </c>
      <c r="CM31" s="61">
        <v>0</v>
      </c>
      <c r="CN31" s="62">
        <v>0</v>
      </c>
      <c r="CO31" s="63">
        <f t="shared" si="8"/>
        <v>0</v>
      </c>
      <c r="CP31" s="64">
        <v>0</v>
      </c>
      <c r="CQ31" s="64">
        <v>0</v>
      </c>
      <c r="CR31" s="65">
        <v>0</v>
      </c>
      <c r="CS31" s="65">
        <f t="shared" si="6"/>
        <v>0</v>
      </c>
      <c r="CT31" s="64">
        <v>0</v>
      </c>
      <c r="CU31" s="67">
        <v>331</v>
      </c>
      <c r="CV31" s="65">
        <f t="shared" si="9"/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f t="shared" si="10"/>
        <v>121</v>
      </c>
      <c r="C32" s="51" t="s">
        <v>122</v>
      </c>
      <c r="D32" s="52">
        <f t="shared" si="7"/>
        <v>206</v>
      </c>
      <c r="E32" s="53">
        <v>0</v>
      </c>
      <c r="F32" s="53">
        <v>0</v>
      </c>
      <c r="G32" s="53">
        <v>0</v>
      </c>
      <c r="H32" s="53">
        <v>14</v>
      </c>
      <c r="I32" s="53">
        <v>0</v>
      </c>
      <c r="J32" s="53">
        <v>8</v>
      </c>
      <c r="K32" s="53">
        <v>30</v>
      </c>
      <c r="L32" s="53">
        <v>0</v>
      </c>
      <c r="M32" s="53">
        <v>0</v>
      </c>
      <c r="N32" s="53">
        <v>0</v>
      </c>
      <c r="O32" s="53">
        <v>0</v>
      </c>
      <c r="P32" s="53">
        <v>13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6</v>
      </c>
      <c r="Y32" s="53">
        <v>0</v>
      </c>
      <c r="Z32" s="53">
        <v>25</v>
      </c>
      <c r="AA32" s="53">
        <v>0</v>
      </c>
      <c r="AB32" s="53">
        <v>0</v>
      </c>
      <c r="AC32" s="53">
        <v>0</v>
      </c>
      <c r="AD32" s="53">
        <v>0</v>
      </c>
      <c r="AE32" s="53">
        <v>49</v>
      </c>
      <c r="AF32" s="53">
        <v>0</v>
      </c>
      <c r="AG32" s="53">
        <v>0</v>
      </c>
      <c r="AH32" s="53">
        <v>0</v>
      </c>
      <c r="AI32" s="53">
        <v>0</v>
      </c>
      <c r="AJ32" s="53">
        <v>60</v>
      </c>
      <c r="AK32" s="53">
        <v>0</v>
      </c>
      <c r="AL32" s="53">
        <v>0</v>
      </c>
      <c r="AM32" s="53">
        <v>0</v>
      </c>
      <c r="AN32" s="53">
        <v>1</v>
      </c>
      <c r="AO32" s="53">
        <v>0</v>
      </c>
      <c r="AP32" s="54">
        <f t="shared" si="3"/>
        <v>206</v>
      </c>
      <c r="AQ32" s="53">
        <v>0</v>
      </c>
      <c r="AR32" s="55">
        <v>0</v>
      </c>
      <c r="AS32" s="52">
        <f t="shared" si="4"/>
        <v>46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32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f t="shared" si="5"/>
        <v>46</v>
      </c>
      <c r="BY32" s="53">
        <v>0</v>
      </c>
      <c r="BZ32" s="55">
        <v>0</v>
      </c>
      <c r="CA32" s="58">
        <v>10857</v>
      </c>
      <c r="CB32" s="59">
        <v>0</v>
      </c>
      <c r="CC32" s="59">
        <v>0</v>
      </c>
      <c r="CD32" s="59">
        <v>9</v>
      </c>
      <c r="CE32" s="59">
        <v>0</v>
      </c>
      <c r="CF32" s="59">
        <v>0</v>
      </c>
      <c r="CG32" s="59">
        <v>48</v>
      </c>
      <c r="CH32" s="59">
        <v>40</v>
      </c>
      <c r="CI32" s="59">
        <v>0</v>
      </c>
      <c r="CJ32" s="59">
        <v>0</v>
      </c>
      <c r="CK32" s="59">
        <v>0</v>
      </c>
      <c r="CL32" s="130">
        <v>4185</v>
      </c>
      <c r="CM32" s="61">
        <v>0</v>
      </c>
      <c r="CN32" s="62">
        <v>0</v>
      </c>
      <c r="CO32" s="63">
        <f t="shared" si="8"/>
        <v>0</v>
      </c>
      <c r="CP32" s="64">
        <v>0</v>
      </c>
      <c r="CQ32" s="64">
        <v>0</v>
      </c>
      <c r="CR32" s="65">
        <v>0</v>
      </c>
      <c r="CS32" s="65">
        <f t="shared" si="6"/>
        <v>0</v>
      </c>
      <c r="CT32" s="64">
        <v>0</v>
      </c>
      <c r="CU32" s="67">
        <v>762</v>
      </c>
      <c r="CV32" s="65">
        <f t="shared" si="9"/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f t="shared" si="10"/>
        <v>129</v>
      </c>
      <c r="C33" s="51" t="s">
        <v>123</v>
      </c>
      <c r="D33" s="52">
        <f t="shared" si="7"/>
        <v>56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5</v>
      </c>
      <c r="Y33" s="53">
        <v>0</v>
      </c>
      <c r="Z33" s="53">
        <v>6</v>
      </c>
      <c r="AA33" s="53">
        <v>0</v>
      </c>
      <c r="AB33" s="53">
        <v>0</v>
      </c>
      <c r="AC33" s="53">
        <v>0</v>
      </c>
      <c r="AD33" s="53">
        <v>0</v>
      </c>
      <c r="AE33" s="53">
        <v>31</v>
      </c>
      <c r="AF33" s="53">
        <v>0</v>
      </c>
      <c r="AG33" s="53">
        <v>0</v>
      </c>
      <c r="AH33" s="53">
        <v>0</v>
      </c>
      <c r="AI33" s="53">
        <v>0</v>
      </c>
      <c r="AJ33" s="53">
        <v>4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f t="shared" si="3"/>
        <v>56</v>
      </c>
      <c r="AQ33" s="53">
        <v>0</v>
      </c>
      <c r="AR33" s="55">
        <v>0</v>
      </c>
      <c r="AS33" s="52">
        <f t="shared" si="4"/>
        <v>19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7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12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f t="shared" si="5"/>
        <v>19</v>
      </c>
      <c r="BY33" s="53">
        <v>0</v>
      </c>
      <c r="BZ33" s="55">
        <v>0</v>
      </c>
      <c r="CA33" s="58">
        <v>3727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2100</v>
      </c>
      <c r="CM33" s="61">
        <v>0</v>
      </c>
      <c r="CN33" s="62">
        <v>0</v>
      </c>
      <c r="CO33" s="63">
        <f t="shared" si="8"/>
        <v>0</v>
      </c>
      <c r="CP33" s="64">
        <v>0</v>
      </c>
      <c r="CQ33" s="64">
        <v>0</v>
      </c>
      <c r="CR33" s="65">
        <v>0</v>
      </c>
      <c r="CS33" s="65">
        <f t="shared" si="6"/>
        <v>0</v>
      </c>
      <c r="CT33" s="64">
        <v>0</v>
      </c>
      <c r="CU33" s="67">
        <v>95</v>
      </c>
      <c r="CV33" s="65">
        <f t="shared" si="9"/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f t="shared" si="10"/>
        <v>132</v>
      </c>
      <c r="C34" s="51" t="s">
        <v>124</v>
      </c>
      <c r="D34" s="52">
        <f t="shared" si="7"/>
        <v>93</v>
      </c>
      <c r="E34" s="53">
        <v>0</v>
      </c>
      <c r="F34" s="53">
        <v>0</v>
      </c>
      <c r="G34" s="53">
        <v>0</v>
      </c>
      <c r="H34" s="53">
        <v>5</v>
      </c>
      <c r="I34" s="53">
        <v>0</v>
      </c>
      <c r="J34" s="53">
        <v>3</v>
      </c>
      <c r="K34" s="53">
        <v>7</v>
      </c>
      <c r="L34" s="53">
        <v>0</v>
      </c>
      <c r="M34" s="53">
        <v>0</v>
      </c>
      <c r="N34" s="53">
        <v>0</v>
      </c>
      <c r="O34" s="53">
        <v>0</v>
      </c>
      <c r="P34" s="53">
        <v>8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4</v>
      </c>
      <c r="Y34" s="53">
        <v>0</v>
      </c>
      <c r="Z34" s="53">
        <v>9</v>
      </c>
      <c r="AA34" s="53">
        <v>0</v>
      </c>
      <c r="AB34" s="53">
        <v>0</v>
      </c>
      <c r="AC34" s="53">
        <v>0</v>
      </c>
      <c r="AD34" s="53">
        <v>0</v>
      </c>
      <c r="AE34" s="53">
        <v>33</v>
      </c>
      <c r="AF34" s="53">
        <v>0</v>
      </c>
      <c r="AG34" s="53">
        <v>0</v>
      </c>
      <c r="AH34" s="53">
        <v>0</v>
      </c>
      <c r="AI34" s="53">
        <v>0</v>
      </c>
      <c r="AJ34" s="53">
        <v>24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f t="shared" si="3"/>
        <v>93</v>
      </c>
      <c r="AQ34" s="53">
        <v>0</v>
      </c>
      <c r="AR34" s="55">
        <v>0</v>
      </c>
      <c r="AS34" s="52">
        <f t="shared" si="4"/>
        <v>28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0</v>
      </c>
      <c r="BK34" s="56">
        <v>3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f t="shared" si="5"/>
        <v>28</v>
      </c>
      <c r="BY34" s="53">
        <v>0</v>
      </c>
      <c r="BZ34" s="55">
        <v>0</v>
      </c>
      <c r="CA34" s="58">
        <v>7084</v>
      </c>
      <c r="CB34" s="59">
        <v>0</v>
      </c>
      <c r="CC34" s="59">
        <v>0</v>
      </c>
      <c r="CD34" s="59">
        <v>7</v>
      </c>
      <c r="CE34" s="59">
        <v>0</v>
      </c>
      <c r="CF34" s="59">
        <v>0</v>
      </c>
      <c r="CG34" s="59">
        <v>0</v>
      </c>
      <c r="CH34" s="59">
        <v>113</v>
      </c>
      <c r="CI34" s="59">
        <v>0</v>
      </c>
      <c r="CJ34" s="59">
        <v>0</v>
      </c>
      <c r="CK34" s="59">
        <v>0</v>
      </c>
      <c r="CL34" s="130">
        <v>2065</v>
      </c>
      <c r="CM34" s="61">
        <v>0</v>
      </c>
      <c r="CN34" s="62">
        <v>0</v>
      </c>
      <c r="CO34" s="63">
        <f t="shared" si="8"/>
        <v>0</v>
      </c>
      <c r="CP34" s="64">
        <v>0</v>
      </c>
      <c r="CQ34" s="64">
        <v>0</v>
      </c>
      <c r="CR34" s="65">
        <v>0</v>
      </c>
      <c r="CS34" s="65">
        <f t="shared" si="6"/>
        <v>0</v>
      </c>
      <c r="CT34" s="64">
        <v>0</v>
      </c>
      <c r="CU34" s="67">
        <v>245</v>
      </c>
      <c r="CV34" s="65">
        <f t="shared" si="9"/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f t="shared" si="10"/>
        <v>135</v>
      </c>
      <c r="C35" s="51" t="s">
        <v>125</v>
      </c>
      <c r="D35" s="52">
        <f t="shared" si="7"/>
        <v>466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23</v>
      </c>
      <c r="K35" s="53">
        <v>55</v>
      </c>
      <c r="L35" s="53">
        <v>16</v>
      </c>
      <c r="M35" s="53">
        <v>42</v>
      </c>
      <c r="N35" s="53">
        <v>0</v>
      </c>
      <c r="O35" s="53">
        <v>0</v>
      </c>
      <c r="P35" s="53">
        <v>17</v>
      </c>
      <c r="Q35" s="53">
        <v>45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23</v>
      </c>
      <c r="Y35" s="53">
        <v>0</v>
      </c>
      <c r="Z35" s="53">
        <v>36</v>
      </c>
      <c r="AA35" s="53">
        <v>0</v>
      </c>
      <c r="AB35" s="53">
        <v>43</v>
      </c>
      <c r="AC35" s="53">
        <v>0</v>
      </c>
      <c r="AD35" s="53">
        <v>0</v>
      </c>
      <c r="AE35" s="53">
        <v>88</v>
      </c>
      <c r="AF35" s="53">
        <v>0</v>
      </c>
      <c r="AG35" s="53">
        <v>0</v>
      </c>
      <c r="AH35" s="53">
        <v>2</v>
      </c>
      <c r="AI35" s="53">
        <v>0</v>
      </c>
      <c r="AJ35" s="53">
        <v>75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f t="shared" si="3"/>
        <v>466</v>
      </c>
      <c r="AQ35" s="53">
        <v>52</v>
      </c>
      <c r="AR35" s="55">
        <v>0</v>
      </c>
      <c r="AS35" s="52">
        <f t="shared" si="4"/>
        <v>286</v>
      </c>
      <c r="AT35" s="56">
        <v>0</v>
      </c>
      <c r="AU35" s="56">
        <v>0</v>
      </c>
      <c r="AV35" s="56">
        <v>0</v>
      </c>
      <c r="AW35" s="56">
        <v>23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48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26</v>
      </c>
      <c r="BK35" s="56">
        <v>20</v>
      </c>
      <c r="BL35" s="56">
        <v>0</v>
      </c>
      <c r="BM35" s="56">
        <v>0</v>
      </c>
      <c r="BN35" s="56">
        <v>0</v>
      </c>
      <c r="BO35" s="56">
        <v>0</v>
      </c>
      <c r="BP35" s="56">
        <v>129</v>
      </c>
      <c r="BQ35" s="56">
        <v>0</v>
      </c>
      <c r="BR35" s="56">
        <v>0</v>
      </c>
      <c r="BS35" s="56">
        <v>36</v>
      </c>
      <c r="BT35" s="56">
        <v>0</v>
      </c>
      <c r="BU35" s="56">
        <v>0</v>
      </c>
      <c r="BV35" s="56">
        <v>0</v>
      </c>
      <c r="BW35" s="56">
        <v>0</v>
      </c>
      <c r="BX35" s="54">
        <f t="shared" si="5"/>
        <v>286</v>
      </c>
      <c r="BY35" s="53">
        <v>0</v>
      </c>
      <c r="BZ35" s="55">
        <v>0</v>
      </c>
      <c r="CA35" s="58">
        <v>38500</v>
      </c>
      <c r="CB35" s="59">
        <v>0</v>
      </c>
      <c r="CC35" s="59">
        <v>0</v>
      </c>
      <c r="CD35" s="59">
        <v>18</v>
      </c>
      <c r="CE35" s="59">
        <v>228</v>
      </c>
      <c r="CF35" s="59">
        <v>0</v>
      </c>
      <c r="CG35" s="59">
        <v>738</v>
      </c>
      <c r="CH35" s="59">
        <v>246</v>
      </c>
      <c r="CI35" s="59">
        <v>0</v>
      </c>
      <c r="CJ35" s="59">
        <v>0</v>
      </c>
      <c r="CK35" s="59">
        <v>0</v>
      </c>
      <c r="CL35" s="130">
        <v>1052</v>
      </c>
      <c r="CM35" s="61">
        <v>0</v>
      </c>
      <c r="CN35" s="62">
        <v>0</v>
      </c>
      <c r="CO35" s="63">
        <f t="shared" si="8"/>
        <v>0</v>
      </c>
      <c r="CP35" s="64">
        <v>0</v>
      </c>
      <c r="CQ35" s="64">
        <v>0</v>
      </c>
      <c r="CR35" s="65">
        <v>17</v>
      </c>
      <c r="CS35" s="65">
        <f t="shared" si="6"/>
        <v>0</v>
      </c>
      <c r="CT35" s="64">
        <v>0</v>
      </c>
      <c r="CU35" s="67">
        <v>1837</v>
      </c>
      <c r="CV35" s="65">
        <f t="shared" si="9"/>
        <v>191</v>
      </c>
      <c r="CW35" s="70">
        <v>28</v>
      </c>
      <c r="CX35" s="131">
        <v>163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f t="shared" si="10"/>
        <v>162</v>
      </c>
      <c r="C36" s="51" t="s">
        <v>126</v>
      </c>
      <c r="D36" s="52">
        <f t="shared" si="7"/>
        <v>100</v>
      </c>
      <c r="E36" s="53">
        <v>0</v>
      </c>
      <c r="F36" s="53">
        <v>0</v>
      </c>
      <c r="G36" s="53">
        <v>0</v>
      </c>
      <c r="H36" s="53">
        <v>6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23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6</v>
      </c>
      <c r="Y36" s="53">
        <v>0</v>
      </c>
      <c r="Z36" s="53">
        <v>19</v>
      </c>
      <c r="AA36" s="53">
        <v>0</v>
      </c>
      <c r="AB36" s="53">
        <v>0</v>
      </c>
      <c r="AC36" s="53">
        <v>0</v>
      </c>
      <c r="AD36" s="53">
        <v>0</v>
      </c>
      <c r="AE36" s="53">
        <v>19</v>
      </c>
      <c r="AF36" s="53">
        <v>0</v>
      </c>
      <c r="AG36" s="53">
        <v>0</v>
      </c>
      <c r="AH36" s="53">
        <v>0</v>
      </c>
      <c r="AI36" s="53">
        <v>0</v>
      </c>
      <c r="AJ36" s="53">
        <v>27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f t="shared" si="3"/>
        <v>100</v>
      </c>
      <c r="AQ36" s="53">
        <v>0</v>
      </c>
      <c r="AR36" s="55">
        <v>0</v>
      </c>
      <c r="AS36" s="52">
        <f t="shared" si="4"/>
        <v>28</v>
      </c>
      <c r="AT36" s="56">
        <v>0</v>
      </c>
      <c r="AU36" s="56">
        <v>0</v>
      </c>
      <c r="AV36" s="56">
        <v>0</v>
      </c>
      <c r="AW36" s="56">
        <v>5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7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5</v>
      </c>
      <c r="BL36" s="56">
        <v>0</v>
      </c>
      <c r="BM36" s="56">
        <v>0</v>
      </c>
      <c r="BN36" s="56">
        <v>0</v>
      </c>
      <c r="BO36" s="56">
        <v>0</v>
      </c>
      <c r="BP36" s="56">
        <v>11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f t="shared" si="5"/>
        <v>28</v>
      </c>
      <c r="BY36" s="53">
        <v>0</v>
      </c>
      <c r="BZ36" s="55">
        <v>0</v>
      </c>
      <c r="CA36" s="58">
        <v>9334</v>
      </c>
      <c r="CB36" s="59">
        <v>0</v>
      </c>
      <c r="CC36" s="59">
        <v>0</v>
      </c>
      <c r="CD36" s="59">
        <v>2</v>
      </c>
      <c r="CE36" s="59">
        <v>0</v>
      </c>
      <c r="CF36" s="59">
        <v>0</v>
      </c>
      <c r="CG36" s="59">
        <v>0</v>
      </c>
      <c r="CH36" s="59">
        <v>3</v>
      </c>
      <c r="CI36" s="59">
        <v>0</v>
      </c>
      <c r="CJ36" s="59">
        <v>0</v>
      </c>
      <c r="CK36" s="59">
        <v>0</v>
      </c>
      <c r="CL36" s="130">
        <v>3722</v>
      </c>
      <c r="CM36" s="61">
        <v>0</v>
      </c>
      <c r="CN36" s="62">
        <v>0</v>
      </c>
      <c r="CO36" s="63">
        <f t="shared" si="8"/>
        <v>0</v>
      </c>
      <c r="CP36" s="64">
        <v>0</v>
      </c>
      <c r="CQ36" s="64">
        <v>0</v>
      </c>
      <c r="CR36" s="65">
        <v>0</v>
      </c>
      <c r="CS36" s="65">
        <f t="shared" si="6"/>
        <v>0</v>
      </c>
      <c r="CT36" s="64">
        <v>0</v>
      </c>
      <c r="CU36" s="67">
        <v>479</v>
      </c>
      <c r="CV36" s="65">
        <f t="shared" si="9"/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f t="shared" si="10"/>
        <v>165</v>
      </c>
      <c r="C37" s="51" t="s">
        <v>127</v>
      </c>
      <c r="D37" s="52">
        <f t="shared" si="7"/>
        <v>82</v>
      </c>
      <c r="E37" s="53">
        <v>0</v>
      </c>
      <c r="F37" s="53">
        <v>0</v>
      </c>
      <c r="G37" s="53">
        <v>0</v>
      </c>
      <c r="H37" s="53">
        <v>5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9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1</v>
      </c>
      <c r="Y37" s="53">
        <v>0</v>
      </c>
      <c r="Z37" s="53">
        <v>17</v>
      </c>
      <c r="AA37" s="53">
        <v>0</v>
      </c>
      <c r="AB37" s="53">
        <v>0</v>
      </c>
      <c r="AC37" s="53">
        <v>0</v>
      </c>
      <c r="AD37" s="53">
        <v>0</v>
      </c>
      <c r="AE37" s="53">
        <v>29</v>
      </c>
      <c r="AF37" s="53">
        <v>0</v>
      </c>
      <c r="AG37" s="53">
        <v>0</v>
      </c>
      <c r="AH37" s="53">
        <v>0</v>
      </c>
      <c r="AI37" s="53">
        <v>0</v>
      </c>
      <c r="AJ37" s="53">
        <v>21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f t="shared" si="3"/>
        <v>82</v>
      </c>
      <c r="AQ37" s="53">
        <v>0</v>
      </c>
      <c r="AR37" s="55">
        <v>0</v>
      </c>
      <c r="AS37" s="52">
        <f t="shared" si="4"/>
        <v>48</v>
      </c>
      <c r="AT37" s="56">
        <v>0</v>
      </c>
      <c r="AU37" s="56">
        <v>0</v>
      </c>
      <c r="AV37" s="56">
        <v>0</v>
      </c>
      <c r="AW37" s="56">
        <v>3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9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1</v>
      </c>
      <c r="BK37" s="56">
        <v>3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10</v>
      </c>
      <c r="BT37" s="56">
        <v>0</v>
      </c>
      <c r="BU37" s="56">
        <v>0</v>
      </c>
      <c r="BV37" s="56">
        <v>0</v>
      </c>
      <c r="BW37" s="56">
        <v>0</v>
      </c>
      <c r="BX37" s="54">
        <f t="shared" si="5"/>
        <v>48</v>
      </c>
      <c r="BY37" s="53">
        <v>0</v>
      </c>
      <c r="BZ37" s="55">
        <v>0</v>
      </c>
      <c r="CA37" s="58">
        <v>6385</v>
      </c>
      <c r="CB37" s="59">
        <v>0</v>
      </c>
      <c r="CC37" s="59">
        <v>0</v>
      </c>
      <c r="CD37" s="59">
        <v>2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3830</v>
      </c>
      <c r="CM37" s="61">
        <v>0</v>
      </c>
      <c r="CN37" s="62">
        <v>0</v>
      </c>
      <c r="CO37" s="63">
        <f t="shared" si="8"/>
        <v>0</v>
      </c>
      <c r="CP37" s="64">
        <v>0</v>
      </c>
      <c r="CQ37" s="64">
        <v>0</v>
      </c>
      <c r="CR37" s="65">
        <v>0</v>
      </c>
      <c r="CS37" s="65">
        <f t="shared" si="6"/>
        <v>0</v>
      </c>
      <c r="CT37" s="64">
        <v>0</v>
      </c>
      <c r="CU37" s="67">
        <v>349</v>
      </c>
      <c r="CV37" s="65">
        <f t="shared" si="9"/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f t="shared" si="10"/>
        <v>167</v>
      </c>
      <c r="C38" s="51" t="s">
        <v>128</v>
      </c>
      <c r="D38" s="52">
        <f t="shared" si="7"/>
        <v>162</v>
      </c>
      <c r="E38" s="53">
        <v>0</v>
      </c>
      <c r="F38" s="53">
        <v>0</v>
      </c>
      <c r="G38" s="53">
        <v>0</v>
      </c>
      <c r="H38" s="53">
        <v>17</v>
      </c>
      <c r="I38" s="53">
        <v>0</v>
      </c>
      <c r="J38" s="53">
        <v>2</v>
      </c>
      <c r="K38" s="53">
        <v>23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14</v>
      </c>
      <c r="AA38" s="53">
        <v>0</v>
      </c>
      <c r="AB38" s="53">
        <v>0</v>
      </c>
      <c r="AC38" s="53">
        <v>0</v>
      </c>
      <c r="AD38" s="53">
        <v>0</v>
      </c>
      <c r="AE38" s="53">
        <v>65</v>
      </c>
      <c r="AF38" s="53">
        <v>0</v>
      </c>
      <c r="AG38" s="53">
        <v>0</v>
      </c>
      <c r="AH38" s="53">
        <v>0</v>
      </c>
      <c r="AI38" s="53">
        <v>0</v>
      </c>
      <c r="AJ38" s="53">
        <v>33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f t="shared" si="3"/>
        <v>162</v>
      </c>
      <c r="AQ38" s="53">
        <v>0</v>
      </c>
      <c r="AR38" s="55">
        <v>0</v>
      </c>
      <c r="AS38" s="52">
        <f t="shared" si="4"/>
        <v>44</v>
      </c>
      <c r="AT38" s="56">
        <v>0</v>
      </c>
      <c r="AU38" s="56">
        <v>0</v>
      </c>
      <c r="AV38" s="56">
        <v>0</v>
      </c>
      <c r="AW38" s="56">
        <v>3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4</v>
      </c>
      <c r="BK38" s="56">
        <v>3</v>
      </c>
      <c r="BL38" s="56">
        <v>0</v>
      </c>
      <c r="BM38" s="56">
        <v>0</v>
      </c>
      <c r="BN38" s="56">
        <v>0</v>
      </c>
      <c r="BO38" s="56">
        <v>0</v>
      </c>
      <c r="BP38" s="56">
        <v>32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f t="shared" si="5"/>
        <v>44</v>
      </c>
      <c r="BY38" s="53">
        <v>0</v>
      </c>
      <c r="BZ38" s="55">
        <v>0</v>
      </c>
      <c r="CA38" s="58">
        <v>8021</v>
      </c>
      <c r="CB38" s="59">
        <v>0</v>
      </c>
      <c r="CC38" s="59">
        <v>0</v>
      </c>
      <c r="CD38" s="59">
        <v>5</v>
      </c>
      <c r="CE38" s="59">
        <v>98</v>
      </c>
      <c r="CF38" s="59">
        <v>0</v>
      </c>
      <c r="CG38" s="59">
        <v>92</v>
      </c>
      <c r="CH38" s="59">
        <v>60</v>
      </c>
      <c r="CI38" s="59">
        <v>0</v>
      </c>
      <c r="CJ38" s="59">
        <v>0</v>
      </c>
      <c r="CK38" s="59">
        <v>0</v>
      </c>
      <c r="CL38" s="130">
        <v>1959</v>
      </c>
      <c r="CM38" s="61">
        <v>0</v>
      </c>
      <c r="CN38" s="62">
        <v>0</v>
      </c>
      <c r="CO38" s="63">
        <f t="shared" si="8"/>
        <v>5</v>
      </c>
      <c r="CP38" s="64">
        <v>0</v>
      </c>
      <c r="CQ38" s="64">
        <v>5</v>
      </c>
      <c r="CR38" s="65">
        <v>0</v>
      </c>
      <c r="CS38" s="65">
        <f t="shared" si="6"/>
        <v>0</v>
      </c>
      <c r="CT38" s="64">
        <v>0</v>
      </c>
      <c r="CU38" s="67">
        <v>291</v>
      </c>
      <c r="CV38" s="65">
        <f t="shared" si="9"/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f t="shared" si="10"/>
        <v>173</v>
      </c>
      <c r="C39" s="51" t="s">
        <v>129</v>
      </c>
      <c r="D39" s="52">
        <f t="shared" si="7"/>
        <v>192</v>
      </c>
      <c r="E39" s="53">
        <v>0</v>
      </c>
      <c r="F39" s="53">
        <v>0</v>
      </c>
      <c r="G39" s="53">
        <v>0</v>
      </c>
      <c r="H39" s="53">
        <v>26</v>
      </c>
      <c r="I39" s="53">
        <v>0</v>
      </c>
      <c r="J39" s="53">
        <v>5</v>
      </c>
      <c r="K39" s="53">
        <v>21</v>
      </c>
      <c r="L39" s="53">
        <v>0</v>
      </c>
      <c r="M39" s="53">
        <v>0</v>
      </c>
      <c r="N39" s="53">
        <v>0</v>
      </c>
      <c r="O39" s="53">
        <v>0</v>
      </c>
      <c r="P39" s="53">
        <v>14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8</v>
      </c>
      <c r="Y39" s="53">
        <v>0</v>
      </c>
      <c r="Z39" s="53">
        <v>24</v>
      </c>
      <c r="AA39" s="53">
        <v>0</v>
      </c>
      <c r="AB39" s="53">
        <v>0</v>
      </c>
      <c r="AC39" s="53">
        <v>0</v>
      </c>
      <c r="AD39" s="53">
        <v>0</v>
      </c>
      <c r="AE39" s="53">
        <v>58</v>
      </c>
      <c r="AF39" s="53">
        <v>0</v>
      </c>
      <c r="AG39" s="53">
        <v>0</v>
      </c>
      <c r="AH39" s="53">
        <v>0</v>
      </c>
      <c r="AI39" s="53">
        <v>0</v>
      </c>
      <c r="AJ39" s="53">
        <v>36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f t="shared" si="3"/>
        <v>192</v>
      </c>
      <c r="AQ39" s="53">
        <v>0</v>
      </c>
      <c r="AR39" s="55">
        <v>0</v>
      </c>
      <c r="AS39" s="52">
        <f t="shared" si="4"/>
        <v>31</v>
      </c>
      <c r="AT39" s="56">
        <v>0</v>
      </c>
      <c r="AU39" s="56">
        <v>0</v>
      </c>
      <c r="AV39" s="56">
        <v>0</v>
      </c>
      <c r="AW39" s="56">
        <v>4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1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f t="shared" si="5"/>
        <v>31</v>
      </c>
      <c r="BY39" s="53">
        <v>0</v>
      </c>
      <c r="BZ39" s="55">
        <v>0</v>
      </c>
      <c r="CA39" s="58">
        <v>11629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2866</v>
      </c>
      <c r="CM39" s="61">
        <v>0</v>
      </c>
      <c r="CN39" s="62">
        <v>0</v>
      </c>
      <c r="CO39" s="63">
        <f t="shared" si="8"/>
        <v>0</v>
      </c>
      <c r="CP39" s="64">
        <v>0</v>
      </c>
      <c r="CQ39" s="64">
        <v>0</v>
      </c>
      <c r="CR39" s="65">
        <v>0</v>
      </c>
      <c r="CS39" s="65">
        <f t="shared" si="6"/>
        <v>0</v>
      </c>
      <c r="CT39" s="64">
        <v>0</v>
      </c>
      <c r="CU39" s="67">
        <v>449</v>
      </c>
      <c r="CV39" s="65">
        <f t="shared" si="9"/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f t="shared" si="10"/>
        <v>179</v>
      </c>
      <c r="C40" s="51" t="s">
        <v>130</v>
      </c>
      <c r="D40" s="52">
        <f t="shared" si="7"/>
        <v>85</v>
      </c>
      <c r="E40" s="53">
        <v>0</v>
      </c>
      <c r="F40" s="53">
        <v>0</v>
      </c>
      <c r="G40" s="53">
        <v>0</v>
      </c>
      <c r="H40" s="53">
        <v>13</v>
      </c>
      <c r="I40" s="53">
        <v>0</v>
      </c>
      <c r="J40" s="53">
        <v>0</v>
      </c>
      <c r="K40" s="53">
        <v>2</v>
      </c>
      <c r="L40" s="53">
        <v>0</v>
      </c>
      <c r="M40" s="53">
        <v>0</v>
      </c>
      <c r="N40" s="53">
        <v>0</v>
      </c>
      <c r="O40" s="53">
        <v>0</v>
      </c>
      <c r="P40" s="53">
        <v>10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3</v>
      </c>
      <c r="X40" s="53">
        <v>2</v>
      </c>
      <c r="Y40" s="53">
        <v>0</v>
      </c>
      <c r="Z40" s="53">
        <v>15</v>
      </c>
      <c r="AA40" s="53">
        <v>0</v>
      </c>
      <c r="AB40" s="53">
        <v>0</v>
      </c>
      <c r="AC40" s="53">
        <v>0</v>
      </c>
      <c r="AD40" s="53">
        <v>0</v>
      </c>
      <c r="AE40" s="53">
        <v>19</v>
      </c>
      <c r="AF40" s="53">
        <v>0</v>
      </c>
      <c r="AG40" s="53">
        <v>0</v>
      </c>
      <c r="AH40" s="53">
        <v>0</v>
      </c>
      <c r="AI40" s="53">
        <v>0</v>
      </c>
      <c r="AJ40" s="53">
        <v>21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f t="shared" si="3"/>
        <v>85</v>
      </c>
      <c r="AQ40" s="53">
        <v>0</v>
      </c>
      <c r="AR40" s="55">
        <v>0</v>
      </c>
      <c r="AS40" s="52">
        <f t="shared" si="4"/>
        <v>31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8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6</v>
      </c>
      <c r="BL40" s="56">
        <v>0</v>
      </c>
      <c r="BM40" s="56">
        <v>0</v>
      </c>
      <c r="BN40" s="56">
        <v>0</v>
      </c>
      <c r="BO40" s="56">
        <v>0</v>
      </c>
      <c r="BP40" s="56">
        <v>7</v>
      </c>
      <c r="BQ40" s="56">
        <v>0</v>
      </c>
      <c r="BR40" s="56">
        <v>0</v>
      </c>
      <c r="BS40" s="56">
        <v>10</v>
      </c>
      <c r="BT40" s="56">
        <v>0</v>
      </c>
      <c r="BU40" s="56">
        <v>0</v>
      </c>
      <c r="BV40" s="56">
        <v>0</v>
      </c>
      <c r="BW40" s="56">
        <v>0</v>
      </c>
      <c r="BX40" s="54">
        <f t="shared" si="5"/>
        <v>31</v>
      </c>
      <c r="BY40" s="53">
        <v>0</v>
      </c>
      <c r="BZ40" s="55">
        <v>0</v>
      </c>
      <c r="CA40" s="58">
        <v>4943</v>
      </c>
      <c r="CB40" s="59">
        <v>0</v>
      </c>
      <c r="CC40" s="59">
        <v>0</v>
      </c>
      <c r="CD40" s="59">
        <v>4</v>
      </c>
      <c r="CE40" s="59">
        <v>0</v>
      </c>
      <c r="CF40" s="59">
        <v>0</v>
      </c>
      <c r="CG40" s="59">
        <v>14</v>
      </c>
      <c r="CH40" s="59">
        <v>30</v>
      </c>
      <c r="CI40" s="59">
        <v>0</v>
      </c>
      <c r="CJ40" s="59">
        <v>0</v>
      </c>
      <c r="CK40" s="59">
        <v>0</v>
      </c>
      <c r="CL40" s="130">
        <v>1913</v>
      </c>
      <c r="CM40" s="61">
        <v>0</v>
      </c>
      <c r="CN40" s="62">
        <v>0</v>
      </c>
      <c r="CO40" s="63">
        <f t="shared" si="8"/>
        <v>0</v>
      </c>
      <c r="CP40" s="64">
        <v>0</v>
      </c>
      <c r="CQ40" s="64">
        <v>0</v>
      </c>
      <c r="CR40" s="65">
        <v>0</v>
      </c>
      <c r="CS40" s="65">
        <f t="shared" si="6"/>
        <v>0</v>
      </c>
      <c r="CT40" s="64">
        <v>0</v>
      </c>
      <c r="CU40" s="67">
        <v>120</v>
      </c>
      <c r="CV40" s="65">
        <f t="shared" si="9"/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f t="shared" si="10"/>
        <v>183</v>
      </c>
      <c r="C41" s="51" t="s">
        <v>131</v>
      </c>
      <c r="D41" s="52">
        <f t="shared" si="7"/>
        <v>70</v>
      </c>
      <c r="E41" s="53">
        <v>0</v>
      </c>
      <c r="F41" s="53">
        <v>0</v>
      </c>
      <c r="G41" s="53">
        <v>0</v>
      </c>
      <c r="H41" s="53">
        <v>8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8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2</v>
      </c>
      <c r="Y41" s="53">
        <v>0</v>
      </c>
      <c r="Z41" s="53">
        <v>14</v>
      </c>
      <c r="AA41" s="53">
        <v>0</v>
      </c>
      <c r="AB41" s="53">
        <v>0</v>
      </c>
      <c r="AC41" s="53">
        <v>0</v>
      </c>
      <c r="AD41" s="53">
        <v>0</v>
      </c>
      <c r="AE41" s="53">
        <v>24</v>
      </c>
      <c r="AF41" s="53">
        <v>0</v>
      </c>
      <c r="AG41" s="53">
        <v>0</v>
      </c>
      <c r="AH41" s="53">
        <v>0</v>
      </c>
      <c r="AI41" s="53">
        <v>0</v>
      </c>
      <c r="AJ41" s="53">
        <v>14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f t="shared" si="3"/>
        <v>70</v>
      </c>
      <c r="AQ41" s="53">
        <v>0</v>
      </c>
      <c r="AR41" s="55">
        <v>0</v>
      </c>
      <c r="AS41" s="52">
        <f t="shared" si="4"/>
        <v>41</v>
      </c>
      <c r="AT41" s="56">
        <v>0</v>
      </c>
      <c r="AU41" s="56">
        <v>0</v>
      </c>
      <c r="AV41" s="56">
        <v>0</v>
      </c>
      <c r="AW41" s="56">
        <v>2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3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1</v>
      </c>
      <c r="BK41" s="56">
        <v>11</v>
      </c>
      <c r="BL41" s="56">
        <v>0</v>
      </c>
      <c r="BM41" s="56">
        <v>0</v>
      </c>
      <c r="BN41" s="56">
        <v>0</v>
      </c>
      <c r="BO41" s="56">
        <v>0</v>
      </c>
      <c r="BP41" s="56">
        <v>16</v>
      </c>
      <c r="BQ41" s="56">
        <v>0</v>
      </c>
      <c r="BR41" s="56">
        <v>0</v>
      </c>
      <c r="BS41" s="56">
        <v>8</v>
      </c>
      <c r="BT41" s="56">
        <v>0</v>
      </c>
      <c r="BU41" s="56">
        <v>0</v>
      </c>
      <c r="BV41" s="56">
        <v>0</v>
      </c>
      <c r="BW41" s="56">
        <v>0</v>
      </c>
      <c r="BX41" s="54">
        <f t="shared" si="5"/>
        <v>41</v>
      </c>
      <c r="BY41" s="53">
        <v>0</v>
      </c>
      <c r="BZ41" s="55">
        <v>0</v>
      </c>
      <c r="CA41" s="58">
        <v>5464</v>
      </c>
      <c r="CB41" s="59">
        <v>0</v>
      </c>
      <c r="CC41" s="59">
        <v>0</v>
      </c>
      <c r="CD41" s="59">
        <v>2</v>
      </c>
      <c r="CE41" s="59">
        <v>0</v>
      </c>
      <c r="CF41" s="59">
        <v>0</v>
      </c>
      <c r="CG41" s="59">
        <v>60</v>
      </c>
      <c r="CH41" s="59">
        <v>33</v>
      </c>
      <c r="CI41" s="59">
        <v>0</v>
      </c>
      <c r="CJ41" s="59">
        <v>0</v>
      </c>
      <c r="CK41" s="59">
        <v>0</v>
      </c>
      <c r="CL41" s="130">
        <v>3087</v>
      </c>
      <c r="CM41" s="61">
        <v>0</v>
      </c>
      <c r="CN41" s="62">
        <v>0</v>
      </c>
      <c r="CO41" s="63">
        <f t="shared" si="8"/>
        <v>0</v>
      </c>
      <c r="CP41" s="64">
        <v>0</v>
      </c>
      <c r="CQ41" s="64">
        <v>0</v>
      </c>
      <c r="CR41" s="65">
        <v>0</v>
      </c>
      <c r="CS41" s="65">
        <f t="shared" si="6"/>
        <v>0</v>
      </c>
      <c r="CT41" s="64">
        <v>0</v>
      </c>
      <c r="CU41" s="67">
        <v>456</v>
      </c>
      <c r="CV41" s="65">
        <f t="shared" si="9"/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f t="shared" si="10"/>
        <v>187</v>
      </c>
      <c r="C42" s="51" t="s">
        <v>132</v>
      </c>
      <c r="D42" s="52">
        <f t="shared" si="7"/>
        <v>50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13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1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25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f t="shared" si="3"/>
        <v>50</v>
      </c>
      <c r="AQ42" s="53">
        <v>0</v>
      </c>
      <c r="AR42" s="55">
        <v>0</v>
      </c>
      <c r="AS42" s="52">
        <f t="shared" si="4"/>
        <v>37</v>
      </c>
      <c r="AT42" s="56">
        <v>0</v>
      </c>
      <c r="AU42" s="56">
        <v>0</v>
      </c>
      <c r="AV42" s="56">
        <v>0</v>
      </c>
      <c r="AW42" s="56">
        <v>0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11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6</v>
      </c>
      <c r="BL42" s="56">
        <v>0</v>
      </c>
      <c r="BM42" s="56">
        <v>0</v>
      </c>
      <c r="BN42" s="56">
        <v>0</v>
      </c>
      <c r="BO42" s="56">
        <v>0</v>
      </c>
      <c r="BP42" s="56">
        <v>20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f t="shared" si="5"/>
        <v>37</v>
      </c>
      <c r="BY42" s="53">
        <v>0</v>
      </c>
      <c r="BZ42" s="55">
        <v>0</v>
      </c>
      <c r="CA42" s="58">
        <v>3953</v>
      </c>
      <c r="CB42" s="59">
        <v>0</v>
      </c>
      <c r="CC42" s="59">
        <v>0</v>
      </c>
      <c r="CD42" s="59">
        <v>1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1143</v>
      </c>
      <c r="CM42" s="61">
        <v>0</v>
      </c>
      <c r="CN42" s="62">
        <v>0</v>
      </c>
      <c r="CO42" s="63">
        <f t="shared" si="8"/>
        <v>0</v>
      </c>
      <c r="CP42" s="64">
        <v>0</v>
      </c>
      <c r="CQ42" s="64">
        <v>0</v>
      </c>
      <c r="CR42" s="65">
        <v>0</v>
      </c>
      <c r="CS42" s="65">
        <f t="shared" si="6"/>
        <v>0</v>
      </c>
      <c r="CT42" s="64">
        <v>0</v>
      </c>
      <c r="CU42" s="67">
        <v>52</v>
      </c>
      <c r="CV42" s="65">
        <f t="shared" si="9"/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f t="shared" si="10"/>
        <v>189</v>
      </c>
      <c r="C43" s="51" t="s">
        <v>133</v>
      </c>
      <c r="D43" s="52">
        <f t="shared" si="7"/>
        <v>177</v>
      </c>
      <c r="E43" s="53">
        <v>0</v>
      </c>
      <c r="F43" s="53">
        <v>0</v>
      </c>
      <c r="G43" s="53">
        <v>0</v>
      </c>
      <c r="H43" s="53">
        <v>18</v>
      </c>
      <c r="I43" s="53">
        <v>0</v>
      </c>
      <c r="J43" s="53">
        <v>8</v>
      </c>
      <c r="K43" s="53">
        <v>18</v>
      </c>
      <c r="L43" s="53">
        <v>0</v>
      </c>
      <c r="M43" s="53">
        <v>0</v>
      </c>
      <c r="N43" s="53">
        <v>0</v>
      </c>
      <c r="O43" s="53">
        <v>0</v>
      </c>
      <c r="P43" s="53">
        <v>15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11</v>
      </c>
      <c r="AA43" s="53">
        <v>0</v>
      </c>
      <c r="AB43" s="53">
        <v>0</v>
      </c>
      <c r="AC43" s="53">
        <v>0</v>
      </c>
      <c r="AD43" s="53">
        <v>0</v>
      </c>
      <c r="AE43" s="53">
        <v>45</v>
      </c>
      <c r="AF43" s="53">
        <v>0</v>
      </c>
      <c r="AG43" s="53">
        <v>0</v>
      </c>
      <c r="AH43" s="53">
        <v>0</v>
      </c>
      <c r="AI43" s="53">
        <v>0</v>
      </c>
      <c r="AJ43" s="53">
        <v>55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f t="shared" si="3"/>
        <v>177</v>
      </c>
      <c r="AQ43" s="53">
        <v>0</v>
      </c>
      <c r="AR43" s="55">
        <v>0</v>
      </c>
      <c r="AS43" s="52">
        <f t="shared" si="4"/>
        <v>56</v>
      </c>
      <c r="AT43" s="56">
        <v>0</v>
      </c>
      <c r="AU43" s="56">
        <v>0</v>
      </c>
      <c r="AV43" s="56">
        <v>0</v>
      </c>
      <c r="AW43" s="56">
        <v>7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8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3</v>
      </c>
      <c r="BK43" s="56">
        <v>2</v>
      </c>
      <c r="BL43" s="56">
        <v>0</v>
      </c>
      <c r="BM43" s="56">
        <v>0</v>
      </c>
      <c r="BN43" s="56">
        <v>0</v>
      </c>
      <c r="BO43" s="56">
        <v>0</v>
      </c>
      <c r="BP43" s="56">
        <v>28</v>
      </c>
      <c r="BQ43" s="56">
        <v>0</v>
      </c>
      <c r="BR43" s="56">
        <v>0</v>
      </c>
      <c r="BS43" s="56">
        <v>8</v>
      </c>
      <c r="BT43" s="56">
        <v>0</v>
      </c>
      <c r="BU43" s="56">
        <v>0</v>
      </c>
      <c r="BV43" s="56">
        <v>0</v>
      </c>
      <c r="BW43" s="56">
        <v>0</v>
      </c>
      <c r="BX43" s="54">
        <f t="shared" si="5"/>
        <v>56</v>
      </c>
      <c r="BY43" s="53">
        <v>0</v>
      </c>
      <c r="BZ43" s="55">
        <v>0</v>
      </c>
      <c r="CA43" s="58">
        <v>10531</v>
      </c>
      <c r="CB43" s="59">
        <v>0</v>
      </c>
      <c r="CC43" s="59">
        <v>0</v>
      </c>
      <c r="CD43" s="59">
        <v>4</v>
      </c>
      <c r="CE43" s="59">
        <v>6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3350</v>
      </c>
      <c r="CM43" s="61">
        <v>0</v>
      </c>
      <c r="CN43" s="62">
        <v>0</v>
      </c>
      <c r="CO43" s="63">
        <f t="shared" si="8"/>
        <v>0</v>
      </c>
      <c r="CP43" s="64">
        <v>0</v>
      </c>
      <c r="CQ43" s="64">
        <v>0</v>
      </c>
      <c r="CR43" s="65">
        <v>0</v>
      </c>
      <c r="CS43" s="65">
        <f t="shared" si="6"/>
        <v>0</v>
      </c>
      <c r="CT43" s="64">
        <v>0</v>
      </c>
      <c r="CU43" s="67">
        <v>398</v>
      </c>
      <c r="CV43" s="65">
        <f t="shared" si="9"/>
        <v>13</v>
      </c>
      <c r="CW43" s="70">
        <v>13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f t="shared" si="10"/>
        <v>195</v>
      </c>
      <c r="C44" s="51" t="s">
        <v>134</v>
      </c>
      <c r="D44" s="52">
        <f t="shared" si="7"/>
        <v>301</v>
      </c>
      <c r="E44" s="53">
        <v>0</v>
      </c>
      <c r="F44" s="53">
        <v>0</v>
      </c>
      <c r="G44" s="53">
        <v>0</v>
      </c>
      <c r="H44" s="53">
        <v>39</v>
      </c>
      <c r="I44" s="53">
        <v>0</v>
      </c>
      <c r="J44" s="53">
        <v>16</v>
      </c>
      <c r="K44" s="53">
        <v>15</v>
      </c>
      <c r="L44" s="53">
        <v>27</v>
      </c>
      <c r="M44" s="53">
        <v>0</v>
      </c>
      <c r="N44" s="53">
        <v>0</v>
      </c>
      <c r="O44" s="53">
        <v>0</v>
      </c>
      <c r="P44" s="53">
        <v>27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4</v>
      </c>
      <c r="Y44" s="53">
        <v>0</v>
      </c>
      <c r="Z44" s="53">
        <v>41</v>
      </c>
      <c r="AA44" s="53">
        <v>0</v>
      </c>
      <c r="AB44" s="53">
        <v>0</v>
      </c>
      <c r="AC44" s="53">
        <v>0</v>
      </c>
      <c r="AD44" s="53">
        <v>0</v>
      </c>
      <c r="AE44" s="53">
        <v>39</v>
      </c>
      <c r="AF44" s="53">
        <v>0</v>
      </c>
      <c r="AG44" s="53">
        <v>0</v>
      </c>
      <c r="AH44" s="53">
        <v>25</v>
      </c>
      <c r="AI44" s="53">
        <v>0</v>
      </c>
      <c r="AJ44" s="53">
        <v>67</v>
      </c>
      <c r="AK44" s="53">
        <v>0</v>
      </c>
      <c r="AL44" s="53">
        <v>0</v>
      </c>
      <c r="AM44" s="53">
        <v>0</v>
      </c>
      <c r="AN44" s="53">
        <v>1</v>
      </c>
      <c r="AO44" s="53">
        <v>0</v>
      </c>
      <c r="AP44" s="54">
        <f t="shared" si="3"/>
        <v>301</v>
      </c>
      <c r="AQ44" s="53">
        <v>0</v>
      </c>
      <c r="AR44" s="55">
        <v>0</v>
      </c>
      <c r="AS44" s="52">
        <f t="shared" si="4"/>
        <v>173</v>
      </c>
      <c r="AT44" s="56">
        <v>0</v>
      </c>
      <c r="AU44" s="56">
        <v>0</v>
      </c>
      <c r="AV44" s="56">
        <v>0</v>
      </c>
      <c r="AW44" s="56">
        <v>6</v>
      </c>
      <c r="AX44" s="57">
        <v>0</v>
      </c>
      <c r="AY44" s="57">
        <v>0</v>
      </c>
      <c r="AZ44" s="57">
        <v>0</v>
      </c>
      <c r="BA44" s="56">
        <v>0</v>
      </c>
      <c r="BB44" s="56">
        <v>4</v>
      </c>
      <c r="BC44" s="56">
        <v>0</v>
      </c>
      <c r="BD44" s="56">
        <v>15</v>
      </c>
      <c r="BE44" s="56">
        <v>0</v>
      </c>
      <c r="BF44" s="56">
        <v>0</v>
      </c>
      <c r="BG44" s="56">
        <v>0</v>
      </c>
      <c r="BH44" s="56">
        <v>1</v>
      </c>
      <c r="BI44" s="56">
        <v>6</v>
      </c>
      <c r="BJ44" s="56">
        <v>0</v>
      </c>
      <c r="BK44" s="56">
        <v>14</v>
      </c>
      <c r="BL44" s="56">
        <v>0</v>
      </c>
      <c r="BM44" s="56">
        <v>0</v>
      </c>
      <c r="BN44" s="56">
        <v>0</v>
      </c>
      <c r="BO44" s="56">
        <v>0</v>
      </c>
      <c r="BP44" s="56">
        <v>114</v>
      </c>
      <c r="BQ44" s="56">
        <v>0</v>
      </c>
      <c r="BR44" s="56">
        <v>0</v>
      </c>
      <c r="BS44" s="56">
        <v>13</v>
      </c>
      <c r="BT44" s="56">
        <v>0</v>
      </c>
      <c r="BU44" s="56">
        <v>0</v>
      </c>
      <c r="BV44" s="56">
        <v>0</v>
      </c>
      <c r="BW44" s="56">
        <v>0</v>
      </c>
      <c r="BX44" s="54">
        <f t="shared" si="5"/>
        <v>173</v>
      </c>
      <c r="BY44" s="53">
        <v>0</v>
      </c>
      <c r="BZ44" s="55">
        <v>0</v>
      </c>
      <c r="CA44" s="58">
        <v>17026</v>
      </c>
      <c r="CB44" s="59">
        <v>0</v>
      </c>
      <c r="CC44" s="59">
        <v>0</v>
      </c>
      <c r="CD44" s="59">
        <v>26</v>
      </c>
      <c r="CE44" s="59">
        <v>71</v>
      </c>
      <c r="CF44" s="59">
        <v>0</v>
      </c>
      <c r="CG44" s="59">
        <v>57</v>
      </c>
      <c r="CH44" s="59">
        <v>117</v>
      </c>
      <c r="CI44" s="59">
        <v>0</v>
      </c>
      <c r="CJ44" s="59">
        <v>0</v>
      </c>
      <c r="CK44" s="59">
        <v>0</v>
      </c>
      <c r="CL44" s="130">
        <v>12026</v>
      </c>
      <c r="CM44" s="61">
        <v>0</v>
      </c>
      <c r="CN44" s="62">
        <v>0</v>
      </c>
      <c r="CO44" s="63">
        <f t="shared" si="8"/>
        <v>32</v>
      </c>
      <c r="CP44" s="64">
        <v>0</v>
      </c>
      <c r="CQ44" s="64">
        <v>32</v>
      </c>
      <c r="CR44" s="65">
        <v>0</v>
      </c>
      <c r="CS44" s="65">
        <f t="shared" si="6"/>
        <v>0</v>
      </c>
      <c r="CT44" s="64">
        <v>0</v>
      </c>
      <c r="CU44" s="67">
        <v>830</v>
      </c>
      <c r="CV44" s="65">
        <f t="shared" si="9"/>
        <v>50</v>
      </c>
      <c r="CW44" s="70">
        <v>37</v>
      </c>
      <c r="CX44" s="131">
        <v>13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f t="shared" si="10"/>
        <v>208</v>
      </c>
      <c r="C45" s="51" t="s">
        <v>135</v>
      </c>
      <c r="D45" s="52">
        <f t="shared" si="7"/>
        <v>69</v>
      </c>
      <c r="E45" s="53">
        <v>0</v>
      </c>
      <c r="F45" s="53">
        <v>0</v>
      </c>
      <c r="G45" s="53">
        <v>0</v>
      </c>
      <c r="H45" s="53">
        <v>4</v>
      </c>
      <c r="I45" s="53">
        <v>0</v>
      </c>
      <c r="J45" s="53">
        <v>0</v>
      </c>
      <c r="K45" s="53">
        <v>18</v>
      </c>
      <c r="L45" s="53">
        <v>0</v>
      </c>
      <c r="M45" s="53">
        <v>0</v>
      </c>
      <c r="N45" s="53">
        <v>0</v>
      </c>
      <c r="O45" s="53">
        <v>0</v>
      </c>
      <c r="P45" s="53">
        <v>11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0</v>
      </c>
      <c r="Y45" s="53">
        <v>0</v>
      </c>
      <c r="Z45" s="53">
        <v>4</v>
      </c>
      <c r="AA45" s="53">
        <v>0</v>
      </c>
      <c r="AB45" s="53">
        <v>0</v>
      </c>
      <c r="AC45" s="53">
        <v>0</v>
      </c>
      <c r="AD45" s="53">
        <v>0</v>
      </c>
      <c r="AE45" s="53">
        <v>26</v>
      </c>
      <c r="AF45" s="53">
        <v>0</v>
      </c>
      <c r="AG45" s="53">
        <v>0</v>
      </c>
      <c r="AH45" s="53">
        <v>0</v>
      </c>
      <c r="AI45" s="53">
        <v>0</v>
      </c>
      <c r="AJ45" s="53">
        <v>6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f t="shared" si="3"/>
        <v>69</v>
      </c>
      <c r="AQ45" s="53">
        <v>0</v>
      </c>
      <c r="AR45" s="55">
        <v>0</v>
      </c>
      <c r="AS45" s="52">
        <f t="shared" si="4"/>
        <v>14</v>
      </c>
      <c r="AT45" s="56">
        <v>0</v>
      </c>
      <c r="AU45" s="56">
        <v>0</v>
      </c>
      <c r="AV45" s="56">
        <v>0</v>
      </c>
      <c r="AW45" s="56">
        <v>1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3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1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7</v>
      </c>
      <c r="BQ45" s="56">
        <v>0</v>
      </c>
      <c r="BR45" s="56">
        <v>0</v>
      </c>
      <c r="BS45" s="56">
        <v>1</v>
      </c>
      <c r="BT45" s="56">
        <v>0</v>
      </c>
      <c r="BU45" s="56">
        <v>0</v>
      </c>
      <c r="BV45" s="56">
        <v>0</v>
      </c>
      <c r="BW45" s="56">
        <v>0</v>
      </c>
      <c r="BX45" s="54">
        <f t="shared" si="5"/>
        <v>14</v>
      </c>
      <c r="BY45" s="53">
        <v>0</v>
      </c>
      <c r="BZ45" s="55">
        <v>0</v>
      </c>
      <c r="CA45" s="58">
        <v>3973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1494</v>
      </c>
      <c r="CM45" s="61">
        <v>0</v>
      </c>
      <c r="CN45" s="62">
        <v>0</v>
      </c>
      <c r="CO45" s="63">
        <f t="shared" si="8"/>
        <v>0</v>
      </c>
      <c r="CP45" s="64">
        <v>0</v>
      </c>
      <c r="CQ45" s="64">
        <v>0</v>
      </c>
      <c r="CR45" s="65">
        <v>0</v>
      </c>
      <c r="CS45" s="65">
        <f t="shared" si="6"/>
        <v>0</v>
      </c>
      <c r="CT45" s="64">
        <v>0</v>
      </c>
      <c r="CU45" s="67">
        <v>257</v>
      </c>
      <c r="CV45" s="65">
        <f t="shared" si="9"/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f t="shared" si="10"/>
        <v>212</v>
      </c>
      <c r="C46" s="51" t="s">
        <v>136</v>
      </c>
      <c r="D46" s="52">
        <f t="shared" si="7"/>
        <v>234</v>
      </c>
      <c r="E46" s="53">
        <v>0</v>
      </c>
      <c r="F46" s="53">
        <v>0</v>
      </c>
      <c r="G46" s="53">
        <v>0</v>
      </c>
      <c r="H46" s="53">
        <v>17</v>
      </c>
      <c r="I46" s="53">
        <v>0</v>
      </c>
      <c r="J46" s="53">
        <v>4</v>
      </c>
      <c r="K46" s="53">
        <v>30</v>
      </c>
      <c r="L46" s="53">
        <v>0</v>
      </c>
      <c r="M46" s="53">
        <v>0</v>
      </c>
      <c r="N46" s="53">
        <v>0</v>
      </c>
      <c r="O46" s="53">
        <v>0</v>
      </c>
      <c r="P46" s="53">
        <v>25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8</v>
      </c>
      <c r="Y46" s="53">
        <v>0</v>
      </c>
      <c r="Z46" s="53">
        <v>31</v>
      </c>
      <c r="AA46" s="53">
        <v>0</v>
      </c>
      <c r="AB46" s="53">
        <v>0</v>
      </c>
      <c r="AC46" s="53">
        <v>0</v>
      </c>
      <c r="AD46" s="53">
        <v>0</v>
      </c>
      <c r="AE46" s="53">
        <v>64</v>
      </c>
      <c r="AF46" s="53">
        <v>0</v>
      </c>
      <c r="AG46" s="53">
        <v>0</v>
      </c>
      <c r="AH46" s="53">
        <v>0</v>
      </c>
      <c r="AI46" s="53">
        <v>0</v>
      </c>
      <c r="AJ46" s="53">
        <v>55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f t="shared" si="3"/>
        <v>234</v>
      </c>
      <c r="AQ46" s="53">
        <v>0</v>
      </c>
      <c r="AR46" s="55">
        <v>0</v>
      </c>
      <c r="AS46" s="52">
        <f t="shared" si="4"/>
        <v>82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10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59</v>
      </c>
      <c r="BQ46" s="56">
        <v>0</v>
      </c>
      <c r="BR46" s="56">
        <v>0</v>
      </c>
      <c r="BS46" s="56">
        <v>10</v>
      </c>
      <c r="BT46" s="56">
        <v>0</v>
      </c>
      <c r="BU46" s="56">
        <v>0</v>
      </c>
      <c r="BV46" s="56">
        <v>0</v>
      </c>
      <c r="BW46" s="56">
        <v>0</v>
      </c>
      <c r="BX46" s="54">
        <f t="shared" si="5"/>
        <v>82</v>
      </c>
      <c r="BY46" s="53">
        <v>0</v>
      </c>
      <c r="BZ46" s="55">
        <v>0</v>
      </c>
      <c r="CA46" s="58">
        <v>16538</v>
      </c>
      <c r="CB46" s="59">
        <v>0</v>
      </c>
      <c r="CC46" s="59">
        <v>0</v>
      </c>
      <c r="CD46" s="59">
        <v>9</v>
      </c>
      <c r="CE46" s="59">
        <v>0</v>
      </c>
      <c r="CF46" s="59">
        <v>0</v>
      </c>
      <c r="CG46" s="59">
        <v>269</v>
      </c>
      <c r="CH46" s="59">
        <v>159</v>
      </c>
      <c r="CI46" s="59">
        <v>0</v>
      </c>
      <c r="CJ46" s="59">
        <v>0</v>
      </c>
      <c r="CK46" s="59">
        <v>0</v>
      </c>
      <c r="CL46" s="130">
        <v>8177</v>
      </c>
      <c r="CM46" s="61">
        <v>0</v>
      </c>
      <c r="CN46" s="62">
        <v>0</v>
      </c>
      <c r="CO46" s="63">
        <f t="shared" si="8"/>
        <v>0</v>
      </c>
      <c r="CP46" s="64">
        <v>0</v>
      </c>
      <c r="CQ46" s="64">
        <v>0</v>
      </c>
      <c r="CR46" s="65">
        <v>0</v>
      </c>
      <c r="CS46" s="65">
        <f t="shared" si="6"/>
        <v>0</v>
      </c>
      <c r="CT46" s="64">
        <v>0</v>
      </c>
      <c r="CU46" s="67">
        <v>788</v>
      </c>
      <c r="CV46" s="65">
        <f t="shared" si="9"/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f t="shared" si="10"/>
        <v>220</v>
      </c>
      <c r="C47" s="51" t="s">
        <v>137</v>
      </c>
      <c r="D47" s="52">
        <f t="shared" si="7"/>
        <v>73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13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17</v>
      </c>
      <c r="AA47" s="53">
        <v>0</v>
      </c>
      <c r="AB47" s="53">
        <v>0</v>
      </c>
      <c r="AC47" s="53">
        <v>0</v>
      </c>
      <c r="AD47" s="53">
        <v>0</v>
      </c>
      <c r="AE47" s="53">
        <v>30</v>
      </c>
      <c r="AF47" s="53">
        <v>0</v>
      </c>
      <c r="AG47" s="53">
        <v>0</v>
      </c>
      <c r="AH47" s="53">
        <v>0</v>
      </c>
      <c r="AI47" s="53">
        <v>0</v>
      </c>
      <c r="AJ47" s="53">
        <v>13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f t="shared" si="3"/>
        <v>73</v>
      </c>
      <c r="AQ47" s="53">
        <v>0</v>
      </c>
      <c r="AR47" s="55">
        <v>0</v>
      </c>
      <c r="AS47" s="52">
        <f t="shared" si="4"/>
        <v>54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19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4</v>
      </c>
      <c r="BL47" s="56">
        <v>0</v>
      </c>
      <c r="BM47" s="56">
        <v>0</v>
      </c>
      <c r="BN47" s="56">
        <v>0</v>
      </c>
      <c r="BO47" s="56">
        <v>0</v>
      </c>
      <c r="BP47" s="56">
        <v>23</v>
      </c>
      <c r="BQ47" s="56">
        <v>0</v>
      </c>
      <c r="BR47" s="56">
        <v>0</v>
      </c>
      <c r="BS47" s="56">
        <v>8</v>
      </c>
      <c r="BT47" s="56">
        <v>0</v>
      </c>
      <c r="BU47" s="56">
        <v>0</v>
      </c>
      <c r="BV47" s="56">
        <v>0</v>
      </c>
      <c r="BW47" s="56">
        <v>0</v>
      </c>
      <c r="BX47" s="54">
        <f t="shared" si="5"/>
        <v>54</v>
      </c>
      <c r="BY47" s="53">
        <v>0</v>
      </c>
      <c r="BZ47" s="55">
        <v>0</v>
      </c>
      <c r="CA47" s="58">
        <v>7497</v>
      </c>
      <c r="CB47" s="59">
        <v>0</v>
      </c>
      <c r="CC47" s="59">
        <v>0</v>
      </c>
      <c r="CD47" s="59">
        <v>4</v>
      </c>
      <c r="CE47" s="59">
        <v>0</v>
      </c>
      <c r="CF47" s="59">
        <v>0</v>
      </c>
      <c r="CG47" s="59">
        <v>0</v>
      </c>
      <c r="CH47" s="59">
        <v>16</v>
      </c>
      <c r="CI47" s="59">
        <v>0</v>
      </c>
      <c r="CJ47" s="59">
        <v>0</v>
      </c>
      <c r="CK47" s="59">
        <v>0</v>
      </c>
      <c r="CL47" s="130">
        <v>2413</v>
      </c>
      <c r="CM47" s="61">
        <v>0</v>
      </c>
      <c r="CN47" s="62">
        <v>0</v>
      </c>
      <c r="CO47" s="63">
        <f t="shared" si="8"/>
        <v>0</v>
      </c>
      <c r="CP47" s="64">
        <v>0</v>
      </c>
      <c r="CQ47" s="64">
        <v>0</v>
      </c>
      <c r="CR47" s="65">
        <v>0</v>
      </c>
      <c r="CS47" s="65">
        <f t="shared" si="6"/>
        <v>0</v>
      </c>
      <c r="CT47" s="64">
        <v>0</v>
      </c>
      <c r="CU47" s="67">
        <v>211</v>
      </c>
      <c r="CV47" s="65">
        <f t="shared" si="9"/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f t="shared" si="10"/>
        <v>221</v>
      </c>
      <c r="C48" s="51" t="s">
        <v>138</v>
      </c>
      <c r="D48" s="52">
        <f t="shared" si="7"/>
        <v>96</v>
      </c>
      <c r="E48" s="53">
        <v>0</v>
      </c>
      <c r="F48" s="53">
        <v>0</v>
      </c>
      <c r="G48" s="53">
        <v>0</v>
      </c>
      <c r="H48" s="53">
        <v>1</v>
      </c>
      <c r="I48" s="53">
        <v>0</v>
      </c>
      <c r="J48" s="53">
        <v>0</v>
      </c>
      <c r="K48" s="53">
        <v>27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38</v>
      </c>
      <c r="AF48" s="53">
        <v>0</v>
      </c>
      <c r="AG48" s="53">
        <v>0</v>
      </c>
      <c r="AH48" s="53">
        <v>0</v>
      </c>
      <c r="AI48" s="53">
        <v>0</v>
      </c>
      <c r="AJ48" s="53">
        <v>30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f t="shared" si="3"/>
        <v>96</v>
      </c>
      <c r="AQ48" s="53">
        <v>0</v>
      </c>
      <c r="AR48" s="55">
        <v>0</v>
      </c>
      <c r="AS48" s="52">
        <f t="shared" si="4"/>
        <v>33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30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f t="shared" si="5"/>
        <v>33</v>
      </c>
      <c r="BY48" s="53">
        <v>0</v>
      </c>
      <c r="BZ48" s="55">
        <v>0</v>
      </c>
      <c r="CA48" s="58">
        <v>5171</v>
      </c>
      <c r="CB48" s="59">
        <v>0</v>
      </c>
      <c r="CC48" s="59">
        <v>0</v>
      </c>
      <c r="CD48" s="59">
        <v>1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1992</v>
      </c>
      <c r="CM48" s="61">
        <v>0</v>
      </c>
      <c r="CN48" s="62">
        <v>0</v>
      </c>
      <c r="CO48" s="63">
        <f t="shared" si="8"/>
        <v>0</v>
      </c>
      <c r="CP48" s="64">
        <v>0</v>
      </c>
      <c r="CQ48" s="64">
        <v>0</v>
      </c>
      <c r="CR48" s="65">
        <v>0</v>
      </c>
      <c r="CS48" s="65">
        <f t="shared" si="6"/>
        <v>0</v>
      </c>
      <c r="CT48" s="64">
        <v>0</v>
      </c>
      <c r="CU48" s="67">
        <v>283</v>
      </c>
      <c r="CV48" s="65">
        <f t="shared" si="9"/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f t="shared" si="10"/>
        <v>224</v>
      </c>
      <c r="C49" s="51" t="s">
        <v>139</v>
      </c>
      <c r="D49" s="52">
        <f t="shared" si="7"/>
        <v>118</v>
      </c>
      <c r="E49" s="53">
        <v>0</v>
      </c>
      <c r="F49" s="53">
        <v>0</v>
      </c>
      <c r="G49" s="53">
        <v>0</v>
      </c>
      <c r="H49" s="53">
        <v>13</v>
      </c>
      <c r="I49" s="53">
        <v>0</v>
      </c>
      <c r="J49" s="53">
        <v>4</v>
      </c>
      <c r="K49" s="53">
        <v>4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8</v>
      </c>
      <c r="AA49" s="53">
        <v>0</v>
      </c>
      <c r="AB49" s="53">
        <v>0</v>
      </c>
      <c r="AC49" s="53">
        <v>0</v>
      </c>
      <c r="AD49" s="53">
        <v>0</v>
      </c>
      <c r="AE49" s="53">
        <v>49</v>
      </c>
      <c r="AF49" s="53">
        <v>0</v>
      </c>
      <c r="AG49" s="53">
        <v>0</v>
      </c>
      <c r="AH49" s="53">
        <v>0</v>
      </c>
      <c r="AI49" s="53">
        <v>0</v>
      </c>
      <c r="AJ49" s="53">
        <v>24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f t="shared" si="3"/>
        <v>118</v>
      </c>
      <c r="AQ49" s="53">
        <v>0</v>
      </c>
      <c r="AR49" s="55">
        <v>0</v>
      </c>
      <c r="AS49" s="52">
        <f t="shared" si="4"/>
        <v>48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35</v>
      </c>
      <c r="BQ49" s="56">
        <v>0</v>
      </c>
      <c r="BR49" s="56">
        <v>0</v>
      </c>
      <c r="BS49" s="56">
        <v>2</v>
      </c>
      <c r="BT49" s="56">
        <v>0</v>
      </c>
      <c r="BU49" s="56">
        <v>0</v>
      </c>
      <c r="BV49" s="56">
        <v>0</v>
      </c>
      <c r="BW49" s="56">
        <v>0</v>
      </c>
      <c r="BX49" s="54">
        <f t="shared" si="5"/>
        <v>48</v>
      </c>
      <c r="BY49" s="53">
        <v>0</v>
      </c>
      <c r="BZ49" s="55">
        <v>0</v>
      </c>
      <c r="CA49" s="58">
        <v>9802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25</v>
      </c>
      <c r="CI49" s="59">
        <v>0</v>
      </c>
      <c r="CJ49" s="59">
        <v>0</v>
      </c>
      <c r="CK49" s="59">
        <v>0</v>
      </c>
      <c r="CL49" s="130">
        <v>3927</v>
      </c>
      <c r="CM49" s="61">
        <v>0</v>
      </c>
      <c r="CN49" s="62">
        <v>0</v>
      </c>
      <c r="CO49" s="63">
        <f t="shared" si="8"/>
        <v>0</v>
      </c>
      <c r="CP49" s="64">
        <v>0</v>
      </c>
      <c r="CQ49" s="64">
        <v>0</v>
      </c>
      <c r="CR49" s="65">
        <v>0</v>
      </c>
      <c r="CS49" s="65">
        <f t="shared" si="6"/>
        <v>0</v>
      </c>
      <c r="CT49" s="64">
        <v>0</v>
      </c>
      <c r="CU49" s="67">
        <v>316</v>
      </c>
      <c r="CV49" s="65">
        <f t="shared" si="9"/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f t="shared" si="10"/>
        <v>228</v>
      </c>
      <c r="C50" s="51" t="s">
        <v>140</v>
      </c>
      <c r="D50" s="52">
        <f t="shared" si="7"/>
        <v>71</v>
      </c>
      <c r="E50" s="53">
        <v>0</v>
      </c>
      <c r="F50" s="53">
        <v>0</v>
      </c>
      <c r="G50" s="53">
        <v>0</v>
      </c>
      <c r="H50" s="53">
        <v>4</v>
      </c>
      <c r="I50" s="53">
        <v>0</v>
      </c>
      <c r="J50" s="53">
        <v>2</v>
      </c>
      <c r="K50" s="53">
        <v>2</v>
      </c>
      <c r="L50" s="53">
        <v>0</v>
      </c>
      <c r="M50" s="53">
        <v>0</v>
      </c>
      <c r="N50" s="53">
        <v>0</v>
      </c>
      <c r="O50" s="53">
        <v>0</v>
      </c>
      <c r="P50" s="53">
        <v>7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2</v>
      </c>
      <c r="Y50" s="53">
        <v>0</v>
      </c>
      <c r="Z50" s="53">
        <v>7</v>
      </c>
      <c r="AA50" s="53">
        <v>0</v>
      </c>
      <c r="AB50" s="53">
        <v>0</v>
      </c>
      <c r="AC50" s="53">
        <v>0</v>
      </c>
      <c r="AD50" s="53">
        <v>0</v>
      </c>
      <c r="AE50" s="53">
        <v>28</v>
      </c>
      <c r="AF50" s="53">
        <v>0</v>
      </c>
      <c r="AG50" s="53">
        <v>0</v>
      </c>
      <c r="AH50" s="53">
        <v>0</v>
      </c>
      <c r="AI50" s="53">
        <v>0</v>
      </c>
      <c r="AJ50" s="53">
        <v>19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f t="shared" si="3"/>
        <v>71</v>
      </c>
      <c r="AQ50" s="53">
        <v>0</v>
      </c>
      <c r="AR50" s="55">
        <v>0</v>
      </c>
      <c r="AS50" s="52">
        <f t="shared" si="4"/>
        <v>33</v>
      </c>
      <c r="AT50" s="56">
        <v>0</v>
      </c>
      <c r="AU50" s="56">
        <v>0</v>
      </c>
      <c r="AV50" s="56">
        <v>0</v>
      </c>
      <c r="AW50" s="56">
        <v>8</v>
      </c>
      <c r="AX50" s="57">
        <v>0</v>
      </c>
      <c r="AY50" s="57">
        <v>0</v>
      </c>
      <c r="AZ50" s="57">
        <v>0</v>
      </c>
      <c r="BA50" s="56">
        <v>1</v>
      </c>
      <c r="BB50" s="56">
        <v>0</v>
      </c>
      <c r="BC50" s="56">
        <v>0</v>
      </c>
      <c r="BD50" s="56">
        <v>6</v>
      </c>
      <c r="BE50" s="56">
        <v>0</v>
      </c>
      <c r="BF50" s="56">
        <v>0</v>
      </c>
      <c r="BG50" s="56">
        <v>0</v>
      </c>
      <c r="BH50" s="56">
        <v>4</v>
      </c>
      <c r="BI50" s="56">
        <v>0</v>
      </c>
      <c r="BJ50" s="56">
        <v>1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6</v>
      </c>
      <c r="BQ50" s="56">
        <v>0</v>
      </c>
      <c r="BR50" s="56">
        <v>0</v>
      </c>
      <c r="BS50" s="56">
        <v>6</v>
      </c>
      <c r="BT50" s="56">
        <v>0</v>
      </c>
      <c r="BU50" s="56">
        <v>0</v>
      </c>
      <c r="BV50" s="56">
        <v>0</v>
      </c>
      <c r="BW50" s="56">
        <v>0</v>
      </c>
      <c r="BX50" s="54">
        <f t="shared" si="5"/>
        <v>33</v>
      </c>
      <c r="BY50" s="53">
        <v>0</v>
      </c>
      <c r="BZ50" s="55">
        <v>0</v>
      </c>
      <c r="CA50" s="58">
        <v>5098</v>
      </c>
      <c r="CB50" s="59">
        <v>0</v>
      </c>
      <c r="CC50" s="59">
        <v>0</v>
      </c>
      <c r="CD50" s="59">
        <v>4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900</v>
      </c>
      <c r="CM50" s="61">
        <v>0</v>
      </c>
      <c r="CN50" s="62">
        <v>0</v>
      </c>
      <c r="CO50" s="63">
        <f t="shared" si="8"/>
        <v>0</v>
      </c>
      <c r="CP50" s="64">
        <v>0</v>
      </c>
      <c r="CQ50" s="64">
        <v>0</v>
      </c>
      <c r="CR50" s="65">
        <v>0</v>
      </c>
      <c r="CS50" s="65">
        <f t="shared" si="6"/>
        <v>0</v>
      </c>
      <c r="CT50" s="64">
        <v>0</v>
      </c>
      <c r="CU50" s="67">
        <v>288</v>
      </c>
      <c r="CV50" s="65">
        <f t="shared" si="9"/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f t="shared" si="10"/>
        <v>232</v>
      </c>
      <c r="C51" s="51" t="s">
        <v>141</v>
      </c>
      <c r="D51" s="52">
        <f t="shared" si="7"/>
        <v>53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8</v>
      </c>
      <c r="AA51" s="53">
        <v>0</v>
      </c>
      <c r="AB51" s="53">
        <v>0</v>
      </c>
      <c r="AC51" s="53">
        <v>0</v>
      </c>
      <c r="AD51" s="53">
        <v>0</v>
      </c>
      <c r="AE51" s="53">
        <v>34</v>
      </c>
      <c r="AF51" s="53">
        <v>0</v>
      </c>
      <c r="AG51" s="53">
        <v>0</v>
      </c>
      <c r="AH51" s="53">
        <v>0</v>
      </c>
      <c r="AI51" s="53">
        <v>0</v>
      </c>
      <c r="AJ51" s="53">
        <v>11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f t="shared" si="3"/>
        <v>53</v>
      </c>
      <c r="AQ51" s="53">
        <v>0</v>
      </c>
      <c r="AR51" s="55">
        <v>0</v>
      </c>
      <c r="AS51" s="52">
        <f t="shared" si="4"/>
        <v>26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1</v>
      </c>
      <c r="BL51" s="56">
        <v>0</v>
      </c>
      <c r="BM51" s="56">
        <v>0</v>
      </c>
      <c r="BN51" s="56">
        <v>0</v>
      </c>
      <c r="BO51" s="56">
        <v>0</v>
      </c>
      <c r="BP51" s="56">
        <v>21</v>
      </c>
      <c r="BQ51" s="56">
        <v>0</v>
      </c>
      <c r="BR51" s="56">
        <v>0</v>
      </c>
      <c r="BS51" s="56">
        <v>4</v>
      </c>
      <c r="BT51" s="56">
        <v>0</v>
      </c>
      <c r="BU51" s="56">
        <v>0</v>
      </c>
      <c r="BV51" s="56">
        <v>0</v>
      </c>
      <c r="BW51" s="56">
        <v>0</v>
      </c>
      <c r="BX51" s="54">
        <f t="shared" si="5"/>
        <v>26</v>
      </c>
      <c r="BY51" s="53">
        <v>0</v>
      </c>
      <c r="BZ51" s="55">
        <v>0</v>
      </c>
      <c r="CA51" s="58">
        <v>2603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1361</v>
      </c>
      <c r="CM51" s="61">
        <v>0</v>
      </c>
      <c r="CN51" s="62">
        <v>0</v>
      </c>
      <c r="CO51" s="63">
        <f t="shared" si="8"/>
        <v>0</v>
      </c>
      <c r="CP51" s="64">
        <v>0</v>
      </c>
      <c r="CQ51" s="64">
        <v>0</v>
      </c>
      <c r="CR51" s="65">
        <v>0</v>
      </c>
      <c r="CS51" s="65">
        <f t="shared" si="6"/>
        <v>0</v>
      </c>
      <c r="CT51" s="64">
        <v>0</v>
      </c>
      <c r="CU51" s="67">
        <v>86</v>
      </c>
      <c r="CV51" s="65">
        <f t="shared" si="9"/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f t="shared" si="10"/>
        <v>249</v>
      </c>
      <c r="C52" s="51" t="s">
        <v>142</v>
      </c>
      <c r="D52" s="52">
        <f t="shared" si="7"/>
        <v>309</v>
      </c>
      <c r="E52" s="53">
        <v>0</v>
      </c>
      <c r="F52" s="53">
        <v>0</v>
      </c>
      <c r="G52" s="53">
        <v>0</v>
      </c>
      <c r="H52" s="53">
        <v>30</v>
      </c>
      <c r="I52" s="53">
        <v>0</v>
      </c>
      <c r="J52" s="53">
        <v>12</v>
      </c>
      <c r="K52" s="53">
        <v>0</v>
      </c>
      <c r="L52" s="53">
        <v>0</v>
      </c>
      <c r="M52" s="53">
        <v>60</v>
      </c>
      <c r="N52" s="53">
        <v>0</v>
      </c>
      <c r="O52" s="53">
        <v>0</v>
      </c>
      <c r="P52" s="53">
        <v>10</v>
      </c>
      <c r="Q52" s="53">
        <v>61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9</v>
      </c>
      <c r="Y52" s="53">
        <v>0</v>
      </c>
      <c r="Z52" s="53">
        <v>25</v>
      </c>
      <c r="AA52" s="53">
        <v>0</v>
      </c>
      <c r="AB52" s="53">
        <v>0</v>
      </c>
      <c r="AC52" s="53">
        <v>0</v>
      </c>
      <c r="AD52" s="53">
        <v>0</v>
      </c>
      <c r="AE52" s="53">
        <v>40</v>
      </c>
      <c r="AF52" s="53">
        <v>0</v>
      </c>
      <c r="AG52" s="53">
        <v>0</v>
      </c>
      <c r="AH52" s="53">
        <v>0</v>
      </c>
      <c r="AI52" s="53">
        <v>12</v>
      </c>
      <c r="AJ52" s="53">
        <v>49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f t="shared" si="3"/>
        <v>309</v>
      </c>
      <c r="AQ52" s="53">
        <v>80</v>
      </c>
      <c r="AR52" s="55">
        <v>0</v>
      </c>
      <c r="AS52" s="52">
        <f t="shared" si="4"/>
        <v>66</v>
      </c>
      <c r="AT52" s="56">
        <v>0</v>
      </c>
      <c r="AU52" s="56">
        <v>0</v>
      </c>
      <c r="AV52" s="56">
        <v>0</v>
      </c>
      <c r="AW52" s="56">
        <v>2</v>
      </c>
      <c r="AX52" s="57">
        <v>0</v>
      </c>
      <c r="AY52" s="57">
        <v>0</v>
      </c>
      <c r="AZ52" s="57">
        <v>0</v>
      </c>
      <c r="BA52" s="56">
        <v>0</v>
      </c>
      <c r="BB52" s="56">
        <v>5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1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29</v>
      </c>
      <c r="BQ52" s="56">
        <v>0</v>
      </c>
      <c r="BR52" s="56">
        <v>0</v>
      </c>
      <c r="BS52" s="56">
        <v>7</v>
      </c>
      <c r="BT52" s="56">
        <v>0</v>
      </c>
      <c r="BU52" s="56">
        <v>0</v>
      </c>
      <c r="BV52" s="56">
        <v>0</v>
      </c>
      <c r="BW52" s="56">
        <v>0</v>
      </c>
      <c r="BX52" s="54">
        <f t="shared" si="5"/>
        <v>66</v>
      </c>
      <c r="BY52" s="53">
        <v>0</v>
      </c>
      <c r="BZ52" s="55">
        <v>0</v>
      </c>
      <c r="CA52" s="58">
        <v>12013</v>
      </c>
      <c r="CB52" s="59">
        <v>0</v>
      </c>
      <c r="CC52" s="59">
        <v>0</v>
      </c>
      <c r="CD52" s="59">
        <v>7</v>
      </c>
      <c r="CE52" s="59">
        <v>178</v>
      </c>
      <c r="CF52" s="59">
        <v>0</v>
      </c>
      <c r="CG52" s="59">
        <v>591</v>
      </c>
      <c r="CH52" s="59">
        <v>126</v>
      </c>
      <c r="CI52" s="59">
        <v>0</v>
      </c>
      <c r="CJ52" s="59">
        <v>0</v>
      </c>
      <c r="CK52" s="59">
        <v>0</v>
      </c>
      <c r="CL52" s="130">
        <v>4481</v>
      </c>
      <c r="CM52" s="61">
        <v>0</v>
      </c>
      <c r="CN52" s="62">
        <v>0</v>
      </c>
      <c r="CO52" s="63">
        <f t="shared" si="8"/>
        <v>0</v>
      </c>
      <c r="CP52" s="64">
        <v>0</v>
      </c>
      <c r="CQ52" s="64">
        <v>0</v>
      </c>
      <c r="CR52" s="65">
        <v>20</v>
      </c>
      <c r="CS52" s="65">
        <f t="shared" si="6"/>
        <v>0</v>
      </c>
      <c r="CT52" s="64">
        <v>0</v>
      </c>
      <c r="CU52" s="67">
        <v>570</v>
      </c>
      <c r="CV52" s="65">
        <f t="shared" si="9"/>
        <v>38</v>
      </c>
      <c r="CW52" s="70">
        <v>4</v>
      </c>
      <c r="CX52" s="131">
        <v>34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f t="shared" si="10"/>
        <v>254</v>
      </c>
      <c r="C53" s="51" t="s">
        <v>143</v>
      </c>
      <c r="D53" s="52">
        <f t="shared" si="7"/>
        <v>48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1</v>
      </c>
      <c r="Y53" s="53">
        <v>0</v>
      </c>
      <c r="Z53" s="53">
        <v>9</v>
      </c>
      <c r="AA53" s="53">
        <v>0</v>
      </c>
      <c r="AB53" s="53">
        <v>0</v>
      </c>
      <c r="AC53" s="53">
        <v>0</v>
      </c>
      <c r="AD53" s="53">
        <v>0</v>
      </c>
      <c r="AE53" s="53">
        <v>30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f t="shared" si="3"/>
        <v>48</v>
      </c>
      <c r="AQ53" s="53">
        <v>0</v>
      </c>
      <c r="AR53" s="55">
        <v>0</v>
      </c>
      <c r="AS53" s="52">
        <f t="shared" si="4"/>
        <v>13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3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f t="shared" si="5"/>
        <v>13</v>
      </c>
      <c r="BY53" s="53">
        <v>0</v>
      </c>
      <c r="BZ53" s="55">
        <v>0</v>
      </c>
      <c r="CA53" s="58">
        <v>3861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1060</v>
      </c>
      <c r="CM53" s="61">
        <v>0</v>
      </c>
      <c r="CN53" s="62">
        <v>0</v>
      </c>
      <c r="CO53" s="63">
        <f t="shared" si="8"/>
        <v>0</v>
      </c>
      <c r="CP53" s="64">
        <v>0</v>
      </c>
      <c r="CQ53" s="64">
        <v>0</v>
      </c>
      <c r="CR53" s="65">
        <v>0</v>
      </c>
      <c r="CS53" s="65">
        <f t="shared" si="6"/>
        <v>0</v>
      </c>
      <c r="CT53" s="64">
        <v>0</v>
      </c>
      <c r="CU53" s="67">
        <v>302</v>
      </c>
      <c r="CV53" s="65">
        <f t="shared" si="9"/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f t="shared" si="10"/>
        <v>256</v>
      </c>
      <c r="C54" s="51" t="s">
        <v>144</v>
      </c>
      <c r="D54" s="52">
        <f t="shared" si="7"/>
        <v>46</v>
      </c>
      <c r="E54" s="53">
        <v>0</v>
      </c>
      <c r="F54" s="53">
        <v>0</v>
      </c>
      <c r="G54" s="53">
        <v>0</v>
      </c>
      <c r="H54" s="53">
        <v>2</v>
      </c>
      <c r="I54" s="53">
        <v>0</v>
      </c>
      <c r="J54" s="53">
        <v>0</v>
      </c>
      <c r="K54" s="53">
        <v>2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7</v>
      </c>
      <c r="AA54" s="53">
        <v>0</v>
      </c>
      <c r="AB54" s="53">
        <v>0</v>
      </c>
      <c r="AC54" s="53">
        <v>0</v>
      </c>
      <c r="AD54" s="53">
        <v>0</v>
      </c>
      <c r="AE54" s="53">
        <v>22</v>
      </c>
      <c r="AF54" s="53">
        <v>0</v>
      </c>
      <c r="AG54" s="53">
        <v>0</v>
      </c>
      <c r="AH54" s="53">
        <v>0</v>
      </c>
      <c r="AI54" s="53">
        <v>0</v>
      </c>
      <c r="AJ54" s="53">
        <v>13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f t="shared" si="3"/>
        <v>46</v>
      </c>
      <c r="AQ54" s="53">
        <v>0</v>
      </c>
      <c r="AR54" s="55">
        <v>0</v>
      </c>
      <c r="AS54" s="52">
        <f t="shared" si="4"/>
        <v>19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1</v>
      </c>
      <c r="BI54" s="56">
        <v>0</v>
      </c>
      <c r="BJ54" s="56">
        <v>2</v>
      </c>
      <c r="BK54" s="56">
        <v>2</v>
      </c>
      <c r="BL54" s="56">
        <v>0</v>
      </c>
      <c r="BM54" s="56">
        <v>0</v>
      </c>
      <c r="BN54" s="56">
        <v>0</v>
      </c>
      <c r="BO54" s="56">
        <v>0</v>
      </c>
      <c r="BP54" s="56">
        <v>9</v>
      </c>
      <c r="BQ54" s="56">
        <v>0</v>
      </c>
      <c r="BR54" s="56">
        <v>0</v>
      </c>
      <c r="BS54" s="56">
        <v>5</v>
      </c>
      <c r="BT54" s="56">
        <v>0</v>
      </c>
      <c r="BU54" s="56">
        <v>0</v>
      </c>
      <c r="BV54" s="56">
        <v>0</v>
      </c>
      <c r="BW54" s="56">
        <v>0</v>
      </c>
      <c r="BX54" s="54">
        <f t="shared" si="5"/>
        <v>19</v>
      </c>
      <c r="BY54" s="53">
        <v>0</v>
      </c>
      <c r="BZ54" s="55">
        <v>0</v>
      </c>
      <c r="CA54" s="58">
        <v>5165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36</v>
      </c>
      <c r="CH54" s="59">
        <v>0</v>
      </c>
      <c r="CI54" s="59">
        <v>0</v>
      </c>
      <c r="CJ54" s="59">
        <v>0</v>
      </c>
      <c r="CK54" s="59">
        <v>0</v>
      </c>
      <c r="CL54" s="130">
        <v>1544</v>
      </c>
      <c r="CM54" s="61">
        <v>0</v>
      </c>
      <c r="CN54" s="62">
        <v>0</v>
      </c>
      <c r="CO54" s="63">
        <f t="shared" si="8"/>
        <v>0</v>
      </c>
      <c r="CP54" s="64">
        <v>0</v>
      </c>
      <c r="CQ54" s="64">
        <v>0</v>
      </c>
      <c r="CR54" s="65">
        <v>0</v>
      </c>
      <c r="CS54" s="65">
        <f t="shared" si="6"/>
        <v>0</v>
      </c>
      <c r="CT54" s="64">
        <v>0</v>
      </c>
      <c r="CU54" s="67">
        <v>148</v>
      </c>
      <c r="CV54" s="65">
        <f t="shared" si="9"/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f t="shared" si="10"/>
        <v>257</v>
      </c>
      <c r="C55" s="51" t="s">
        <v>145</v>
      </c>
      <c r="D55" s="52">
        <f t="shared" si="7"/>
        <v>56</v>
      </c>
      <c r="E55" s="53">
        <v>0</v>
      </c>
      <c r="F55" s="53">
        <v>0</v>
      </c>
      <c r="G55" s="53">
        <v>0</v>
      </c>
      <c r="H55" s="53">
        <v>10</v>
      </c>
      <c r="I55" s="53">
        <v>0</v>
      </c>
      <c r="J55" s="53">
        <v>0</v>
      </c>
      <c r="K55" s="53">
        <v>1</v>
      </c>
      <c r="L55" s="53">
        <v>0</v>
      </c>
      <c r="M55" s="53">
        <v>0</v>
      </c>
      <c r="N55" s="53">
        <v>0</v>
      </c>
      <c r="O55" s="53">
        <v>0</v>
      </c>
      <c r="P55" s="53">
        <v>4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4</v>
      </c>
      <c r="Y55" s="53">
        <v>0</v>
      </c>
      <c r="Z55" s="53">
        <v>8</v>
      </c>
      <c r="AA55" s="53">
        <v>0</v>
      </c>
      <c r="AB55" s="53">
        <v>0</v>
      </c>
      <c r="AC55" s="53">
        <v>0</v>
      </c>
      <c r="AD55" s="53">
        <v>0</v>
      </c>
      <c r="AE55" s="53">
        <v>18</v>
      </c>
      <c r="AF55" s="53">
        <v>0</v>
      </c>
      <c r="AG55" s="53">
        <v>0</v>
      </c>
      <c r="AH55" s="53">
        <v>0</v>
      </c>
      <c r="AI55" s="53">
        <v>0</v>
      </c>
      <c r="AJ55" s="53">
        <v>11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f t="shared" si="3"/>
        <v>56</v>
      </c>
      <c r="AQ55" s="53">
        <v>0</v>
      </c>
      <c r="AR55" s="55">
        <v>0</v>
      </c>
      <c r="AS55" s="52">
        <f t="shared" si="4"/>
        <v>17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7</v>
      </c>
      <c r="BL55" s="56">
        <v>0</v>
      </c>
      <c r="BM55" s="56">
        <v>0</v>
      </c>
      <c r="BN55" s="56">
        <v>0</v>
      </c>
      <c r="BO55" s="56">
        <v>0</v>
      </c>
      <c r="BP55" s="56">
        <v>9</v>
      </c>
      <c r="BQ55" s="56">
        <v>0</v>
      </c>
      <c r="BR55" s="56">
        <v>0</v>
      </c>
      <c r="BS55" s="56">
        <v>1</v>
      </c>
      <c r="BT55" s="56">
        <v>0</v>
      </c>
      <c r="BU55" s="56">
        <v>0</v>
      </c>
      <c r="BV55" s="56">
        <v>0</v>
      </c>
      <c r="BW55" s="56">
        <v>0</v>
      </c>
      <c r="BX55" s="54">
        <f t="shared" si="5"/>
        <v>17</v>
      </c>
      <c r="BY55" s="53">
        <v>0</v>
      </c>
      <c r="BZ55" s="55">
        <v>0</v>
      </c>
      <c r="CA55" s="58">
        <v>5571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18</v>
      </c>
      <c r="CH55" s="59">
        <v>53</v>
      </c>
      <c r="CI55" s="59">
        <v>0</v>
      </c>
      <c r="CJ55" s="59">
        <v>0</v>
      </c>
      <c r="CK55" s="59">
        <v>0</v>
      </c>
      <c r="CL55" s="130">
        <v>877</v>
      </c>
      <c r="CM55" s="61">
        <v>0</v>
      </c>
      <c r="CN55" s="62">
        <v>0</v>
      </c>
      <c r="CO55" s="63">
        <f t="shared" si="8"/>
        <v>0</v>
      </c>
      <c r="CP55" s="64">
        <v>0</v>
      </c>
      <c r="CQ55" s="64">
        <v>0</v>
      </c>
      <c r="CR55" s="65">
        <v>0</v>
      </c>
      <c r="CS55" s="65">
        <f t="shared" si="6"/>
        <v>0</v>
      </c>
      <c r="CT55" s="64">
        <v>0</v>
      </c>
      <c r="CU55" s="67">
        <v>143</v>
      </c>
      <c r="CV55" s="65">
        <f t="shared" si="9"/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f t="shared" si="10"/>
        <v>260</v>
      </c>
      <c r="C56" s="51" t="s">
        <v>146</v>
      </c>
      <c r="D56" s="52">
        <f t="shared" si="7"/>
        <v>201</v>
      </c>
      <c r="E56" s="53">
        <v>0</v>
      </c>
      <c r="F56" s="53">
        <v>0</v>
      </c>
      <c r="G56" s="53">
        <v>0</v>
      </c>
      <c r="H56" s="53">
        <v>26</v>
      </c>
      <c r="I56" s="53">
        <v>0</v>
      </c>
      <c r="J56" s="53">
        <v>10</v>
      </c>
      <c r="K56" s="53">
        <v>21</v>
      </c>
      <c r="L56" s="53">
        <v>0</v>
      </c>
      <c r="M56" s="53">
        <v>0</v>
      </c>
      <c r="N56" s="53">
        <v>0</v>
      </c>
      <c r="O56" s="53">
        <v>0</v>
      </c>
      <c r="P56" s="53">
        <v>13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10</v>
      </c>
      <c r="Y56" s="53">
        <v>0</v>
      </c>
      <c r="Z56" s="53">
        <v>20</v>
      </c>
      <c r="AA56" s="53">
        <v>0</v>
      </c>
      <c r="AB56" s="53">
        <v>0</v>
      </c>
      <c r="AC56" s="53">
        <v>0</v>
      </c>
      <c r="AD56" s="53">
        <v>0</v>
      </c>
      <c r="AE56" s="53">
        <v>47</v>
      </c>
      <c r="AF56" s="53">
        <v>0</v>
      </c>
      <c r="AG56" s="53">
        <v>0</v>
      </c>
      <c r="AH56" s="53">
        <v>0</v>
      </c>
      <c r="AI56" s="53">
        <v>0</v>
      </c>
      <c r="AJ56" s="53">
        <v>54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f t="shared" si="3"/>
        <v>201</v>
      </c>
      <c r="AQ56" s="53">
        <v>0</v>
      </c>
      <c r="AR56" s="55">
        <v>0</v>
      </c>
      <c r="AS56" s="52">
        <f t="shared" si="4"/>
        <v>110</v>
      </c>
      <c r="AT56" s="56">
        <v>0</v>
      </c>
      <c r="AU56" s="56">
        <v>0</v>
      </c>
      <c r="AV56" s="56">
        <v>0</v>
      </c>
      <c r="AW56" s="56">
        <v>8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8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21</v>
      </c>
      <c r="BL56" s="56">
        <v>0</v>
      </c>
      <c r="BM56" s="56">
        <v>0</v>
      </c>
      <c r="BN56" s="56">
        <v>0</v>
      </c>
      <c r="BO56" s="56">
        <v>0</v>
      </c>
      <c r="BP56" s="56">
        <v>59</v>
      </c>
      <c r="BQ56" s="56">
        <v>0</v>
      </c>
      <c r="BR56" s="56">
        <v>0</v>
      </c>
      <c r="BS56" s="56">
        <v>13</v>
      </c>
      <c r="BT56" s="56">
        <v>0</v>
      </c>
      <c r="BU56" s="56">
        <v>0</v>
      </c>
      <c r="BV56" s="56">
        <v>1</v>
      </c>
      <c r="BW56" s="56">
        <v>0</v>
      </c>
      <c r="BX56" s="54">
        <f t="shared" si="5"/>
        <v>110</v>
      </c>
      <c r="BY56" s="53">
        <v>0</v>
      </c>
      <c r="BZ56" s="55">
        <v>0</v>
      </c>
      <c r="CA56" s="58">
        <v>12307</v>
      </c>
      <c r="CB56" s="59">
        <v>0</v>
      </c>
      <c r="CC56" s="59">
        <v>0</v>
      </c>
      <c r="CD56" s="59">
        <v>7</v>
      </c>
      <c r="CE56" s="59">
        <v>291</v>
      </c>
      <c r="CF56" s="59">
        <v>0</v>
      </c>
      <c r="CG56" s="59">
        <v>567</v>
      </c>
      <c r="CH56" s="59">
        <v>297</v>
      </c>
      <c r="CI56" s="59">
        <v>0</v>
      </c>
      <c r="CJ56" s="59">
        <v>0</v>
      </c>
      <c r="CK56" s="59">
        <v>0</v>
      </c>
      <c r="CL56" s="130">
        <v>6099</v>
      </c>
      <c r="CM56" s="61">
        <v>0</v>
      </c>
      <c r="CN56" s="62">
        <v>0</v>
      </c>
      <c r="CO56" s="63">
        <f t="shared" si="8"/>
        <v>0</v>
      </c>
      <c r="CP56" s="64">
        <v>0</v>
      </c>
      <c r="CQ56" s="64">
        <v>0</v>
      </c>
      <c r="CR56" s="65">
        <v>0</v>
      </c>
      <c r="CS56" s="65">
        <f t="shared" si="6"/>
        <v>0</v>
      </c>
      <c r="CT56" s="64">
        <v>0</v>
      </c>
      <c r="CU56" s="67">
        <v>544</v>
      </c>
      <c r="CV56" s="65">
        <f t="shared" si="9"/>
        <v>52</v>
      </c>
      <c r="CW56" s="70">
        <v>52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f t="shared" si="10"/>
        <v>273</v>
      </c>
      <c r="C57" s="51" t="s">
        <v>147</v>
      </c>
      <c r="D57" s="52">
        <f t="shared" si="7"/>
        <v>71</v>
      </c>
      <c r="E57" s="53">
        <v>0</v>
      </c>
      <c r="F57" s="53">
        <v>0</v>
      </c>
      <c r="G57" s="53">
        <v>0</v>
      </c>
      <c r="H57" s="53">
        <v>5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7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1</v>
      </c>
      <c r="Y57" s="53">
        <v>0</v>
      </c>
      <c r="Z57" s="53">
        <v>11</v>
      </c>
      <c r="AA57" s="53">
        <v>0</v>
      </c>
      <c r="AB57" s="53">
        <v>0</v>
      </c>
      <c r="AC57" s="53">
        <v>0</v>
      </c>
      <c r="AD57" s="53">
        <v>0</v>
      </c>
      <c r="AE57" s="53">
        <v>31</v>
      </c>
      <c r="AF57" s="53">
        <v>0</v>
      </c>
      <c r="AG57" s="53">
        <v>0</v>
      </c>
      <c r="AH57" s="53">
        <v>0</v>
      </c>
      <c r="AI57" s="53">
        <v>0</v>
      </c>
      <c r="AJ57" s="53">
        <v>16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f t="shared" si="3"/>
        <v>71</v>
      </c>
      <c r="AQ57" s="53">
        <v>0</v>
      </c>
      <c r="AR57" s="55">
        <v>0</v>
      </c>
      <c r="AS57" s="52">
        <f t="shared" si="4"/>
        <v>31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9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19</v>
      </c>
      <c r="BQ57" s="56">
        <v>0</v>
      </c>
      <c r="BR57" s="56">
        <v>0</v>
      </c>
      <c r="BS57" s="56">
        <v>3</v>
      </c>
      <c r="BT57" s="56">
        <v>0</v>
      </c>
      <c r="BU57" s="56">
        <v>0</v>
      </c>
      <c r="BV57" s="56">
        <v>0</v>
      </c>
      <c r="BW57" s="56">
        <v>0</v>
      </c>
      <c r="BX57" s="54">
        <f t="shared" si="5"/>
        <v>31</v>
      </c>
      <c r="BY57" s="53">
        <v>0</v>
      </c>
      <c r="BZ57" s="55">
        <v>0</v>
      </c>
      <c r="CA57" s="58">
        <v>5286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2557</v>
      </c>
      <c r="CM57" s="61">
        <v>0</v>
      </c>
      <c r="CN57" s="62">
        <v>0</v>
      </c>
      <c r="CO57" s="63">
        <f t="shared" si="8"/>
        <v>0</v>
      </c>
      <c r="CP57" s="64">
        <v>0</v>
      </c>
      <c r="CQ57" s="64">
        <v>0</v>
      </c>
      <c r="CR57" s="65">
        <v>0</v>
      </c>
      <c r="CS57" s="65">
        <f t="shared" si="6"/>
        <v>0</v>
      </c>
      <c r="CT57" s="64">
        <v>0</v>
      </c>
      <c r="CU57" s="67">
        <v>49</v>
      </c>
      <c r="CV57" s="65">
        <f t="shared" si="9"/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f t="shared" si="10"/>
        <v>276</v>
      </c>
      <c r="C58" s="51" t="s">
        <v>148</v>
      </c>
      <c r="D58" s="52">
        <f t="shared" si="7"/>
        <v>68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11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5</v>
      </c>
      <c r="AA58" s="53">
        <v>0</v>
      </c>
      <c r="AB58" s="53">
        <v>0</v>
      </c>
      <c r="AC58" s="53">
        <v>0</v>
      </c>
      <c r="AD58" s="53">
        <v>0</v>
      </c>
      <c r="AE58" s="53">
        <v>32</v>
      </c>
      <c r="AF58" s="53">
        <v>0</v>
      </c>
      <c r="AG58" s="53">
        <v>0</v>
      </c>
      <c r="AH58" s="53">
        <v>0</v>
      </c>
      <c r="AI58" s="53">
        <v>0</v>
      </c>
      <c r="AJ58" s="53">
        <v>20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f t="shared" si="3"/>
        <v>68</v>
      </c>
      <c r="AQ58" s="53">
        <v>0</v>
      </c>
      <c r="AR58" s="55">
        <v>0</v>
      </c>
      <c r="AS58" s="52">
        <f t="shared" si="4"/>
        <v>15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5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8</v>
      </c>
      <c r="BQ58" s="56">
        <v>0</v>
      </c>
      <c r="BR58" s="56">
        <v>0</v>
      </c>
      <c r="BS58" s="56">
        <v>2</v>
      </c>
      <c r="BT58" s="56">
        <v>0</v>
      </c>
      <c r="BU58" s="56">
        <v>0</v>
      </c>
      <c r="BV58" s="56">
        <v>0</v>
      </c>
      <c r="BW58" s="56">
        <v>0</v>
      </c>
      <c r="BX58" s="54">
        <f t="shared" si="5"/>
        <v>15</v>
      </c>
      <c r="BY58" s="53">
        <v>0</v>
      </c>
      <c r="BZ58" s="55">
        <v>0</v>
      </c>
      <c r="CA58" s="58">
        <v>4718</v>
      </c>
      <c r="CB58" s="59">
        <v>0</v>
      </c>
      <c r="CC58" s="59">
        <v>0</v>
      </c>
      <c r="CD58" s="59">
        <v>1</v>
      </c>
      <c r="CE58" s="59">
        <v>0</v>
      </c>
      <c r="CF58" s="59">
        <v>0</v>
      </c>
      <c r="CG58" s="59">
        <v>7</v>
      </c>
      <c r="CH58" s="59">
        <v>22</v>
      </c>
      <c r="CI58" s="59">
        <v>0</v>
      </c>
      <c r="CJ58" s="59">
        <v>0</v>
      </c>
      <c r="CK58" s="59">
        <v>0</v>
      </c>
      <c r="CL58" s="130">
        <v>3039</v>
      </c>
      <c r="CM58" s="61">
        <v>0</v>
      </c>
      <c r="CN58" s="62">
        <v>0</v>
      </c>
      <c r="CO58" s="63">
        <f t="shared" si="8"/>
        <v>0</v>
      </c>
      <c r="CP58" s="64">
        <v>0</v>
      </c>
      <c r="CQ58" s="64">
        <v>0</v>
      </c>
      <c r="CR58" s="65">
        <v>0</v>
      </c>
      <c r="CS58" s="65">
        <f t="shared" si="6"/>
        <v>0</v>
      </c>
      <c r="CT58" s="64">
        <v>0</v>
      </c>
      <c r="CU58" s="67">
        <v>86</v>
      </c>
      <c r="CV58" s="65">
        <f t="shared" si="9"/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f t="shared" si="10"/>
        <v>285</v>
      </c>
      <c r="C59" s="51" t="s">
        <v>149</v>
      </c>
      <c r="D59" s="52">
        <f t="shared" si="7"/>
        <v>212</v>
      </c>
      <c r="E59" s="53">
        <v>0</v>
      </c>
      <c r="F59" s="53">
        <v>0</v>
      </c>
      <c r="G59" s="53">
        <v>0</v>
      </c>
      <c r="H59" s="53">
        <v>25</v>
      </c>
      <c r="I59" s="53">
        <v>0</v>
      </c>
      <c r="J59" s="53">
        <v>9</v>
      </c>
      <c r="K59" s="53">
        <v>19</v>
      </c>
      <c r="L59" s="53">
        <v>0</v>
      </c>
      <c r="M59" s="53">
        <v>0</v>
      </c>
      <c r="N59" s="53">
        <v>0</v>
      </c>
      <c r="O59" s="53">
        <v>0</v>
      </c>
      <c r="P59" s="53">
        <v>18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12</v>
      </c>
      <c r="W59" s="53">
        <v>0</v>
      </c>
      <c r="X59" s="53">
        <v>14</v>
      </c>
      <c r="Y59" s="53">
        <v>0</v>
      </c>
      <c r="Z59" s="53">
        <v>16</v>
      </c>
      <c r="AA59" s="53">
        <v>0</v>
      </c>
      <c r="AB59" s="53">
        <v>0</v>
      </c>
      <c r="AC59" s="53">
        <v>0</v>
      </c>
      <c r="AD59" s="53">
        <v>0</v>
      </c>
      <c r="AE59" s="53">
        <v>49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4">
        <f t="shared" si="3"/>
        <v>212</v>
      </c>
      <c r="AQ59" s="53">
        <v>0</v>
      </c>
      <c r="AR59" s="55">
        <v>0</v>
      </c>
      <c r="AS59" s="52">
        <f t="shared" si="4"/>
        <v>74</v>
      </c>
      <c r="AT59" s="56">
        <v>0</v>
      </c>
      <c r="AU59" s="56">
        <v>0</v>
      </c>
      <c r="AV59" s="56">
        <v>0</v>
      </c>
      <c r="AW59" s="56">
        <v>2</v>
      </c>
      <c r="AX59" s="57">
        <v>0</v>
      </c>
      <c r="AY59" s="57">
        <v>0</v>
      </c>
      <c r="AZ59" s="57">
        <v>0</v>
      </c>
      <c r="BA59" s="56">
        <v>5</v>
      </c>
      <c r="BB59" s="56">
        <v>0</v>
      </c>
      <c r="BC59" s="56">
        <v>0</v>
      </c>
      <c r="BD59" s="56">
        <v>29</v>
      </c>
      <c r="BE59" s="56">
        <v>0</v>
      </c>
      <c r="BF59" s="56">
        <v>0</v>
      </c>
      <c r="BG59" s="56">
        <v>0</v>
      </c>
      <c r="BH59" s="56">
        <v>7</v>
      </c>
      <c r="BI59" s="56">
        <v>0</v>
      </c>
      <c r="BJ59" s="56">
        <v>0</v>
      </c>
      <c r="BK59" s="56">
        <v>5</v>
      </c>
      <c r="BL59" s="56">
        <v>0</v>
      </c>
      <c r="BM59" s="56">
        <v>0</v>
      </c>
      <c r="BN59" s="56">
        <v>0</v>
      </c>
      <c r="BO59" s="56">
        <v>0</v>
      </c>
      <c r="BP59" s="56">
        <v>18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f t="shared" si="5"/>
        <v>74</v>
      </c>
      <c r="BY59" s="53">
        <v>0</v>
      </c>
      <c r="BZ59" s="55">
        <v>0</v>
      </c>
      <c r="CA59" s="58">
        <v>15509</v>
      </c>
      <c r="CB59" s="59">
        <v>0</v>
      </c>
      <c r="CC59" s="59">
        <v>0</v>
      </c>
      <c r="CD59" s="59">
        <v>10</v>
      </c>
      <c r="CE59" s="59">
        <v>136</v>
      </c>
      <c r="CF59" s="59">
        <v>0</v>
      </c>
      <c r="CG59" s="59">
        <v>273</v>
      </c>
      <c r="CH59" s="59">
        <v>127</v>
      </c>
      <c r="CI59" s="59">
        <v>0</v>
      </c>
      <c r="CJ59" s="59">
        <v>0</v>
      </c>
      <c r="CK59" s="59">
        <v>0</v>
      </c>
      <c r="CL59" s="130">
        <v>1587</v>
      </c>
      <c r="CM59" s="61">
        <v>0</v>
      </c>
      <c r="CN59" s="62">
        <v>0</v>
      </c>
      <c r="CO59" s="63">
        <f t="shared" si="8"/>
        <v>23</v>
      </c>
      <c r="CP59" s="64">
        <v>0</v>
      </c>
      <c r="CQ59" s="64">
        <v>23</v>
      </c>
      <c r="CR59" s="65">
        <v>0</v>
      </c>
      <c r="CS59" s="65">
        <f t="shared" si="6"/>
        <v>0</v>
      </c>
      <c r="CT59" s="64">
        <v>0</v>
      </c>
      <c r="CU59" s="67">
        <v>888</v>
      </c>
      <c r="CV59" s="65">
        <f t="shared" si="9"/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f t="shared" si="10"/>
        <v>308</v>
      </c>
      <c r="C60" s="51" t="s">
        <v>150</v>
      </c>
      <c r="D60" s="52">
        <f t="shared" si="7"/>
        <v>1113</v>
      </c>
      <c r="E60" s="53">
        <v>0</v>
      </c>
      <c r="F60" s="53">
        <v>0</v>
      </c>
      <c r="G60" s="53">
        <v>0</v>
      </c>
      <c r="H60" s="53">
        <v>216</v>
      </c>
      <c r="I60" s="53">
        <v>0</v>
      </c>
      <c r="J60" s="53">
        <v>510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314</v>
      </c>
      <c r="Y60" s="53">
        <v>73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f t="shared" si="3"/>
        <v>1086</v>
      </c>
      <c r="AQ60" s="53">
        <v>0</v>
      </c>
      <c r="AR60" s="55">
        <v>27</v>
      </c>
      <c r="AS60" s="52">
        <f t="shared" si="4"/>
        <v>99</v>
      </c>
      <c r="AT60" s="56">
        <v>0</v>
      </c>
      <c r="AU60" s="56">
        <v>0</v>
      </c>
      <c r="AV60" s="56">
        <v>0</v>
      </c>
      <c r="AW60" s="56">
        <v>78</v>
      </c>
      <c r="AX60" s="57">
        <v>41</v>
      </c>
      <c r="AY60" s="57">
        <v>4</v>
      </c>
      <c r="AZ60" s="57">
        <v>25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21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f t="shared" si="5"/>
        <v>99</v>
      </c>
      <c r="BY60" s="53">
        <v>0</v>
      </c>
      <c r="BZ60" s="55">
        <v>0</v>
      </c>
      <c r="CA60" s="58">
        <v>4616</v>
      </c>
      <c r="CB60" s="59">
        <v>0</v>
      </c>
      <c r="CC60" s="59">
        <v>274</v>
      </c>
      <c r="CD60" s="59">
        <v>32</v>
      </c>
      <c r="CE60" s="59">
        <v>134</v>
      </c>
      <c r="CF60" s="59">
        <v>0</v>
      </c>
      <c r="CG60" s="59">
        <v>6</v>
      </c>
      <c r="CH60" s="59">
        <v>0</v>
      </c>
      <c r="CI60" s="59">
        <v>0</v>
      </c>
      <c r="CJ60" s="59">
        <v>0</v>
      </c>
      <c r="CK60" s="59">
        <v>0</v>
      </c>
      <c r="CL60" s="130">
        <v>747</v>
      </c>
      <c r="CM60" s="61">
        <v>0</v>
      </c>
      <c r="CN60" s="62">
        <v>0</v>
      </c>
      <c r="CO60" s="63">
        <f t="shared" si="8"/>
        <v>0</v>
      </c>
      <c r="CP60" s="64">
        <v>0</v>
      </c>
      <c r="CQ60" s="64">
        <v>0</v>
      </c>
      <c r="CR60" s="65">
        <v>0</v>
      </c>
      <c r="CS60" s="65">
        <f t="shared" si="6"/>
        <v>0</v>
      </c>
      <c r="CT60" s="64">
        <v>0</v>
      </c>
      <c r="CU60" s="67">
        <v>0</v>
      </c>
      <c r="CV60" s="65">
        <f t="shared" si="9"/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f t="shared" si="10"/>
        <v>324</v>
      </c>
      <c r="C61" s="51" t="s">
        <v>151</v>
      </c>
      <c r="D61" s="52">
        <f t="shared" si="7"/>
        <v>525</v>
      </c>
      <c r="E61" s="53">
        <v>0</v>
      </c>
      <c r="F61" s="53">
        <v>0</v>
      </c>
      <c r="G61" s="53">
        <v>0</v>
      </c>
      <c r="H61" s="53">
        <v>43</v>
      </c>
      <c r="I61" s="53">
        <v>0</v>
      </c>
      <c r="J61" s="53">
        <v>25</v>
      </c>
      <c r="K61" s="53">
        <v>53</v>
      </c>
      <c r="L61" s="53">
        <v>0</v>
      </c>
      <c r="M61" s="53">
        <v>53</v>
      </c>
      <c r="N61" s="53">
        <v>0</v>
      </c>
      <c r="O61" s="53">
        <v>0</v>
      </c>
      <c r="P61" s="53">
        <v>24</v>
      </c>
      <c r="Q61" s="53">
        <v>41</v>
      </c>
      <c r="R61" s="53">
        <v>0</v>
      </c>
      <c r="S61" s="53">
        <v>0</v>
      </c>
      <c r="T61" s="53">
        <v>0</v>
      </c>
      <c r="U61" s="53">
        <v>0</v>
      </c>
      <c r="V61" s="53">
        <v>5</v>
      </c>
      <c r="W61" s="53">
        <v>0</v>
      </c>
      <c r="X61" s="53">
        <v>21</v>
      </c>
      <c r="Y61" s="53">
        <v>2</v>
      </c>
      <c r="Z61" s="53">
        <v>44</v>
      </c>
      <c r="AA61" s="53">
        <v>0</v>
      </c>
      <c r="AB61" s="53">
        <v>0</v>
      </c>
      <c r="AC61" s="53">
        <v>0</v>
      </c>
      <c r="AD61" s="53">
        <v>0</v>
      </c>
      <c r="AE61" s="53">
        <v>112</v>
      </c>
      <c r="AF61" s="53">
        <v>0</v>
      </c>
      <c r="AG61" s="53">
        <v>0</v>
      </c>
      <c r="AH61" s="53">
        <v>11</v>
      </c>
      <c r="AI61" s="53">
        <v>0</v>
      </c>
      <c r="AJ61" s="53">
        <v>90</v>
      </c>
      <c r="AK61" s="53">
        <v>0</v>
      </c>
      <c r="AL61" s="53">
        <v>0</v>
      </c>
      <c r="AM61" s="53">
        <v>0</v>
      </c>
      <c r="AN61" s="53">
        <v>1</v>
      </c>
      <c r="AO61" s="53">
        <v>0</v>
      </c>
      <c r="AP61" s="54">
        <f t="shared" si="3"/>
        <v>525</v>
      </c>
      <c r="AQ61" s="53">
        <v>17</v>
      </c>
      <c r="AR61" s="55">
        <v>0</v>
      </c>
      <c r="AS61" s="52">
        <f t="shared" si="4"/>
        <v>149</v>
      </c>
      <c r="AT61" s="56">
        <v>0</v>
      </c>
      <c r="AU61" s="56">
        <v>0</v>
      </c>
      <c r="AV61" s="56">
        <v>0</v>
      </c>
      <c r="AW61" s="56">
        <v>17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19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11</v>
      </c>
      <c r="BL61" s="56">
        <v>0</v>
      </c>
      <c r="BM61" s="56">
        <v>0</v>
      </c>
      <c r="BN61" s="56">
        <v>0</v>
      </c>
      <c r="BO61" s="56">
        <v>0</v>
      </c>
      <c r="BP61" s="56">
        <v>91</v>
      </c>
      <c r="BQ61" s="56">
        <v>0</v>
      </c>
      <c r="BR61" s="56">
        <v>0</v>
      </c>
      <c r="BS61" s="56">
        <v>6</v>
      </c>
      <c r="BT61" s="56">
        <v>0</v>
      </c>
      <c r="BU61" s="56">
        <v>0</v>
      </c>
      <c r="BV61" s="56">
        <v>0</v>
      </c>
      <c r="BW61" s="56">
        <v>0</v>
      </c>
      <c r="BX61" s="54">
        <f t="shared" si="5"/>
        <v>149</v>
      </c>
      <c r="BY61" s="53">
        <v>0</v>
      </c>
      <c r="BZ61" s="55">
        <v>0</v>
      </c>
      <c r="CA61" s="58">
        <v>30263</v>
      </c>
      <c r="CB61" s="59">
        <v>0</v>
      </c>
      <c r="CC61" s="59">
        <v>0</v>
      </c>
      <c r="CD61" s="59">
        <v>10</v>
      </c>
      <c r="CE61" s="59">
        <v>234</v>
      </c>
      <c r="CF61" s="59">
        <v>0</v>
      </c>
      <c r="CG61" s="59">
        <v>435</v>
      </c>
      <c r="CH61" s="59">
        <v>343</v>
      </c>
      <c r="CI61" s="59">
        <v>0</v>
      </c>
      <c r="CJ61" s="59">
        <v>0</v>
      </c>
      <c r="CK61" s="59">
        <v>0</v>
      </c>
      <c r="CL61" s="130">
        <v>9897</v>
      </c>
      <c r="CM61" s="61">
        <v>0</v>
      </c>
      <c r="CN61" s="62">
        <v>0</v>
      </c>
      <c r="CO61" s="63">
        <f t="shared" si="8"/>
        <v>26</v>
      </c>
      <c r="CP61" s="64">
        <v>0</v>
      </c>
      <c r="CQ61" s="64">
        <v>26</v>
      </c>
      <c r="CR61" s="65">
        <v>0</v>
      </c>
      <c r="CS61" s="65">
        <f t="shared" si="6"/>
        <v>3</v>
      </c>
      <c r="CT61" s="64">
        <v>3</v>
      </c>
      <c r="CU61" s="67">
        <v>1874</v>
      </c>
      <c r="CV61" s="65">
        <f t="shared" si="9"/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f t="shared" si="10"/>
        <v>325</v>
      </c>
      <c r="C62" s="51" t="s">
        <v>152</v>
      </c>
      <c r="D62" s="52">
        <f t="shared" si="7"/>
        <v>658</v>
      </c>
      <c r="E62" s="53">
        <v>0</v>
      </c>
      <c r="F62" s="53">
        <v>0</v>
      </c>
      <c r="G62" s="53">
        <v>0</v>
      </c>
      <c r="H62" s="53">
        <v>80</v>
      </c>
      <c r="I62" s="53">
        <v>0</v>
      </c>
      <c r="J62" s="53">
        <v>40</v>
      </c>
      <c r="K62" s="53">
        <v>39</v>
      </c>
      <c r="L62" s="53">
        <v>0</v>
      </c>
      <c r="M62" s="53">
        <v>75</v>
      </c>
      <c r="N62" s="53">
        <v>0</v>
      </c>
      <c r="O62" s="53">
        <v>36</v>
      </c>
      <c r="P62" s="53">
        <v>42</v>
      </c>
      <c r="Q62" s="53">
        <v>67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31</v>
      </c>
      <c r="Y62" s="53">
        <v>0</v>
      </c>
      <c r="Z62" s="53">
        <v>42</v>
      </c>
      <c r="AA62" s="53">
        <v>0</v>
      </c>
      <c r="AB62" s="53">
        <v>0</v>
      </c>
      <c r="AC62" s="53">
        <v>0</v>
      </c>
      <c r="AD62" s="53">
        <v>0</v>
      </c>
      <c r="AE62" s="53">
        <v>79</v>
      </c>
      <c r="AF62" s="53">
        <v>0</v>
      </c>
      <c r="AG62" s="53">
        <v>0</v>
      </c>
      <c r="AH62" s="53">
        <v>37</v>
      </c>
      <c r="AI62" s="53">
        <v>12</v>
      </c>
      <c r="AJ62" s="53">
        <v>76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f t="shared" si="3"/>
        <v>658</v>
      </c>
      <c r="AQ62" s="53">
        <v>61</v>
      </c>
      <c r="AR62" s="55">
        <v>0</v>
      </c>
      <c r="AS62" s="52">
        <f t="shared" si="4"/>
        <v>157</v>
      </c>
      <c r="AT62" s="56">
        <v>0</v>
      </c>
      <c r="AU62" s="56">
        <v>0</v>
      </c>
      <c r="AV62" s="56">
        <v>0</v>
      </c>
      <c r="AW62" s="56">
        <v>38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12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6</v>
      </c>
      <c r="BL62" s="56">
        <v>0</v>
      </c>
      <c r="BM62" s="56">
        <v>0</v>
      </c>
      <c r="BN62" s="56">
        <v>0</v>
      </c>
      <c r="BO62" s="56">
        <v>0</v>
      </c>
      <c r="BP62" s="56">
        <v>56</v>
      </c>
      <c r="BQ62" s="56">
        <v>5</v>
      </c>
      <c r="BR62" s="56">
        <v>5</v>
      </c>
      <c r="BS62" s="56">
        <v>13</v>
      </c>
      <c r="BT62" s="56">
        <v>0</v>
      </c>
      <c r="BU62" s="56">
        <v>4</v>
      </c>
      <c r="BV62" s="56">
        <v>0</v>
      </c>
      <c r="BW62" s="56">
        <v>0</v>
      </c>
      <c r="BX62" s="54">
        <f t="shared" si="5"/>
        <v>157</v>
      </c>
      <c r="BY62" s="53">
        <v>0</v>
      </c>
      <c r="BZ62" s="55">
        <v>0</v>
      </c>
      <c r="CA62" s="58">
        <v>31195</v>
      </c>
      <c r="CB62" s="59">
        <v>0</v>
      </c>
      <c r="CC62" s="59">
        <v>0</v>
      </c>
      <c r="CD62" s="59">
        <v>17</v>
      </c>
      <c r="CE62" s="59">
        <v>239</v>
      </c>
      <c r="CF62" s="59">
        <v>0</v>
      </c>
      <c r="CG62" s="59">
        <v>429</v>
      </c>
      <c r="CH62" s="59">
        <v>269</v>
      </c>
      <c r="CI62" s="59">
        <v>0</v>
      </c>
      <c r="CJ62" s="59">
        <v>0</v>
      </c>
      <c r="CK62" s="59">
        <v>0</v>
      </c>
      <c r="CL62" s="130">
        <v>12418</v>
      </c>
      <c r="CM62" s="61">
        <v>0</v>
      </c>
      <c r="CN62" s="62">
        <v>0</v>
      </c>
      <c r="CO62" s="63">
        <f t="shared" si="8"/>
        <v>0</v>
      </c>
      <c r="CP62" s="64">
        <v>0</v>
      </c>
      <c r="CQ62" s="64">
        <v>0</v>
      </c>
      <c r="CR62" s="65">
        <v>0</v>
      </c>
      <c r="CS62" s="65">
        <f t="shared" si="6"/>
        <v>0</v>
      </c>
      <c r="CT62" s="64">
        <v>0</v>
      </c>
      <c r="CU62" s="67">
        <v>1329</v>
      </c>
      <c r="CV62" s="65">
        <f t="shared" si="9"/>
        <v>202</v>
      </c>
      <c r="CW62" s="70">
        <v>46</v>
      </c>
      <c r="CX62" s="131">
        <v>156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f t="shared" si="10"/>
        <v>331</v>
      </c>
      <c r="C63" s="51" t="s">
        <v>153</v>
      </c>
      <c r="D63" s="52">
        <f t="shared" si="7"/>
        <v>349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12</v>
      </c>
      <c r="K63" s="53">
        <v>28</v>
      </c>
      <c r="L63" s="53">
        <v>34</v>
      </c>
      <c r="M63" s="53">
        <v>0</v>
      </c>
      <c r="N63" s="53">
        <v>0</v>
      </c>
      <c r="O63" s="53">
        <v>0</v>
      </c>
      <c r="P63" s="53">
        <v>32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2</v>
      </c>
      <c r="W63" s="53">
        <v>0</v>
      </c>
      <c r="X63" s="53">
        <v>2</v>
      </c>
      <c r="Y63" s="53">
        <v>0</v>
      </c>
      <c r="Z63" s="53">
        <v>43</v>
      </c>
      <c r="AA63" s="53">
        <v>0</v>
      </c>
      <c r="AB63" s="53">
        <v>0</v>
      </c>
      <c r="AC63" s="53">
        <v>0</v>
      </c>
      <c r="AD63" s="53">
        <v>0</v>
      </c>
      <c r="AE63" s="53">
        <v>65</v>
      </c>
      <c r="AF63" s="53">
        <v>0</v>
      </c>
      <c r="AG63" s="53">
        <v>0</v>
      </c>
      <c r="AH63" s="53">
        <v>29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2</v>
      </c>
      <c r="AO63" s="53">
        <v>0</v>
      </c>
      <c r="AP63" s="54">
        <f t="shared" si="3"/>
        <v>349</v>
      </c>
      <c r="AQ63" s="53">
        <v>0</v>
      </c>
      <c r="AR63" s="55">
        <v>0</v>
      </c>
      <c r="AS63" s="52">
        <f t="shared" si="4"/>
        <v>88</v>
      </c>
      <c r="AT63" s="56">
        <v>0</v>
      </c>
      <c r="AU63" s="56">
        <v>0</v>
      </c>
      <c r="AV63" s="56">
        <v>0</v>
      </c>
      <c r="AW63" s="56">
        <v>1</v>
      </c>
      <c r="AX63" s="57">
        <v>0</v>
      </c>
      <c r="AY63" s="57">
        <v>0</v>
      </c>
      <c r="AZ63" s="57">
        <v>0</v>
      </c>
      <c r="BA63" s="56">
        <v>0</v>
      </c>
      <c r="BB63" s="56">
        <v>6</v>
      </c>
      <c r="BC63" s="56">
        <v>0</v>
      </c>
      <c r="BD63" s="56">
        <v>13</v>
      </c>
      <c r="BE63" s="56">
        <v>0</v>
      </c>
      <c r="BF63" s="56">
        <v>0</v>
      </c>
      <c r="BG63" s="56">
        <v>0</v>
      </c>
      <c r="BH63" s="56">
        <v>0</v>
      </c>
      <c r="BI63" s="56">
        <v>0</v>
      </c>
      <c r="BJ63" s="56">
        <v>1</v>
      </c>
      <c r="BK63" s="56">
        <v>25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f t="shared" si="5"/>
        <v>88</v>
      </c>
      <c r="BY63" s="53">
        <v>0</v>
      </c>
      <c r="BZ63" s="55">
        <v>0</v>
      </c>
      <c r="CA63" s="58">
        <v>19882</v>
      </c>
      <c r="CB63" s="59">
        <v>0</v>
      </c>
      <c r="CC63" s="59">
        <v>0</v>
      </c>
      <c r="CD63" s="59">
        <v>5</v>
      </c>
      <c r="CE63" s="59">
        <v>60</v>
      </c>
      <c r="CF63" s="59">
        <v>0</v>
      </c>
      <c r="CG63" s="59">
        <v>88</v>
      </c>
      <c r="CH63" s="59">
        <v>102</v>
      </c>
      <c r="CI63" s="59">
        <v>0</v>
      </c>
      <c r="CJ63" s="59">
        <v>0</v>
      </c>
      <c r="CK63" s="59">
        <v>0</v>
      </c>
      <c r="CL63" s="130">
        <v>4077</v>
      </c>
      <c r="CM63" s="61">
        <v>0</v>
      </c>
      <c r="CN63" s="62">
        <v>0</v>
      </c>
      <c r="CO63" s="63">
        <f t="shared" si="8"/>
        <v>0</v>
      </c>
      <c r="CP63" s="64">
        <v>0</v>
      </c>
      <c r="CQ63" s="64">
        <v>0</v>
      </c>
      <c r="CR63" s="65">
        <v>0</v>
      </c>
      <c r="CS63" s="65">
        <f t="shared" si="6"/>
        <v>0</v>
      </c>
      <c r="CT63" s="64">
        <v>0</v>
      </c>
      <c r="CU63" s="67">
        <v>567</v>
      </c>
      <c r="CV63" s="65">
        <f t="shared" si="9"/>
        <v>44</v>
      </c>
      <c r="CW63" s="70">
        <v>0</v>
      </c>
      <c r="CX63" s="131">
        <v>44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f t="shared" si="10"/>
        <v>333</v>
      </c>
      <c r="C64" s="51" t="s">
        <v>154</v>
      </c>
      <c r="D64" s="52">
        <f t="shared" si="7"/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f t="shared" si="3"/>
        <v>0</v>
      </c>
      <c r="AQ64" s="53">
        <v>0</v>
      </c>
      <c r="AR64" s="55">
        <v>0</v>
      </c>
      <c r="AS64" s="52">
        <f t="shared" si="4"/>
        <v>1005</v>
      </c>
      <c r="AT64" s="56">
        <v>4</v>
      </c>
      <c r="AU64" s="56">
        <v>0</v>
      </c>
      <c r="AV64" s="56">
        <v>0</v>
      </c>
      <c r="AW64" s="56">
        <v>150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26</v>
      </c>
      <c r="BD64" s="56">
        <v>119</v>
      </c>
      <c r="BE64" s="56">
        <v>0</v>
      </c>
      <c r="BF64" s="56">
        <v>51</v>
      </c>
      <c r="BG64" s="56">
        <v>0</v>
      </c>
      <c r="BH64" s="56">
        <v>0</v>
      </c>
      <c r="BI64" s="56">
        <v>0</v>
      </c>
      <c r="BJ64" s="56">
        <v>33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413</v>
      </c>
      <c r="BQ64" s="56">
        <v>0</v>
      </c>
      <c r="BR64" s="56">
        <v>0</v>
      </c>
      <c r="BS64" s="56">
        <v>209</v>
      </c>
      <c r="BT64" s="56">
        <v>0</v>
      </c>
      <c r="BU64" s="56">
        <v>0</v>
      </c>
      <c r="BV64" s="56">
        <v>0</v>
      </c>
      <c r="BW64" s="56">
        <v>0</v>
      </c>
      <c r="BX64" s="54">
        <f t="shared" si="5"/>
        <v>1005</v>
      </c>
      <c r="BY64" s="53">
        <v>0</v>
      </c>
      <c r="BZ64" s="55">
        <v>0</v>
      </c>
      <c r="CA64" s="58">
        <v>108744</v>
      </c>
      <c r="CB64" s="59">
        <v>0</v>
      </c>
      <c r="CC64" s="59">
        <v>0</v>
      </c>
      <c r="CD64" s="59">
        <v>17</v>
      </c>
      <c r="CE64" s="59">
        <v>208</v>
      </c>
      <c r="CF64" s="59">
        <v>590</v>
      </c>
      <c r="CG64" s="59">
        <v>2293</v>
      </c>
      <c r="CH64" s="59">
        <v>758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f t="shared" si="8"/>
        <v>0</v>
      </c>
      <c r="CP64" s="64">
        <v>0</v>
      </c>
      <c r="CQ64" s="64">
        <v>0</v>
      </c>
      <c r="CR64" s="65">
        <v>0</v>
      </c>
      <c r="CS64" s="65">
        <f t="shared" si="6"/>
        <v>0</v>
      </c>
      <c r="CT64" s="64">
        <v>0</v>
      </c>
      <c r="CU64" s="67">
        <v>203</v>
      </c>
      <c r="CV64" s="65">
        <f t="shared" si="9"/>
        <v>237</v>
      </c>
      <c r="CW64" s="70">
        <v>237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f t="shared" si="10"/>
        <v>334</v>
      </c>
      <c r="C65" s="51" t="s">
        <v>155</v>
      </c>
      <c r="D65" s="52">
        <f t="shared" si="7"/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f t="shared" si="3"/>
        <v>0</v>
      </c>
      <c r="AQ65" s="53">
        <v>0</v>
      </c>
      <c r="AR65" s="55">
        <v>0</v>
      </c>
      <c r="AS65" s="52">
        <f t="shared" si="4"/>
        <v>600</v>
      </c>
      <c r="AT65" s="56">
        <v>38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104</v>
      </c>
      <c r="BD65" s="56">
        <v>148</v>
      </c>
      <c r="BE65" s="56">
        <v>0</v>
      </c>
      <c r="BF65" s="56">
        <v>0</v>
      </c>
      <c r="BG65" s="56">
        <v>48</v>
      </c>
      <c r="BH65" s="56">
        <v>0</v>
      </c>
      <c r="BI65" s="56">
        <v>27</v>
      </c>
      <c r="BJ65" s="56">
        <v>0</v>
      </c>
      <c r="BK65" s="56">
        <v>221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14</v>
      </c>
      <c r="BT65" s="56">
        <v>0</v>
      </c>
      <c r="BU65" s="56">
        <v>0</v>
      </c>
      <c r="BV65" s="56">
        <v>0</v>
      </c>
      <c r="BW65" s="56">
        <v>0</v>
      </c>
      <c r="BX65" s="54">
        <f t="shared" si="5"/>
        <v>600</v>
      </c>
      <c r="BY65" s="53">
        <v>0</v>
      </c>
      <c r="BZ65" s="55">
        <v>0</v>
      </c>
      <c r="CA65" s="58">
        <v>90400</v>
      </c>
      <c r="CB65" s="59">
        <v>0</v>
      </c>
      <c r="CC65" s="59">
        <v>0</v>
      </c>
      <c r="CD65" s="59">
        <v>0</v>
      </c>
      <c r="CE65" s="59">
        <v>85</v>
      </c>
      <c r="CF65" s="59">
        <v>0</v>
      </c>
      <c r="CG65" s="59">
        <v>1283</v>
      </c>
      <c r="CH65" s="59">
        <v>174</v>
      </c>
      <c r="CI65" s="59">
        <v>0</v>
      </c>
      <c r="CJ65" s="59">
        <v>0</v>
      </c>
      <c r="CK65" s="59">
        <v>0</v>
      </c>
      <c r="CL65" s="130">
        <v>5754</v>
      </c>
      <c r="CM65" s="61">
        <v>0</v>
      </c>
      <c r="CN65" s="62">
        <v>0</v>
      </c>
      <c r="CO65" s="63">
        <f t="shared" si="8"/>
        <v>0</v>
      </c>
      <c r="CP65" s="64">
        <v>0</v>
      </c>
      <c r="CQ65" s="64">
        <v>0</v>
      </c>
      <c r="CR65" s="65">
        <v>0</v>
      </c>
      <c r="CS65" s="65">
        <f t="shared" si="6"/>
        <v>0</v>
      </c>
      <c r="CT65" s="64">
        <v>0</v>
      </c>
      <c r="CU65" s="67">
        <v>1758</v>
      </c>
      <c r="CV65" s="65">
        <f t="shared" si="9"/>
        <v>84</v>
      </c>
      <c r="CW65" s="70">
        <v>0</v>
      </c>
      <c r="CX65" s="131">
        <v>84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f t="shared" si="10"/>
        <v>350</v>
      </c>
      <c r="C66" s="51" t="s">
        <v>156</v>
      </c>
      <c r="D66" s="52">
        <f t="shared" si="7"/>
        <v>390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5</v>
      </c>
      <c r="AA66" s="53">
        <v>0</v>
      </c>
      <c r="AB66" s="53">
        <v>0</v>
      </c>
      <c r="AC66" s="53">
        <v>0</v>
      </c>
      <c r="AD66" s="53">
        <v>0</v>
      </c>
      <c r="AE66" s="53">
        <v>202</v>
      </c>
      <c r="AF66" s="53">
        <v>0</v>
      </c>
      <c r="AG66" s="53">
        <v>0</v>
      </c>
      <c r="AH66" s="53">
        <v>0</v>
      </c>
      <c r="AI66" s="53">
        <v>0</v>
      </c>
      <c r="AJ66" s="53">
        <v>88</v>
      </c>
      <c r="AK66" s="53">
        <v>0</v>
      </c>
      <c r="AL66" s="53">
        <v>95</v>
      </c>
      <c r="AM66" s="53">
        <v>0</v>
      </c>
      <c r="AN66" s="53">
        <v>0</v>
      </c>
      <c r="AO66" s="53">
        <v>0</v>
      </c>
      <c r="AP66" s="54">
        <f t="shared" si="3"/>
        <v>390</v>
      </c>
      <c r="AQ66" s="53">
        <v>205</v>
      </c>
      <c r="AR66" s="55">
        <v>0</v>
      </c>
      <c r="AS66" s="52">
        <f t="shared" si="4"/>
        <v>188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44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17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87</v>
      </c>
      <c r="BQ66" s="56">
        <v>0</v>
      </c>
      <c r="BR66" s="56">
        <v>0</v>
      </c>
      <c r="BS66" s="56">
        <v>17</v>
      </c>
      <c r="BT66" s="56">
        <v>0</v>
      </c>
      <c r="BU66" s="56">
        <v>18</v>
      </c>
      <c r="BV66" s="56">
        <v>0</v>
      </c>
      <c r="BW66" s="56">
        <v>0</v>
      </c>
      <c r="BX66" s="54">
        <f t="shared" si="5"/>
        <v>188</v>
      </c>
      <c r="BY66" s="53">
        <v>52</v>
      </c>
      <c r="BZ66" s="55">
        <v>0</v>
      </c>
      <c r="CA66" s="58">
        <v>29732</v>
      </c>
      <c r="CB66" s="59">
        <v>0</v>
      </c>
      <c r="CC66" s="59">
        <v>6</v>
      </c>
      <c r="CD66" s="59">
        <v>8</v>
      </c>
      <c r="CE66" s="59">
        <v>0</v>
      </c>
      <c r="CF66" s="59">
        <v>0</v>
      </c>
      <c r="CG66" s="59">
        <v>759</v>
      </c>
      <c r="CH66" s="59">
        <v>304</v>
      </c>
      <c r="CI66" s="59">
        <v>0</v>
      </c>
      <c r="CJ66" s="59">
        <v>0</v>
      </c>
      <c r="CK66" s="59">
        <v>0</v>
      </c>
      <c r="CL66" s="130">
        <v>1322</v>
      </c>
      <c r="CM66" s="61">
        <v>0</v>
      </c>
      <c r="CN66" s="62">
        <v>0</v>
      </c>
      <c r="CO66" s="63">
        <f t="shared" si="8"/>
        <v>0</v>
      </c>
      <c r="CP66" s="64">
        <v>0</v>
      </c>
      <c r="CQ66" s="64">
        <v>0</v>
      </c>
      <c r="CR66" s="65">
        <v>18</v>
      </c>
      <c r="CS66" s="65">
        <f t="shared" si="6"/>
        <v>0</v>
      </c>
      <c r="CT66" s="64">
        <v>0</v>
      </c>
      <c r="CU66" s="67">
        <v>21</v>
      </c>
      <c r="CV66" s="65">
        <f t="shared" si="9"/>
        <v>78</v>
      </c>
      <c r="CW66" s="70">
        <v>78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f t="shared" si="10"/>
        <v>351</v>
      </c>
      <c r="C67" s="51" t="s">
        <v>157</v>
      </c>
      <c r="D67" s="52">
        <f t="shared" si="7"/>
        <v>117</v>
      </c>
      <c r="E67" s="53">
        <v>0</v>
      </c>
      <c r="F67" s="53">
        <v>0</v>
      </c>
      <c r="G67" s="53">
        <v>0</v>
      </c>
      <c r="H67" s="53">
        <v>4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7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23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36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f t="shared" si="3"/>
        <v>117</v>
      </c>
      <c r="AQ67" s="53">
        <v>0</v>
      </c>
      <c r="AR67" s="55">
        <v>0</v>
      </c>
      <c r="AS67" s="52">
        <f t="shared" si="4"/>
        <v>69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18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f t="shared" si="5"/>
        <v>69</v>
      </c>
      <c r="BY67" s="53">
        <v>0</v>
      </c>
      <c r="BZ67" s="55">
        <v>0</v>
      </c>
      <c r="CA67" s="58">
        <v>9733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48</v>
      </c>
      <c r="CI67" s="59">
        <v>0</v>
      </c>
      <c r="CJ67" s="59">
        <v>0</v>
      </c>
      <c r="CK67" s="59">
        <v>0</v>
      </c>
      <c r="CL67" s="130">
        <v>2309</v>
      </c>
      <c r="CM67" s="61">
        <v>0</v>
      </c>
      <c r="CN67" s="62">
        <v>0</v>
      </c>
      <c r="CO67" s="63">
        <f t="shared" si="8"/>
        <v>0</v>
      </c>
      <c r="CP67" s="64">
        <v>0</v>
      </c>
      <c r="CQ67" s="64">
        <v>0</v>
      </c>
      <c r="CR67" s="65">
        <v>0</v>
      </c>
      <c r="CS67" s="65">
        <f t="shared" si="6"/>
        <v>0</v>
      </c>
      <c r="CT67" s="64">
        <v>0</v>
      </c>
      <c r="CU67" s="67">
        <v>267</v>
      </c>
      <c r="CV67" s="65">
        <f t="shared" si="9"/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f t="shared" si="10"/>
        <v>357</v>
      </c>
      <c r="C68" s="51" t="s">
        <v>158</v>
      </c>
      <c r="D68" s="52">
        <f t="shared" si="7"/>
        <v>3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3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8</v>
      </c>
      <c r="AP68" s="54">
        <f t="shared" si="3"/>
        <v>3</v>
      </c>
      <c r="AQ68" s="53">
        <v>0</v>
      </c>
      <c r="AR68" s="55">
        <v>0</v>
      </c>
      <c r="AS68" s="52">
        <f t="shared" si="4"/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f t="shared" si="5"/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f t="shared" si="8"/>
        <v>0</v>
      </c>
      <c r="CP68" s="64">
        <v>0</v>
      </c>
      <c r="CQ68" s="64">
        <v>0</v>
      </c>
      <c r="CR68" s="65">
        <v>0</v>
      </c>
      <c r="CS68" s="65">
        <f t="shared" si="6"/>
        <v>0</v>
      </c>
      <c r="CT68" s="64">
        <v>0</v>
      </c>
      <c r="CU68" s="67">
        <v>0</v>
      </c>
      <c r="CV68" s="65">
        <f t="shared" si="9"/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f t="shared" si="10"/>
        <v>367</v>
      </c>
      <c r="C69" s="51" t="s">
        <v>159</v>
      </c>
      <c r="D69" s="52">
        <f t="shared" si="7"/>
        <v>537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421</v>
      </c>
      <c r="P69" s="53">
        <v>25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47</v>
      </c>
      <c r="AA69" s="53">
        <v>0</v>
      </c>
      <c r="AB69" s="53">
        <v>0</v>
      </c>
      <c r="AC69" s="53">
        <v>0</v>
      </c>
      <c r="AD69" s="53">
        <v>0</v>
      </c>
      <c r="AE69" s="53">
        <v>15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29</v>
      </c>
      <c r="AN69" s="53">
        <v>0</v>
      </c>
      <c r="AO69" s="53">
        <v>0</v>
      </c>
      <c r="AP69" s="54">
        <f t="shared" si="3"/>
        <v>537</v>
      </c>
      <c r="AQ69" s="53">
        <v>0</v>
      </c>
      <c r="AR69" s="55">
        <v>0</v>
      </c>
      <c r="AS69" s="52">
        <f t="shared" si="4"/>
        <v>205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119</v>
      </c>
      <c r="BD69" s="56">
        <v>36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50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f t="shared" si="5"/>
        <v>205</v>
      </c>
      <c r="BY69" s="53">
        <v>0</v>
      </c>
      <c r="BZ69" s="55">
        <v>0</v>
      </c>
      <c r="CA69" s="58">
        <v>4895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142</v>
      </c>
      <c r="CH69" s="59">
        <v>57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f t="shared" si="8"/>
        <v>0</v>
      </c>
      <c r="CP69" s="64">
        <v>0</v>
      </c>
      <c r="CQ69" s="64">
        <v>0</v>
      </c>
      <c r="CR69" s="65">
        <v>0</v>
      </c>
      <c r="CS69" s="65">
        <f t="shared" si="6"/>
        <v>0</v>
      </c>
      <c r="CT69" s="64">
        <v>0</v>
      </c>
      <c r="CU69" s="67">
        <v>42</v>
      </c>
      <c r="CV69" s="65">
        <f t="shared" si="9"/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f t="shared" si="10"/>
        <v>378</v>
      </c>
      <c r="C70" s="51" t="s">
        <v>160</v>
      </c>
      <c r="D70" s="73">
        <f t="shared" si="7"/>
        <v>876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240</v>
      </c>
      <c r="M70" s="53">
        <v>90</v>
      </c>
      <c r="N70" s="53">
        <v>0</v>
      </c>
      <c r="O70" s="53">
        <v>46</v>
      </c>
      <c r="P70" s="53">
        <v>170</v>
      </c>
      <c r="Q70" s="53">
        <v>80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60</v>
      </c>
      <c r="AD70" s="53">
        <v>0</v>
      </c>
      <c r="AE70" s="53">
        <v>190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f t="shared" si="3"/>
        <v>876</v>
      </c>
      <c r="AQ70" s="53">
        <v>0</v>
      </c>
      <c r="AR70" s="76">
        <v>0</v>
      </c>
      <c r="AS70" s="73">
        <f t="shared" si="4"/>
        <v>130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85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25</v>
      </c>
      <c r="BO70" s="56">
        <v>0</v>
      </c>
      <c r="BP70" s="56">
        <v>20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f t="shared" si="5"/>
        <v>130</v>
      </c>
      <c r="BY70" s="53">
        <v>0</v>
      </c>
      <c r="BZ70" s="55">
        <v>0</v>
      </c>
      <c r="CA70" s="58">
        <v>5791</v>
      </c>
      <c r="CB70" s="59">
        <v>0</v>
      </c>
      <c r="CC70" s="59">
        <v>0</v>
      </c>
      <c r="CD70" s="59">
        <v>0</v>
      </c>
      <c r="CE70" s="59">
        <v>8</v>
      </c>
      <c r="CF70" s="59">
        <v>0</v>
      </c>
      <c r="CG70" s="59">
        <v>1170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f t="shared" si="8"/>
        <v>0</v>
      </c>
      <c r="CP70" s="64">
        <v>0</v>
      </c>
      <c r="CQ70" s="64">
        <v>0</v>
      </c>
      <c r="CR70" s="65">
        <v>0</v>
      </c>
      <c r="CS70" s="65">
        <f t="shared" si="6"/>
        <v>0</v>
      </c>
      <c r="CT70" s="64">
        <v>0</v>
      </c>
      <c r="CU70" s="67">
        <v>30</v>
      </c>
      <c r="CV70" s="65">
        <f t="shared" si="9"/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f t="shared" si="10"/>
        <v>379</v>
      </c>
      <c r="C71" s="51" t="s">
        <v>161</v>
      </c>
      <c r="D71" s="73">
        <f t="shared" si="7"/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f t="shared" si="3"/>
        <v>0</v>
      </c>
      <c r="AQ71" s="53">
        <v>0</v>
      </c>
      <c r="AR71" s="76">
        <v>0</v>
      </c>
      <c r="AS71" s="73">
        <f t="shared" si="4"/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f t="shared" si="5"/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219826</v>
      </c>
      <c r="CM71" s="61">
        <v>0</v>
      </c>
      <c r="CN71" s="62">
        <v>0</v>
      </c>
      <c r="CO71" s="63">
        <f t="shared" si="8"/>
        <v>0</v>
      </c>
      <c r="CP71" s="64">
        <v>0</v>
      </c>
      <c r="CQ71" s="64">
        <v>0</v>
      </c>
      <c r="CR71" s="65">
        <v>0</v>
      </c>
      <c r="CS71" s="65">
        <f t="shared" si="6"/>
        <v>0</v>
      </c>
      <c r="CT71" s="64">
        <v>0</v>
      </c>
      <c r="CU71" s="67">
        <v>0</v>
      </c>
      <c r="CV71" s="65">
        <f t="shared" si="9"/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f t="shared" si="7"/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f t="shared" si="3"/>
        <v>0</v>
      </c>
      <c r="AQ72" s="53">
        <v>0</v>
      </c>
      <c r="AR72" s="76">
        <v>0</v>
      </c>
      <c r="AS72" s="73">
        <f t="shared" si="4"/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f t="shared" si="5"/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2573</v>
      </c>
      <c r="CK72" s="59">
        <v>0</v>
      </c>
      <c r="CL72" s="130">
        <v>0</v>
      </c>
      <c r="CM72" s="61">
        <v>0</v>
      </c>
      <c r="CN72" s="62">
        <v>0</v>
      </c>
      <c r="CO72" s="63">
        <f t="shared" si="8"/>
        <v>0</v>
      </c>
      <c r="CP72" s="64">
        <v>0</v>
      </c>
      <c r="CQ72" s="64">
        <v>0</v>
      </c>
      <c r="CR72" s="65">
        <v>0</v>
      </c>
      <c r="CS72" s="65">
        <f t="shared" si="6"/>
        <v>0</v>
      </c>
      <c r="CT72" s="64">
        <v>0</v>
      </c>
      <c r="CU72" s="67">
        <v>0</v>
      </c>
      <c r="CV72" s="65">
        <f t="shared" si="9"/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f t="shared" si="7"/>
        <v>1938</v>
      </c>
      <c r="E73" s="74">
        <v>0</v>
      </c>
      <c r="F73" s="74">
        <v>0</v>
      </c>
      <c r="G73" s="74">
        <v>0</v>
      </c>
      <c r="H73" s="74">
        <v>500</v>
      </c>
      <c r="I73" s="74">
        <v>0</v>
      </c>
      <c r="J73" s="74">
        <v>123</v>
      </c>
      <c r="K73" s="74">
        <v>0</v>
      </c>
      <c r="L73" s="74">
        <v>88</v>
      </c>
      <c r="M73" s="74">
        <v>44</v>
      </c>
      <c r="N73" s="74">
        <v>0</v>
      </c>
      <c r="O73" s="74">
        <v>0</v>
      </c>
      <c r="P73" s="74">
        <v>78</v>
      </c>
      <c r="Q73" s="74">
        <v>20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56</v>
      </c>
      <c r="Y73" s="74">
        <v>0</v>
      </c>
      <c r="Z73" s="74">
        <v>0</v>
      </c>
      <c r="AA73" s="74">
        <v>101</v>
      </c>
      <c r="AB73" s="74">
        <v>0</v>
      </c>
      <c r="AC73" s="74">
        <v>0</v>
      </c>
      <c r="AD73" s="74">
        <v>0</v>
      </c>
      <c r="AE73" s="74">
        <v>182</v>
      </c>
      <c r="AF73" s="74">
        <v>0</v>
      </c>
      <c r="AG73" s="74">
        <v>0</v>
      </c>
      <c r="AH73" s="74">
        <v>0</v>
      </c>
      <c r="AI73" s="74">
        <v>211</v>
      </c>
      <c r="AJ73" s="74">
        <v>534</v>
      </c>
      <c r="AK73" s="74">
        <v>0</v>
      </c>
      <c r="AL73" s="74">
        <v>0</v>
      </c>
      <c r="AM73" s="74">
        <v>0</v>
      </c>
      <c r="AN73" s="74">
        <v>1</v>
      </c>
      <c r="AO73" s="74">
        <v>0</v>
      </c>
      <c r="AP73" s="75">
        <f t="shared" si="3"/>
        <v>1936</v>
      </c>
      <c r="AQ73" s="74">
        <v>1652</v>
      </c>
      <c r="AR73" s="76">
        <v>2</v>
      </c>
      <c r="AS73" s="73">
        <f t="shared" si="4"/>
        <v>152</v>
      </c>
      <c r="AT73" s="77">
        <v>0</v>
      </c>
      <c r="AU73" s="77">
        <v>0</v>
      </c>
      <c r="AV73" s="77">
        <v>0</v>
      </c>
      <c r="AW73" s="77">
        <v>12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10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22</v>
      </c>
      <c r="BM73" s="77">
        <v>0</v>
      </c>
      <c r="BN73" s="77">
        <v>0</v>
      </c>
      <c r="BO73" s="77">
        <v>0</v>
      </c>
      <c r="BP73" s="77">
        <v>41</v>
      </c>
      <c r="BQ73" s="77">
        <v>0</v>
      </c>
      <c r="BR73" s="77">
        <v>26</v>
      </c>
      <c r="BS73" s="77">
        <v>41</v>
      </c>
      <c r="BT73" s="77">
        <v>0</v>
      </c>
      <c r="BU73" s="77">
        <v>0</v>
      </c>
      <c r="BV73" s="77">
        <v>0</v>
      </c>
      <c r="BW73" s="77">
        <v>0</v>
      </c>
      <c r="BX73" s="75">
        <f t="shared" si="5"/>
        <v>152</v>
      </c>
      <c r="BY73" s="74">
        <v>84</v>
      </c>
      <c r="BZ73" s="76">
        <v>0</v>
      </c>
      <c r="CA73" s="79">
        <v>21934</v>
      </c>
      <c r="CB73" s="80">
        <v>0</v>
      </c>
      <c r="CC73" s="80">
        <v>0</v>
      </c>
      <c r="CD73" s="80">
        <v>12</v>
      </c>
      <c r="CE73" s="59">
        <v>346</v>
      </c>
      <c r="CF73" s="59">
        <v>0</v>
      </c>
      <c r="CG73" s="59">
        <v>465</v>
      </c>
      <c r="CH73" s="59">
        <v>370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f t="shared" si="8"/>
        <v>0</v>
      </c>
      <c r="CP73" s="64">
        <v>0</v>
      </c>
      <c r="CQ73" s="64">
        <v>0</v>
      </c>
      <c r="CR73" s="65">
        <v>0</v>
      </c>
      <c r="CS73" s="65">
        <f t="shared" si="6"/>
        <v>0</v>
      </c>
      <c r="CT73" s="64">
        <v>0</v>
      </c>
      <c r="CU73" s="67">
        <v>119</v>
      </c>
      <c r="CV73" s="65">
        <f t="shared" si="9"/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f>D75</f>
        <v>2</v>
      </c>
      <c r="E74" s="86">
        <f t="shared" ref="E74:BS74" si="11">E75</f>
        <v>0</v>
      </c>
      <c r="F74" s="86">
        <f t="shared" si="11"/>
        <v>0</v>
      </c>
      <c r="G74" s="86">
        <f t="shared" si="11"/>
        <v>0</v>
      </c>
      <c r="H74" s="86">
        <f t="shared" si="11"/>
        <v>0</v>
      </c>
      <c r="I74" s="86">
        <f t="shared" si="11"/>
        <v>0</v>
      </c>
      <c r="J74" s="86">
        <f t="shared" si="11"/>
        <v>0</v>
      </c>
      <c r="K74" s="86">
        <f t="shared" si="11"/>
        <v>0</v>
      </c>
      <c r="L74" s="86">
        <f t="shared" si="11"/>
        <v>0</v>
      </c>
      <c r="M74" s="86">
        <f t="shared" si="11"/>
        <v>0</v>
      </c>
      <c r="N74" s="86">
        <f t="shared" si="11"/>
        <v>0</v>
      </c>
      <c r="O74" s="86">
        <f t="shared" si="11"/>
        <v>0</v>
      </c>
      <c r="P74" s="86">
        <f t="shared" si="11"/>
        <v>1</v>
      </c>
      <c r="Q74" s="86">
        <f t="shared" si="11"/>
        <v>0</v>
      </c>
      <c r="R74" s="86">
        <f t="shared" si="11"/>
        <v>0</v>
      </c>
      <c r="S74" s="86">
        <f t="shared" si="11"/>
        <v>0</v>
      </c>
      <c r="T74" s="86">
        <f t="shared" si="11"/>
        <v>0</v>
      </c>
      <c r="U74" s="86">
        <f t="shared" si="11"/>
        <v>0</v>
      </c>
      <c r="V74" s="86">
        <f t="shared" si="11"/>
        <v>0</v>
      </c>
      <c r="W74" s="86">
        <f t="shared" si="11"/>
        <v>0</v>
      </c>
      <c r="X74" s="86">
        <f t="shared" si="11"/>
        <v>0</v>
      </c>
      <c r="Y74" s="86">
        <f t="shared" si="11"/>
        <v>0</v>
      </c>
      <c r="Z74" s="86">
        <f t="shared" si="11"/>
        <v>0</v>
      </c>
      <c r="AA74" s="86">
        <f t="shared" si="11"/>
        <v>0</v>
      </c>
      <c r="AB74" s="86">
        <f t="shared" si="11"/>
        <v>0</v>
      </c>
      <c r="AC74" s="86">
        <f t="shared" si="11"/>
        <v>0</v>
      </c>
      <c r="AD74" s="86">
        <f t="shared" si="11"/>
        <v>0</v>
      </c>
      <c r="AE74" s="86">
        <f t="shared" si="11"/>
        <v>1</v>
      </c>
      <c r="AF74" s="86">
        <f t="shared" si="11"/>
        <v>0</v>
      </c>
      <c r="AG74" s="86">
        <f t="shared" si="11"/>
        <v>0</v>
      </c>
      <c r="AH74" s="86">
        <f t="shared" si="11"/>
        <v>0</v>
      </c>
      <c r="AI74" s="86">
        <f t="shared" si="11"/>
        <v>0</v>
      </c>
      <c r="AJ74" s="86">
        <f t="shared" si="11"/>
        <v>0</v>
      </c>
      <c r="AK74" s="86">
        <f t="shared" si="11"/>
        <v>0</v>
      </c>
      <c r="AL74" s="86">
        <f t="shared" si="11"/>
        <v>0</v>
      </c>
      <c r="AM74" s="86">
        <f t="shared" si="11"/>
        <v>0</v>
      </c>
      <c r="AN74" s="86">
        <f t="shared" si="11"/>
        <v>0</v>
      </c>
      <c r="AO74" s="86">
        <f t="shared" si="11"/>
        <v>0</v>
      </c>
      <c r="AP74" s="86">
        <f t="shared" si="11"/>
        <v>2</v>
      </c>
      <c r="AQ74" s="86">
        <f t="shared" si="11"/>
        <v>0</v>
      </c>
      <c r="AR74" s="87">
        <f t="shared" si="11"/>
        <v>0</v>
      </c>
      <c r="AS74" s="85">
        <f t="shared" si="11"/>
        <v>7</v>
      </c>
      <c r="AT74" s="86">
        <f t="shared" si="11"/>
        <v>0</v>
      </c>
      <c r="AU74" s="86">
        <f t="shared" si="11"/>
        <v>0</v>
      </c>
      <c r="AV74" s="86">
        <f t="shared" si="11"/>
        <v>0</v>
      </c>
      <c r="AW74" s="86">
        <f t="shared" si="11"/>
        <v>0</v>
      </c>
      <c r="AX74" s="86">
        <f t="shared" si="11"/>
        <v>0</v>
      </c>
      <c r="AY74" s="86">
        <f t="shared" si="11"/>
        <v>0</v>
      </c>
      <c r="AZ74" s="86">
        <f t="shared" si="11"/>
        <v>0</v>
      </c>
      <c r="BA74" s="86">
        <f t="shared" si="11"/>
        <v>0</v>
      </c>
      <c r="BB74" s="86">
        <f t="shared" si="11"/>
        <v>0</v>
      </c>
      <c r="BC74" s="86">
        <f t="shared" si="11"/>
        <v>0</v>
      </c>
      <c r="BD74" s="86">
        <f t="shared" si="11"/>
        <v>4</v>
      </c>
      <c r="BE74" s="86">
        <f t="shared" si="11"/>
        <v>0</v>
      </c>
      <c r="BF74" s="86">
        <f t="shared" si="11"/>
        <v>0</v>
      </c>
      <c r="BG74" s="86">
        <f t="shared" si="11"/>
        <v>0</v>
      </c>
      <c r="BH74" s="86">
        <f t="shared" si="11"/>
        <v>0</v>
      </c>
      <c r="BI74" s="86">
        <f t="shared" si="11"/>
        <v>0</v>
      </c>
      <c r="BJ74" s="86">
        <f t="shared" si="11"/>
        <v>0</v>
      </c>
      <c r="BK74" s="86">
        <f t="shared" si="11"/>
        <v>0</v>
      </c>
      <c r="BL74" s="86">
        <f t="shared" si="11"/>
        <v>0</v>
      </c>
      <c r="BM74" s="86">
        <f t="shared" si="11"/>
        <v>0</v>
      </c>
      <c r="BN74" s="86">
        <f t="shared" si="11"/>
        <v>0</v>
      </c>
      <c r="BO74" s="86">
        <f t="shared" si="11"/>
        <v>0</v>
      </c>
      <c r="BP74" s="86">
        <f t="shared" si="11"/>
        <v>3</v>
      </c>
      <c r="BQ74" s="86">
        <f t="shared" si="11"/>
        <v>0</v>
      </c>
      <c r="BR74" s="86">
        <f t="shared" si="11"/>
        <v>0</v>
      </c>
      <c r="BS74" s="86">
        <f t="shared" si="11"/>
        <v>0</v>
      </c>
      <c r="BT74" s="86">
        <f t="shared" ref="BT74:CY80" si="12">BT75</f>
        <v>0</v>
      </c>
      <c r="BU74" s="86">
        <f t="shared" si="12"/>
        <v>0</v>
      </c>
      <c r="BV74" s="86">
        <f t="shared" si="12"/>
        <v>0</v>
      </c>
      <c r="BW74" s="86">
        <f t="shared" si="12"/>
        <v>0</v>
      </c>
      <c r="BX74" s="86">
        <f t="shared" si="12"/>
        <v>7</v>
      </c>
      <c r="BY74" s="86">
        <f t="shared" si="12"/>
        <v>0</v>
      </c>
      <c r="BZ74" s="87">
        <f t="shared" si="12"/>
        <v>0</v>
      </c>
      <c r="CA74" s="85">
        <f t="shared" si="12"/>
        <v>3904</v>
      </c>
      <c r="CB74" s="88">
        <f t="shared" si="12"/>
        <v>0</v>
      </c>
      <c r="CC74" s="88">
        <f t="shared" si="12"/>
        <v>0</v>
      </c>
      <c r="CD74" s="88">
        <f t="shared" si="12"/>
        <v>0</v>
      </c>
      <c r="CE74" s="88">
        <f t="shared" si="12"/>
        <v>0</v>
      </c>
      <c r="CF74" s="88">
        <f t="shared" si="12"/>
        <v>0</v>
      </c>
      <c r="CG74" s="88">
        <f t="shared" si="12"/>
        <v>0</v>
      </c>
      <c r="CH74" s="88">
        <f t="shared" si="12"/>
        <v>0</v>
      </c>
      <c r="CI74" s="88">
        <f t="shared" si="12"/>
        <v>0</v>
      </c>
      <c r="CJ74" s="88">
        <f t="shared" si="12"/>
        <v>0</v>
      </c>
      <c r="CK74" s="88">
        <f t="shared" si="12"/>
        <v>0</v>
      </c>
      <c r="CL74" s="87">
        <f t="shared" si="12"/>
        <v>75</v>
      </c>
      <c r="CM74" s="89">
        <f t="shared" si="12"/>
        <v>0</v>
      </c>
      <c r="CN74" s="103">
        <f t="shared" si="12"/>
        <v>0</v>
      </c>
      <c r="CO74" s="91">
        <f t="shared" si="12"/>
        <v>0</v>
      </c>
      <c r="CP74" s="92">
        <f t="shared" si="12"/>
        <v>0</v>
      </c>
      <c r="CQ74" s="92">
        <f t="shared" si="12"/>
        <v>0</v>
      </c>
      <c r="CR74" s="93">
        <f t="shared" si="12"/>
        <v>0</v>
      </c>
      <c r="CS74" s="93">
        <f t="shared" si="12"/>
        <v>0</v>
      </c>
      <c r="CT74" s="92">
        <f t="shared" si="12"/>
        <v>0</v>
      </c>
      <c r="CU74" s="94">
        <f t="shared" si="12"/>
        <v>0</v>
      </c>
      <c r="CV74" s="92">
        <f t="shared" si="12"/>
        <v>0</v>
      </c>
      <c r="CW74" s="94">
        <f t="shared" si="12"/>
        <v>0</v>
      </c>
      <c r="CX74" s="134">
        <f t="shared" si="12"/>
        <v>0</v>
      </c>
      <c r="CY74" s="134">
        <f t="shared" si="12"/>
        <v>0</v>
      </c>
      <c r="DA74" s="7"/>
    </row>
    <row r="75" spans="1:105" s="49" customFormat="1" ht="12" customHeight="1" x14ac:dyDescent="0.2">
      <c r="A75" s="50">
        <v>430077</v>
      </c>
      <c r="B75" s="51">
        <f>A75-430000</f>
        <v>77</v>
      </c>
      <c r="C75" s="51" t="s">
        <v>165</v>
      </c>
      <c r="D75" s="73">
        <f t="shared" si="7"/>
        <v>2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f t="shared" si="3"/>
        <v>2</v>
      </c>
      <c r="AQ75" s="53">
        <v>0</v>
      </c>
      <c r="AR75" s="55">
        <v>0</v>
      </c>
      <c r="AS75" s="73">
        <f t="shared" si="4"/>
        <v>7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4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3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f t="shared" si="5"/>
        <v>7</v>
      </c>
      <c r="BY75" s="53">
        <v>0</v>
      </c>
      <c r="BZ75" s="55">
        <v>0</v>
      </c>
      <c r="CA75" s="58">
        <v>3904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f>SUM(CP75:CQ75)</f>
        <v>0</v>
      </c>
      <c r="CP75" s="64">
        <v>0</v>
      </c>
      <c r="CQ75" s="64">
        <v>0</v>
      </c>
      <c r="CR75" s="65">
        <v>0</v>
      </c>
      <c r="CS75" s="65">
        <f>SUM(CT75:CT75)</f>
        <v>0</v>
      </c>
      <c r="CT75" s="64">
        <v>0</v>
      </c>
      <c r="CU75" s="67">
        <v>0</v>
      </c>
      <c r="CV75" s="65">
        <f t="shared" ref="CV75" si="13">SUM(CW75:CX75)</f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f>D77</f>
        <v>74</v>
      </c>
      <c r="E76" s="86">
        <f t="shared" ref="E76:BS76" si="14">E77</f>
        <v>0</v>
      </c>
      <c r="F76" s="86">
        <f t="shared" si="14"/>
        <v>0</v>
      </c>
      <c r="G76" s="86">
        <f t="shared" si="14"/>
        <v>0</v>
      </c>
      <c r="H76" s="86">
        <f t="shared" si="14"/>
        <v>0</v>
      </c>
      <c r="I76" s="86">
        <f t="shared" si="14"/>
        <v>0</v>
      </c>
      <c r="J76" s="86">
        <f t="shared" si="14"/>
        <v>0</v>
      </c>
      <c r="K76" s="86">
        <f t="shared" si="14"/>
        <v>0</v>
      </c>
      <c r="L76" s="86">
        <f t="shared" si="14"/>
        <v>0</v>
      </c>
      <c r="M76" s="86">
        <f t="shared" si="14"/>
        <v>0</v>
      </c>
      <c r="N76" s="86">
        <f t="shared" si="14"/>
        <v>0</v>
      </c>
      <c r="O76" s="86">
        <f t="shared" si="14"/>
        <v>50</v>
      </c>
      <c r="P76" s="86">
        <f t="shared" si="14"/>
        <v>7</v>
      </c>
      <c r="Q76" s="86">
        <f t="shared" si="14"/>
        <v>0</v>
      </c>
      <c r="R76" s="86">
        <f t="shared" si="14"/>
        <v>0</v>
      </c>
      <c r="S76" s="86">
        <f t="shared" si="14"/>
        <v>0</v>
      </c>
      <c r="T76" s="86">
        <f t="shared" si="14"/>
        <v>0</v>
      </c>
      <c r="U76" s="86">
        <f t="shared" si="14"/>
        <v>0</v>
      </c>
      <c r="V76" s="86">
        <f t="shared" si="14"/>
        <v>0</v>
      </c>
      <c r="W76" s="86">
        <f t="shared" si="14"/>
        <v>0</v>
      </c>
      <c r="X76" s="86">
        <f t="shared" si="14"/>
        <v>0</v>
      </c>
      <c r="Y76" s="86">
        <f t="shared" si="14"/>
        <v>0</v>
      </c>
      <c r="Z76" s="86">
        <f t="shared" si="14"/>
        <v>0</v>
      </c>
      <c r="AA76" s="86">
        <f t="shared" si="14"/>
        <v>0</v>
      </c>
      <c r="AB76" s="86">
        <f t="shared" si="14"/>
        <v>0</v>
      </c>
      <c r="AC76" s="86">
        <f t="shared" si="14"/>
        <v>0</v>
      </c>
      <c r="AD76" s="86">
        <f t="shared" si="14"/>
        <v>0</v>
      </c>
      <c r="AE76" s="86">
        <f t="shared" si="14"/>
        <v>13</v>
      </c>
      <c r="AF76" s="86">
        <f t="shared" si="14"/>
        <v>0</v>
      </c>
      <c r="AG76" s="86">
        <f t="shared" si="14"/>
        <v>0</v>
      </c>
      <c r="AH76" s="86">
        <f t="shared" si="14"/>
        <v>2</v>
      </c>
      <c r="AI76" s="86">
        <f t="shared" si="14"/>
        <v>0</v>
      </c>
      <c r="AJ76" s="86">
        <f t="shared" si="14"/>
        <v>2</v>
      </c>
      <c r="AK76" s="86">
        <f t="shared" si="14"/>
        <v>0</v>
      </c>
      <c r="AL76" s="86">
        <f t="shared" si="14"/>
        <v>0</v>
      </c>
      <c r="AM76" s="86">
        <f t="shared" si="14"/>
        <v>0</v>
      </c>
      <c r="AN76" s="86">
        <f t="shared" si="14"/>
        <v>0</v>
      </c>
      <c r="AO76" s="86">
        <f t="shared" si="14"/>
        <v>0</v>
      </c>
      <c r="AP76" s="86">
        <f t="shared" si="14"/>
        <v>74</v>
      </c>
      <c r="AQ76" s="86">
        <f t="shared" si="14"/>
        <v>0</v>
      </c>
      <c r="AR76" s="87">
        <f t="shared" si="14"/>
        <v>0</v>
      </c>
      <c r="AS76" s="85">
        <f t="shared" si="14"/>
        <v>27</v>
      </c>
      <c r="AT76" s="86">
        <f t="shared" si="14"/>
        <v>0</v>
      </c>
      <c r="AU76" s="86">
        <f t="shared" si="14"/>
        <v>0</v>
      </c>
      <c r="AV76" s="86">
        <f t="shared" si="14"/>
        <v>0</v>
      </c>
      <c r="AW76" s="86">
        <f t="shared" si="14"/>
        <v>0</v>
      </c>
      <c r="AX76" s="86">
        <f t="shared" si="14"/>
        <v>0</v>
      </c>
      <c r="AY76" s="86">
        <f t="shared" si="14"/>
        <v>0</v>
      </c>
      <c r="AZ76" s="86">
        <f t="shared" si="14"/>
        <v>0</v>
      </c>
      <c r="BA76" s="86">
        <f t="shared" si="14"/>
        <v>0</v>
      </c>
      <c r="BB76" s="86">
        <f t="shared" si="14"/>
        <v>0</v>
      </c>
      <c r="BC76" s="86">
        <f t="shared" si="14"/>
        <v>0</v>
      </c>
      <c r="BD76" s="86">
        <f t="shared" si="14"/>
        <v>8</v>
      </c>
      <c r="BE76" s="86">
        <f t="shared" si="14"/>
        <v>0</v>
      </c>
      <c r="BF76" s="86">
        <f t="shared" si="14"/>
        <v>0</v>
      </c>
      <c r="BG76" s="86">
        <f t="shared" si="14"/>
        <v>0</v>
      </c>
      <c r="BH76" s="86">
        <f t="shared" si="14"/>
        <v>0</v>
      </c>
      <c r="BI76" s="86">
        <f t="shared" si="14"/>
        <v>0</v>
      </c>
      <c r="BJ76" s="86">
        <f t="shared" si="14"/>
        <v>0</v>
      </c>
      <c r="BK76" s="86">
        <f t="shared" si="14"/>
        <v>0</v>
      </c>
      <c r="BL76" s="86">
        <f t="shared" si="14"/>
        <v>0</v>
      </c>
      <c r="BM76" s="86">
        <f t="shared" si="14"/>
        <v>0</v>
      </c>
      <c r="BN76" s="86">
        <f t="shared" si="14"/>
        <v>0</v>
      </c>
      <c r="BO76" s="86">
        <f t="shared" si="14"/>
        <v>0</v>
      </c>
      <c r="BP76" s="86">
        <f t="shared" si="14"/>
        <v>8</v>
      </c>
      <c r="BQ76" s="86">
        <f t="shared" si="14"/>
        <v>5</v>
      </c>
      <c r="BR76" s="86">
        <f t="shared" si="14"/>
        <v>0</v>
      </c>
      <c r="BS76" s="86">
        <f t="shared" si="14"/>
        <v>6</v>
      </c>
      <c r="BT76" s="86">
        <f t="shared" ref="BT76:CY76" si="15">BT77</f>
        <v>0</v>
      </c>
      <c r="BU76" s="86">
        <f t="shared" si="15"/>
        <v>0</v>
      </c>
      <c r="BV76" s="86">
        <f t="shared" si="15"/>
        <v>0</v>
      </c>
      <c r="BW76" s="86">
        <f t="shared" si="15"/>
        <v>0</v>
      </c>
      <c r="BX76" s="86">
        <f t="shared" si="15"/>
        <v>27</v>
      </c>
      <c r="BY76" s="86">
        <f t="shared" si="15"/>
        <v>0</v>
      </c>
      <c r="BZ76" s="87">
        <f t="shared" si="15"/>
        <v>0</v>
      </c>
      <c r="CA76" s="85">
        <f t="shared" si="15"/>
        <v>656</v>
      </c>
      <c r="CB76" s="88">
        <f t="shared" si="15"/>
        <v>0</v>
      </c>
      <c r="CC76" s="88">
        <f t="shared" si="12"/>
        <v>0</v>
      </c>
      <c r="CD76" s="88">
        <f t="shared" si="12"/>
        <v>0</v>
      </c>
      <c r="CE76" s="88">
        <f t="shared" si="12"/>
        <v>43</v>
      </c>
      <c r="CF76" s="88">
        <f t="shared" si="12"/>
        <v>0</v>
      </c>
      <c r="CG76" s="88">
        <f t="shared" si="12"/>
        <v>50</v>
      </c>
      <c r="CH76" s="88">
        <f t="shared" si="12"/>
        <v>15</v>
      </c>
      <c r="CI76" s="88">
        <f t="shared" si="12"/>
        <v>0</v>
      </c>
      <c r="CJ76" s="88">
        <f t="shared" si="12"/>
        <v>0</v>
      </c>
      <c r="CK76" s="88">
        <f t="shared" si="12"/>
        <v>0</v>
      </c>
      <c r="CL76" s="87">
        <f t="shared" si="15"/>
        <v>933</v>
      </c>
      <c r="CM76" s="102">
        <f t="shared" si="12"/>
        <v>0</v>
      </c>
      <c r="CN76" s="103">
        <f t="shared" si="12"/>
        <v>0</v>
      </c>
      <c r="CO76" s="91">
        <f t="shared" si="15"/>
        <v>0</v>
      </c>
      <c r="CP76" s="92">
        <f t="shared" si="15"/>
        <v>0</v>
      </c>
      <c r="CQ76" s="92">
        <f t="shared" si="15"/>
        <v>0</v>
      </c>
      <c r="CR76" s="93">
        <f t="shared" si="15"/>
        <v>0</v>
      </c>
      <c r="CS76" s="93">
        <f t="shared" si="15"/>
        <v>0</v>
      </c>
      <c r="CT76" s="92">
        <f t="shared" si="15"/>
        <v>0</v>
      </c>
      <c r="CU76" s="94">
        <f t="shared" si="15"/>
        <v>0</v>
      </c>
      <c r="CV76" s="92">
        <f t="shared" si="15"/>
        <v>0</v>
      </c>
      <c r="CW76" s="94">
        <f t="shared" si="15"/>
        <v>0</v>
      </c>
      <c r="CX76" s="134">
        <f t="shared" si="15"/>
        <v>0</v>
      </c>
      <c r="CY76" s="134">
        <f t="shared" si="15"/>
        <v>0</v>
      </c>
      <c r="DA76" s="7"/>
    </row>
    <row r="77" spans="1:105" s="49" customFormat="1" ht="12" customHeight="1" x14ac:dyDescent="0.2">
      <c r="A77" s="50">
        <v>430328</v>
      </c>
      <c r="B77" s="51">
        <f>A77-430000</f>
        <v>328</v>
      </c>
      <c r="C77" s="51" t="s">
        <v>167</v>
      </c>
      <c r="D77" s="73">
        <f t="shared" si="7"/>
        <v>74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50</v>
      </c>
      <c r="P77" s="96">
        <v>7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13</v>
      </c>
      <c r="AF77" s="96">
        <v>0</v>
      </c>
      <c r="AG77" s="96">
        <v>0</v>
      </c>
      <c r="AH77" s="96">
        <v>2</v>
      </c>
      <c r="AI77" s="96">
        <v>0</v>
      </c>
      <c r="AJ77" s="96">
        <v>2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f t="shared" si="3"/>
        <v>74</v>
      </c>
      <c r="AQ77" s="53">
        <v>0</v>
      </c>
      <c r="AR77" s="55">
        <v>0</v>
      </c>
      <c r="AS77" s="73">
        <f t="shared" si="4"/>
        <v>27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8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8</v>
      </c>
      <c r="BQ77" s="56">
        <v>5</v>
      </c>
      <c r="BR77" s="56">
        <v>0</v>
      </c>
      <c r="BS77" s="56">
        <v>6</v>
      </c>
      <c r="BT77" s="56">
        <v>0</v>
      </c>
      <c r="BU77" s="56">
        <v>0</v>
      </c>
      <c r="BV77" s="56">
        <v>0</v>
      </c>
      <c r="BW77" s="56">
        <v>0</v>
      </c>
      <c r="BX77" s="75">
        <f t="shared" si="5"/>
        <v>27</v>
      </c>
      <c r="BY77" s="53">
        <v>0</v>
      </c>
      <c r="BZ77" s="55">
        <v>0</v>
      </c>
      <c r="CA77" s="58">
        <v>656</v>
      </c>
      <c r="CB77" s="59">
        <v>0</v>
      </c>
      <c r="CC77" s="59">
        <v>0</v>
      </c>
      <c r="CD77" s="59">
        <v>0</v>
      </c>
      <c r="CE77" s="59">
        <v>43</v>
      </c>
      <c r="CF77" s="59">
        <v>0</v>
      </c>
      <c r="CG77" s="59">
        <v>50</v>
      </c>
      <c r="CH77" s="59">
        <v>15</v>
      </c>
      <c r="CI77" s="59">
        <v>0</v>
      </c>
      <c r="CJ77" s="59">
        <v>0</v>
      </c>
      <c r="CK77" s="59"/>
      <c r="CL77" s="130">
        <v>933</v>
      </c>
      <c r="CM77" s="61">
        <v>0</v>
      </c>
      <c r="CN77" s="62">
        <v>0</v>
      </c>
      <c r="CO77" s="63">
        <f>SUM(CP77:CQ77)</f>
        <v>0</v>
      </c>
      <c r="CP77" s="64">
        <v>0</v>
      </c>
      <c r="CQ77" s="64">
        <v>0</v>
      </c>
      <c r="CR77" s="65">
        <v>0</v>
      </c>
      <c r="CS77" s="65">
        <f>SUM(CT77:CT77)</f>
        <v>0</v>
      </c>
      <c r="CT77" s="64">
        <v>0</v>
      </c>
      <c r="CU77" s="67">
        <v>0</v>
      </c>
      <c r="CV77" s="65">
        <f t="shared" ref="CV77" si="16">SUM(CW77:CX77)</f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f>D79</f>
        <v>4</v>
      </c>
      <c r="E78" s="86">
        <f t="shared" ref="E78:BS78" si="17">E79</f>
        <v>0</v>
      </c>
      <c r="F78" s="86">
        <f t="shared" si="17"/>
        <v>0</v>
      </c>
      <c r="G78" s="86">
        <f t="shared" si="17"/>
        <v>0</v>
      </c>
      <c r="H78" s="86">
        <f t="shared" si="17"/>
        <v>0</v>
      </c>
      <c r="I78" s="86">
        <f t="shared" si="17"/>
        <v>0</v>
      </c>
      <c r="J78" s="86">
        <f t="shared" si="17"/>
        <v>0</v>
      </c>
      <c r="K78" s="86">
        <f t="shared" si="17"/>
        <v>0</v>
      </c>
      <c r="L78" s="86">
        <f t="shared" si="17"/>
        <v>0</v>
      </c>
      <c r="M78" s="86">
        <f t="shared" si="17"/>
        <v>0</v>
      </c>
      <c r="N78" s="86">
        <f t="shared" si="17"/>
        <v>0</v>
      </c>
      <c r="O78" s="86">
        <f t="shared" si="17"/>
        <v>0</v>
      </c>
      <c r="P78" s="86">
        <f t="shared" si="17"/>
        <v>0</v>
      </c>
      <c r="Q78" s="86">
        <f t="shared" si="17"/>
        <v>0</v>
      </c>
      <c r="R78" s="86">
        <f t="shared" si="17"/>
        <v>0</v>
      </c>
      <c r="S78" s="86">
        <f t="shared" si="17"/>
        <v>0</v>
      </c>
      <c r="T78" s="86">
        <f t="shared" si="17"/>
        <v>0</v>
      </c>
      <c r="U78" s="86">
        <f t="shared" si="17"/>
        <v>0</v>
      </c>
      <c r="V78" s="86">
        <f t="shared" si="17"/>
        <v>0</v>
      </c>
      <c r="W78" s="86">
        <f t="shared" si="17"/>
        <v>0</v>
      </c>
      <c r="X78" s="86">
        <f t="shared" si="17"/>
        <v>0</v>
      </c>
      <c r="Y78" s="86">
        <f t="shared" si="17"/>
        <v>0</v>
      </c>
      <c r="Z78" s="86">
        <f t="shared" si="17"/>
        <v>0</v>
      </c>
      <c r="AA78" s="86">
        <f t="shared" si="17"/>
        <v>0</v>
      </c>
      <c r="AB78" s="86">
        <f t="shared" si="17"/>
        <v>0</v>
      </c>
      <c r="AC78" s="86">
        <f t="shared" si="17"/>
        <v>0</v>
      </c>
      <c r="AD78" s="86">
        <f t="shared" si="17"/>
        <v>0</v>
      </c>
      <c r="AE78" s="86">
        <f t="shared" si="17"/>
        <v>2</v>
      </c>
      <c r="AF78" s="86">
        <f t="shared" si="17"/>
        <v>0</v>
      </c>
      <c r="AG78" s="86">
        <f t="shared" si="17"/>
        <v>0</v>
      </c>
      <c r="AH78" s="86">
        <f t="shared" si="17"/>
        <v>0</v>
      </c>
      <c r="AI78" s="86">
        <f t="shared" si="17"/>
        <v>0</v>
      </c>
      <c r="AJ78" s="86">
        <f t="shared" si="17"/>
        <v>2</v>
      </c>
      <c r="AK78" s="86">
        <f t="shared" si="17"/>
        <v>0</v>
      </c>
      <c r="AL78" s="86">
        <f t="shared" si="17"/>
        <v>0</v>
      </c>
      <c r="AM78" s="86">
        <f t="shared" si="17"/>
        <v>0</v>
      </c>
      <c r="AN78" s="86">
        <f t="shared" si="17"/>
        <v>0</v>
      </c>
      <c r="AO78" s="86">
        <f t="shared" si="17"/>
        <v>0</v>
      </c>
      <c r="AP78" s="86">
        <f t="shared" si="17"/>
        <v>4</v>
      </c>
      <c r="AQ78" s="86">
        <f t="shared" si="17"/>
        <v>0</v>
      </c>
      <c r="AR78" s="87">
        <f t="shared" si="17"/>
        <v>0</v>
      </c>
      <c r="AS78" s="85">
        <f t="shared" si="17"/>
        <v>0</v>
      </c>
      <c r="AT78" s="86">
        <f t="shared" si="17"/>
        <v>0</v>
      </c>
      <c r="AU78" s="86">
        <f t="shared" si="17"/>
        <v>0</v>
      </c>
      <c r="AV78" s="86">
        <f t="shared" si="17"/>
        <v>0</v>
      </c>
      <c r="AW78" s="86">
        <f t="shared" si="17"/>
        <v>0</v>
      </c>
      <c r="AX78" s="86">
        <f t="shared" si="17"/>
        <v>0</v>
      </c>
      <c r="AY78" s="86">
        <f t="shared" si="17"/>
        <v>0</v>
      </c>
      <c r="AZ78" s="86">
        <f t="shared" si="17"/>
        <v>0</v>
      </c>
      <c r="BA78" s="86">
        <f t="shared" si="17"/>
        <v>0</v>
      </c>
      <c r="BB78" s="86">
        <f t="shared" si="17"/>
        <v>0</v>
      </c>
      <c r="BC78" s="86">
        <f t="shared" si="17"/>
        <v>0</v>
      </c>
      <c r="BD78" s="86">
        <f t="shared" si="17"/>
        <v>0</v>
      </c>
      <c r="BE78" s="86">
        <f t="shared" si="17"/>
        <v>0</v>
      </c>
      <c r="BF78" s="86">
        <f t="shared" si="17"/>
        <v>0</v>
      </c>
      <c r="BG78" s="86">
        <f t="shared" si="17"/>
        <v>0</v>
      </c>
      <c r="BH78" s="86">
        <f t="shared" si="17"/>
        <v>0</v>
      </c>
      <c r="BI78" s="86">
        <f t="shared" si="17"/>
        <v>0</v>
      </c>
      <c r="BJ78" s="86">
        <f t="shared" si="17"/>
        <v>0</v>
      </c>
      <c r="BK78" s="86">
        <f t="shared" si="17"/>
        <v>0</v>
      </c>
      <c r="BL78" s="86">
        <f t="shared" si="17"/>
        <v>0</v>
      </c>
      <c r="BM78" s="86">
        <f t="shared" si="17"/>
        <v>0</v>
      </c>
      <c r="BN78" s="86">
        <f t="shared" si="17"/>
        <v>0</v>
      </c>
      <c r="BO78" s="86">
        <f t="shared" si="17"/>
        <v>0</v>
      </c>
      <c r="BP78" s="86">
        <f t="shared" si="17"/>
        <v>0</v>
      </c>
      <c r="BQ78" s="86">
        <f t="shared" si="17"/>
        <v>0</v>
      </c>
      <c r="BR78" s="86">
        <f t="shared" si="17"/>
        <v>0</v>
      </c>
      <c r="BS78" s="86">
        <f t="shared" si="17"/>
        <v>0</v>
      </c>
      <c r="BT78" s="86">
        <f t="shared" ref="BT78:CY78" si="18">BT79</f>
        <v>0</v>
      </c>
      <c r="BU78" s="86">
        <f t="shared" si="18"/>
        <v>0</v>
      </c>
      <c r="BV78" s="86">
        <f t="shared" si="18"/>
        <v>0</v>
      </c>
      <c r="BW78" s="86">
        <f t="shared" si="18"/>
        <v>0</v>
      </c>
      <c r="BX78" s="86">
        <f t="shared" si="18"/>
        <v>0</v>
      </c>
      <c r="BY78" s="86">
        <f t="shared" si="18"/>
        <v>0</v>
      </c>
      <c r="BZ78" s="87">
        <f t="shared" si="18"/>
        <v>0</v>
      </c>
      <c r="CA78" s="85">
        <f t="shared" si="18"/>
        <v>0</v>
      </c>
      <c r="CB78" s="88">
        <f t="shared" si="18"/>
        <v>0</v>
      </c>
      <c r="CC78" s="88">
        <f>CC79</f>
        <v>0</v>
      </c>
      <c r="CD78" s="88">
        <f>CD79</f>
        <v>0</v>
      </c>
      <c r="CE78" s="88">
        <f t="shared" si="12"/>
        <v>0</v>
      </c>
      <c r="CF78" s="88">
        <f t="shared" si="12"/>
        <v>0</v>
      </c>
      <c r="CG78" s="88">
        <f t="shared" si="12"/>
        <v>0</v>
      </c>
      <c r="CH78" s="88">
        <f t="shared" si="12"/>
        <v>0</v>
      </c>
      <c r="CI78" s="88">
        <f t="shared" si="12"/>
        <v>0</v>
      </c>
      <c r="CJ78" s="88">
        <f t="shared" si="12"/>
        <v>0</v>
      </c>
      <c r="CK78" s="88">
        <f>CK79</f>
        <v>0</v>
      </c>
      <c r="CL78" s="87">
        <f t="shared" si="18"/>
        <v>0</v>
      </c>
      <c r="CM78" s="102">
        <f t="shared" si="18"/>
        <v>0</v>
      </c>
      <c r="CN78" s="103">
        <v>0</v>
      </c>
      <c r="CO78" s="91">
        <f t="shared" si="18"/>
        <v>0</v>
      </c>
      <c r="CP78" s="92">
        <f t="shared" si="18"/>
        <v>0</v>
      </c>
      <c r="CQ78" s="92">
        <f t="shared" si="18"/>
        <v>0</v>
      </c>
      <c r="CR78" s="93">
        <f t="shared" si="18"/>
        <v>0</v>
      </c>
      <c r="CS78" s="93">
        <f t="shared" si="18"/>
        <v>0</v>
      </c>
      <c r="CT78" s="92">
        <f t="shared" si="18"/>
        <v>0</v>
      </c>
      <c r="CU78" s="94">
        <f t="shared" si="18"/>
        <v>0</v>
      </c>
      <c r="CV78" s="92">
        <f t="shared" si="18"/>
        <v>0</v>
      </c>
      <c r="CW78" s="94">
        <f t="shared" si="18"/>
        <v>0</v>
      </c>
      <c r="CX78" s="134">
        <f t="shared" si="18"/>
        <v>0</v>
      </c>
      <c r="CY78" s="134">
        <f t="shared" si="18"/>
        <v>0</v>
      </c>
      <c r="DA78" s="7"/>
    </row>
    <row r="79" spans="1:105" s="49" customFormat="1" ht="12" customHeight="1" x14ac:dyDescent="0.2">
      <c r="A79" s="50">
        <v>430374</v>
      </c>
      <c r="B79" s="51">
        <f t="shared" ref="B79:B89" si="19">A79-430000</f>
        <v>374</v>
      </c>
      <c r="C79" s="51" t="s">
        <v>169</v>
      </c>
      <c r="D79" s="73">
        <f t="shared" si="7"/>
        <v>4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2</v>
      </c>
      <c r="AF79" s="53">
        <v>0</v>
      </c>
      <c r="AG79" s="53">
        <v>0</v>
      </c>
      <c r="AH79" s="53">
        <v>0</v>
      </c>
      <c r="AI79" s="53">
        <v>0</v>
      </c>
      <c r="AJ79" s="53">
        <v>2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f t="shared" si="3"/>
        <v>4</v>
      </c>
      <c r="AQ79" s="53">
        <v>0</v>
      </c>
      <c r="AR79" s="55">
        <v>0</v>
      </c>
      <c r="AS79" s="73">
        <f t="shared" si="4"/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f t="shared" si="5"/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f>SUM(CP79:CQ79)</f>
        <v>0</v>
      </c>
      <c r="CP79" s="64">
        <v>0</v>
      </c>
      <c r="CQ79" s="64">
        <v>0</v>
      </c>
      <c r="CR79" s="65">
        <v>0</v>
      </c>
      <c r="CS79" s="65">
        <f>SUM(CT79:CT79)</f>
        <v>0</v>
      </c>
      <c r="CT79" s="64">
        <v>0</v>
      </c>
      <c r="CU79" s="67">
        <v>0</v>
      </c>
      <c r="CV79" s="65">
        <f t="shared" ref="CV79" si="20">SUM(CW79:CX79)</f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f>D81</f>
        <v>0</v>
      </c>
      <c r="E80" s="86">
        <f t="shared" ref="E80:BS80" si="21">E81</f>
        <v>0</v>
      </c>
      <c r="F80" s="86">
        <f t="shared" si="21"/>
        <v>0</v>
      </c>
      <c r="G80" s="86">
        <f t="shared" si="21"/>
        <v>0</v>
      </c>
      <c r="H80" s="86">
        <f t="shared" si="21"/>
        <v>0</v>
      </c>
      <c r="I80" s="86">
        <f t="shared" si="21"/>
        <v>0</v>
      </c>
      <c r="J80" s="86">
        <f t="shared" si="21"/>
        <v>0</v>
      </c>
      <c r="K80" s="86">
        <f t="shared" si="21"/>
        <v>0</v>
      </c>
      <c r="L80" s="86">
        <f t="shared" si="21"/>
        <v>0</v>
      </c>
      <c r="M80" s="86">
        <f t="shared" si="21"/>
        <v>0</v>
      </c>
      <c r="N80" s="86">
        <f t="shared" si="21"/>
        <v>0</v>
      </c>
      <c r="O80" s="86">
        <f t="shared" si="21"/>
        <v>0</v>
      </c>
      <c r="P80" s="86">
        <f t="shared" si="21"/>
        <v>0</v>
      </c>
      <c r="Q80" s="86">
        <f t="shared" si="21"/>
        <v>0</v>
      </c>
      <c r="R80" s="86">
        <f t="shared" si="21"/>
        <v>0</v>
      </c>
      <c r="S80" s="86">
        <f t="shared" si="21"/>
        <v>0</v>
      </c>
      <c r="T80" s="86">
        <f t="shared" si="21"/>
        <v>0</v>
      </c>
      <c r="U80" s="86">
        <f t="shared" si="21"/>
        <v>0</v>
      </c>
      <c r="V80" s="86">
        <f t="shared" si="21"/>
        <v>0</v>
      </c>
      <c r="W80" s="86">
        <f t="shared" si="21"/>
        <v>0</v>
      </c>
      <c r="X80" s="86">
        <f t="shared" si="21"/>
        <v>0</v>
      </c>
      <c r="Y80" s="86">
        <f t="shared" si="21"/>
        <v>0</v>
      </c>
      <c r="Z80" s="86">
        <f t="shared" si="21"/>
        <v>0</v>
      </c>
      <c r="AA80" s="86">
        <f t="shared" si="21"/>
        <v>0</v>
      </c>
      <c r="AB80" s="86">
        <f t="shared" si="21"/>
        <v>0</v>
      </c>
      <c r="AC80" s="86">
        <f t="shared" si="21"/>
        <v>0</v>
      </c>
      <c r="AD80" s="86">
        <f t="shared" si="21"/>
        <v>0</v>
      </c>
      <c r="AE80" s="86">
        <f t="shared" si="21"/>
        <v>0</v>
      </c>
      <c r="AF80" s="86">
        <f t="shared" si="21"/>
        <v>0</v>
      </c>
      <c r="AG80" s="86">
        <f t="shared" si="21"/>
        <v>0</v>
      </c>
      <c r="AH80" s="86">
        <f t="shared" si="21"/>
        <v>0</v>
      </c>
      <c r="AI80" s="86">
        <f t="shared" si="21"/>
        <v>0</v>
      </c>
      <c r="AJ80" s="86">
        <f t="shared" si="21"/>
        <v>0</v>
      </c>
      <c r="AK80" s="86">
        <f t="shared" si="21"/>
        <v>0</v>
      </c>
      <c r="AL80" s="86">
        <f t="shared" si="21"/>
        <v>0</v>
      </c>
      <c r="AM80" s="86">
        <f t="shared" si="21"/>
        <v>0</v>
      </c>
      <c r="AN80" s="86">
        <f t="shared" si="21"/>
        <v>0</v>
      </c>
      <c r="AO80" s="86">
        <f t="shared" si="21"/>
        <v>0</v>
      </c>
      <c r="AP80" s="86">
        <f t="shared" si="21"/>
        <v>0</v>
      </c>
      <c r="AQ80" s="86">
        <f t="shared" si="21"/>
        <v>0</v>
      </c>
      <c r="AR80" s="87">
        <f t="shared" si="21"/>
        <v>0</v>
      </c>
      <c r="AS80" s="85">
        <f t="shared" si="21"/>
        <v>20</v>
      </c>
      <c r="AT80" s="86">
        <f t="shared" si="21"/>
        <v>0</v>
      </c>
      <c r="AU80" s="86">
        <f t="shared" si="21"/>
        <v>0</v>
      </c>
      <c r="AV80" s="86">
        <f t="shared" si="21"/>
        <v>0</v>
      </c>
      <c r="AW80" s="86">
        <f t="shared" si="21"/>
        <v>1</v>
      </c>
      <c r="AX80" s="86">
        <f t="shared" si="21"/>
        <v>0</v>
      </c>
      <c r="AY80" s="86">
        <f t="shared" si="21"/>
        <v>0</v>
      </c>
      <c r="AZ80" s="86">
        <f t="shared" si="21"/>
        <v>0</v>
      </c>
      <c r="BA80" s="86">
        <f t="shared" si="21"/>
        <v>0</v>
      </c>
      <c r="BB80" s="86">
        <f t="shared" si="21"/>
        <v>0</v>
      </c>
      <c r="BC80" s="86">
        <f t="shared" si="21"/>
        <v>0</v>
      </c>
      <c r="BD80" s="86">
        <f t="shared" si="21"/>
        <v>7</v>
      </c>
      <c r="BE80" s="86">
        <f t="shared" si="21"/>
        <v>0</v>
      </c>
      <c r="BF80" s="86">
        <f t="shared" si="21"/>
        <v>0</v>
      </c>
      <c r="BG80" s="86">
        <f t="shared" si="21"/>
        <v>0</v>
      </c>
      <c r="BH80" s="86">
        <f t="shared" si="21"/>
        <v>0</v>
      </c>
      <c r="BI80" s="86">
        <f t="shared" si="21"/>
        <v>0</v>
      </c>
      <c r="BJ80" s="86">
        <f t="shared" si="21"/>
        <v>4</v>
      </c>
      <c r="BK80" s="86">
        <f t="shared" si="21"/>
        <v>0</v>
      </c>
      <c r="BL80" s="86">
        <f t="shared" si="21"/>
        <v>0</v>
      </c>
      <c r="BM80" s="86">
        <f t="shared" si="21"/>
        <v>0</v>
      </c>
      <c r="BN80" s="86">
        <f t="shared" si="21"/>
        <v>0</v>
      </c>
      <c r="BO80" s="86">
        <f t="shared" si="21"/>
        <v>0</v>
      </c>
      <c r="BP80" s="86">
        <f t="shared" si="21"/>
        <v>8</v>
      </c>
      <c r="BQ80" s="86">
        <f t="shared" si="21"/>
        <v>0</v>
      </c>
      <c r="BR80" s="86">
        <f t="shared" si="21"/>
        <v>0</v>
      </c>
      <c r="BS80" s="86">
        <f t="shared" si="21"/>
        <v>0</v>
      </c>
      <c r="BT80" s="86">
        <f t="shared" ref="BT80:CY80" si="22">BT81</f>
        <v>0</v>
      </c>
      <c r="BU80" s="86">
        <f t="shared" si="22"/>
        <v>0</v>
      </c>
      <c r="BV80" s="86">
        <f t="shared" si="22"/>
        <v>0</v>
      </c>
      <c r="BW80" s="86">
        <f t="shared" si="22"/>
        <v>0</v>
      </c>
      <c r="BX80" s="86">
        <f t="shared" si="22"/>
        <v>20</v>
      </c>
      <c r="BY80" s="86">
        <f t="shared" si="22"/>
        <v>0</v>
      </c>
      <c r="BZ80" s="87">
        <f t="shared" si="22"/>
        <v>0</v>
      </c>
      <c r="CA80" s="85">
        <f t="shared" si="22"/>
        <v>430</v>
      </c>
      <c r="CB80" s="88">
        <f t="shared" si="22"/>
        <v>0</v>
      </c>
      <c r="CC80" s="88">
        <f t="shared" si="12"/>
        <v>0</v>
      </c>
      <c r="CD80" s="88">
        <f t="shared" si="12"/>
        <v>0</v>
      </c>
      <c r="CE80" s="88">
        <f t="shared" si="12"/>
        <v>0</v>
      </c>
      <c r="CF80" s="88">
        <f t="shared" si="12"/>
        <v>0</v>
      </c>
      <c r="CG80" s="88">
        <f t="shared" si="12"/>
        <v>0</v>
      </c>
      <c r="CH80" s="88">
        <f t="shared" si="12"/>
        <v>0</v>
      </c>
      <c r="CI80" s="88">
        <f t="shared" si="12"/>
        <v>0</v>
      </c>
      <c r="CJ80" s="88">
        <f t="shared" si="12"/>
        <v>0</v>
      </c>
      <c r="CK80" s="88">
        <f t="shared" si="12"/>
        <v>0</v>
      </c>
      <c r="CL80" s="87">
        <f t="shared" si="22"/>
        <v>398</v>
      </c>
      <c r="CM80" s="102">
        <f t="shared" si="22"/>
        <v>94</v>
      </c>
      <c r="CN80" s="103">
        <f t="shared" si="22"/>
        <v>0</v>
      </c>
      <c r="CO80" s="91">
        <f t="shared" si="22"/>
        <v>0</v>
      </c>
      <c r="CP80" s="92">
        <f t="shared" si="22"/>
        <v>0</v>
      </c>
      <c r="CQ80" s="92">
        <f t="shared" si="22"/>
        <v>0</v>
      </c>
      <c r="CR80" s="93">
        <f t="shared" si="22"/>
        <v>0</v>
      </c>
      <c r="CS80" s="93">
        <f t="shared" si="22"/>
        <v>0</v>
      </c>
      <c r="CT80" s="92">
        <f t="shared" si="22"/>
        <v>0</v>
      </c>
      <c r="CU80" s="94">
        <f t="shared" si="22"/>
        <v>0</v>
      </c>
      <c r="CV80" s="92">
        <f t="shared" si="22"/>
        <v>0</v>
      </c>
      <c r="CW80" s="94">
        <f t="shared" si="22"/>
        <v>0</v>
      </c>
      <c r="CX80" s="134">
        <f t="shared" si="22"/>
        <v>0</v>
      </c>
      <c r="CY80" s="134">
        <f t="shared" si="22"/>
        <v>6</v>
      </c>
      <c r="DA80" s="7"/>
    </row>
    <row r="81" spans="1:106" s="49" customFormat="1" ht="12" customHeight="1" x14ac:dyDescent="0.2">
      <c r="A81" s="50">
        <v>430301</v>
      </c>
      <c r="B81" s="51">
        <f t="shared" si="19"/>
        <v>301</v>
      </c>
      <c r="C81" s="51" t="s">
        <v>171</v>
      </c>
      <c r="D81" s="73">
        <f t="shared" si="7"/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f t="shared" si="3"/>
        <v>0</v>
      </c>
      <c r="AQ81" s="53">
        <v>0</v>
      </c>
      <c r="AR81" s="55">
        <v>0</v>
      </c>
      <c r="AS81" s="73">
        <f t="shared" si="4"/>
        <v>20</v>
      </c>
      <c r="AT81" s="56">
        <v>0</v>
      </c>
      <c r="AU81" s="56">
        <v>0</v>
      </c>
      <c r="AV81" s="56">
        <v>0</v>
      </c>
      <c r="AW81" s="56">
        <v>1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7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4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8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f t="shared" si="5"/>
        <v>20</v>
      </c>
      <c r="BY81" s="53">
        <v>0</v>
      </c>
      <c r="BZ81" s="55">
        <v>0</v>
      </c>
      <c r="CA81" s="58">
        <v>430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398</v>
      </c>
      <c r="CM81" s="61">
        <v>94</v>
      </c>
      <c r="CN81" s="62">
        <v>0</v>
      </c>
      <c r="CO81" s="63">
        <f>SUM(CP81:CQ81)</f>
        <v>0</v>
      </c>
      <c r="CP81" s="64">
        <v>0</v>
      </c>
      <c r="CQ81" s="64">
        <v>0</v>
      </c>
      <c r="CR81" s="65">
        <v>0</v>
      </c>
      <c r="CS81" s="65">
        <f>SUM(CT81:CT81)</f>
        <v>0</v>
      </c>
      <c r="CT81" s="64">
        <v>0</v>
      </c>
      <c r="CU81" s="67">
        <v>0</v>
      </c>
      <c r="CV81" s="65">
        <f t="shared" ref="CV81" si="23">SUM(CW81:CX81)</f>
        <v>0</v>
      </c>
      <c r="CW81" s="70">
        <v>0</v>
      </c>
      <c r="CX81" s="131">
        <v>0</v>
      </c>
      <c r="CY81" s="132">
        <v>6</v>
      </c>
      <c r="DA81" s="7"/>
    </row>
    <row r="82" spans="1:106" s="49" customFormat="1" x14ac:dyDescent="0.2">
      <c r="A82" s="83"/>
      <c r="B82" s="51"/>
      <c r="C82" s="84" t="s">
        <v>172</v>
      </c>
      <c r="D82" s="85">
        <f>SUM(D83:D84)</f>
        <v>415</v>
      </c>
      <c r="E82" s="86">
        <f t="shared" ref="E82:BS82" si="24">SUM(E83:E84)</f>
        <v>0</v>
      </c>
      <c r="F82" s="86">
        <f t="shared" si="24"/>
        <v>0</v>
      </c>
      <c r="G82" s="86">
        <f t="shared" si="24"/>
        <v>9</v>
      </c>
      <c r="H82" s="86">
        <f t="shared" si="24"/>
        <v>110</v>
      </c>
      <c r="I82" s="86">
        <f t="shared" si="24"/>
        <v>3</v>
      </c>
      <c r="J82" s="86">
        <f t="shared" si="24"/>
        <v>19</v>
      </c>
      <c r="K82" s="86">
        <f t="shared" si="24"/>
        <v>34</v>
      </c>
      <c r="L82" s="86">
        <f t="shared" si="24"/>
        <v>25</v>
      </c>
      <c r="M82" s="86">
        <f t="shared" si="24"/>
        <v>0</v>
      </c>
      <c r="N82" s="86">
        <f t="shared" si="24"/>
        <v>0</v>
      </c>
      <c r="O82" s="86">
        <f t="shared" si="24"/>
        <v>0</v>
      </c>
      <c r="P82" s="86">
        <f t="shared" si="24"/>
        <v>25</v>
      </c>
      <c r="Q82" s="86">
        <f t="shared" si="24"/>
        <v>0</v>
      </c>
      <c r="R82" s="86">
        <f t="shared" si="24"/>
        <v>0</v>
      </c>
      <c r="S82" s="86">
        <f t="shared" si="24"/>
        <v>0</v>
      </c>
      <c r="T82" s="86">
        <f t="shared" si="24"/>
        <v>8</v>
      </c>
      <c r="U82" s="86">
        <f t="shared" si="24"/>
        <v>0</v>
      </c>
      <c r="V82" s="86">
        <f t="shared" si="24"/>
        <v>15</v>
      </c>
      <c r="W82" s="86">
        <f t="shared" si="24"/>
        <v>0</v>
      </c>
      <c r="X82" s="86">
        <f t="shared" si="24"/>
        <v>15</v>
      </c>
      <c r="Y82" s="86">
        <f t="shared" si="24"/>
        <v>0</v>
      </c>
      <c r="Z82" s="86">
        <f t="shared" si="24"/>
        <v>12</v>
      </c>
      <c r="AA82" s="86">
        <f t="shared" si="24"/>
        <v>0</v>
      </c>
      <c r="AB82" s="86">
        <f t="shared" si="24"/>
        <v>0</v>
      </c>
      <c r="AC82" s="86">
        <f t="shared" si="24"/>
        <v>0</v>
      </c>
      <c r="AD82" s="86">
        <f t="shared" si="24"/>
        <v>0</v>
      </c>
      <c r="AE82" s="86">
        <f t="shared" si="24"/>
        <v>39</v>
      </c>
      <c r="AF82" s="86">
        <f t="shared" si="24"/>
        <v>0</v>
      </c>
      <c r="AG82" s="86">
        <f t="shared" si="24"/>
        <v>0</v>
      </c>
      <c r="AH82" s="86">
        <f t="shared" si="24"/>
        <v>14</v>
      </c>
      <c r="AI82" s="86">
        <f t="shared" si="24"/>
        <v>24</v>
      </c>
      <c r="AJ82" s="86">
        <f t="shared" si="24"/>
        <v>63</v>
      </c>
      <c r="AK82" s="86">
        <f t="shared" si="24"/>
        <v>0</v>
      </c>
      <c r="AL82" s="86">
        <f t="shared" si="24"/>
        <v>0</v>
      </c>
      <c r="AM82" s="86">
        <f t="shared" si="24"/>
        <v>0</v>
      </c>
      <c r="AN82" s="86">
        <f t="shared" si="24"/>
        <v>0</v>
      </c>
      <c r="AO82" s="86">
        <f t="shared" si="24"/>
        <v>2</v>
      </c>
      <c r="AP82" s="86">
        <f t="shared" si="24"/>
        <v>413</v>
      </c>
      <c r="AQ82" s="86">
        <f t="shared" si="24"/>
        <v>0</v>
      </c>
      <c r="AR82" s="87">
        <f t="shared" si="24"/>
        <v>2</v>
      </c>
      <c r="AS82" s="85">
        <f t="shared" si="24"/>
        <v>229</v>
      </c>
      <c r="AT82" s="86">
        <f t="shared" si="24"/>
        <v>0</v>
      </c>
      <c r="AU82" s="86">
        <f t="shared" si="24"/>
        <v>4</v>
      </c>
      <c r="AV82" s="86">
        <f t="shared" si="24"/>
        <v>12</v>
      </c>
      <c r="AW82" s="86">
        <f t="shared" si="24"/>
        <v>2</v>
      </c>
      <c r="AX82" s="86">
        <f t="shared" si="24"/>
        <v>0</v>
      </c>
      <c r="AY82" s="86">
        <f t="shared" si="24"/>
        <v>0</v>
      </c>
      <c r="AZ82" s="86">
        <f t="shared" si="24"/>
        <v>0</v>
      </c>
      <c r="BA82" s="86">
        <f t="shared" si="24"/>
        <v>20</v>
      </c>
      <c r="BB82" s="86">
        <f t="shared" si="24"/>
        <v>0</v>
      </c>
      <c r="BC82" s="86">
        <f t="shared" si="24"/>
        <v>0</v>
      </c>
      <c r="BD82" s="86">
        <f t="shared" si="24"/>
        <v>6</v>
      </c>
      <c r="BE82" s="86">
        <f t="shared" si="24"/>
        <v>0</v>
      </c>
      <c r="BF82" s="86">
        <f t="shared" si="24"/>
        <v>63</v>
      </c>
      <c r="BG82" s="86">
        <f t="shared" si="24"/>
        <v>0</v>
      </c>
      <c r="BH82" s="86">
        <f t="shared" si="24"/>
        <v>20</v>
      </c>
      <c r="BI82" s="86">
        <f t="shared" si="24"/>
        <v>28</v>
      </c>
      <c r="BJ82" s="86">
        <f t="shared" si="24"/>
        <v>25</v>
      </c>
      <c r="BK82" s="86">
        <f t="shared" si="24"/>
        <v>6</v>
      </c>
      <c r="BL82" s="86">
        <f t="shared" si="24"/>
        <v>0</v>
      </c>
      <c r="BM82" s="86">
        <f t="shared" si="24"/>
        <v>0</v>
      </c>
      <c r="BN82" s="86">
        <f t="shared" si="24"/>
        <v>0</v>
      </c>
      <c r="BO82" s="86">
        <f t="shared" si="24"/>
        <v>0</v>
      </c>
      <c r="BP82" s="86">
        <f t="shared" si="24"/>
        <v>37</v>
      </c>
      <c r="BQ82" s="86">
        <f t="shared" si="24"/>
        <v>0</v>
      </c>
      <c r="BR82" s="86">
        <f t="shared" si="24"/>
        <v>0</v>
      </c>
      <c r="BS82" s="86">
        <f t="shared" si="24"/>
        <v>6</v>
      </c>
      <c r="BT82" s="86">
        <f t="shared" ref="BT82:CY82" si="25">SUM(BT83:BT84)</f>
        <v>0</v>
      </c>
      <c r="BU82" s="86">
        <f t="shared" si="25"/>
        <v>0</v>
      </c>
      <c r="BV82" s="86">
        <f t="shared" si="25"/>
        <v>0</v>
      </c>
      <c r="BW82" s="86">
        <f t="shared" si="25"/>
        <v>0</v>
      </c>
      <c r="BX82" s="86">
        <f t="shared" si="25"/>
        <v>219</v>
      </c>
      <c r="BY82" s="86">
        <f t="shared" si="25"/>
        <v>0</v>
      </c>
      <c r="BZ82" s="87">
        <f t="shared" si="25"/>
        <v>10</v>
      </c>
      <c r="CA82" s="85">
        <f t="shared" si="25"/>
        <v>30041</v>
      </c>
      <c r="CB82" s="88">
        <f t="shared" si="25"/>
        <v>0</v>
      </c>
      <c r="CC82" s="88">
        <f t="shared" si="25"/>
        <v>0</v>
      </c>
      <c r="CD82" s="88">
        <f t="shared" si="25"/>
        <v>0</v>
      </c>
      <c r="CE82" s="88">
        <f t="shared" si="25"/>
        <v>41</v>
      </c>
      <c r="CF82" s="88">
        <f t="shared" si="25"/>
        <v>0</v>
      </c>
      <c r="CG82" s="88">
        <f t="shared" si="25"/>
        <v>0</v>
      </c>
      <c r="CH82" s="88">
        <f t="shared" si="25"/>
        <v>0</v>
      </c>
      <c r="CI82" s="88">
        <f t="shared" si="25"/>
        <v>53</v>
      </c>
      <c r="CJ82" s="88">
        <f t="shared" si="25"/>
        <v>0</v>
      </c>
      <c r="CK82" s="88">
        <f t="shared" si="25"/>
        <v>0</v>
      </c>
      <c r="CL82" s="87">
        <f t="shared" si="25"/>
        <v>11846</v>
      </c>
      <c r="CM82" s="102">
        <f t="shared" si="25"/>
        <v>1810</v>
      </c>
      <c r="CN82" s="103">
        <f t="shared" si="25"/>
        <v>3</v>
      </c>
      <c r="CO82" s="91">
        <f t="shared" si="25"/>
        <v>0</v>
      </c>
      <c r="CP82" s="92">
        <f t="shared" si="25"/>
        <v>0</v>
      </c>
      <c r="CQ82" s="92">
        <f t="shared" si="25"/>
        <v>0</v>
      </c>
      <c r="CR82" s="93">
        <f t="shared" si="25"/>
        <v>0</v>
      </c>
      <c r="CS82" s="93">
        <f t="shared" si="25"/>
        <v>0</v>
      </c>
      <c r="CT82" s="92">
        <f t="shared" si="25"/>
        <v>0</v>
      </c>
      <c r="CU82" s="94">
        <f t="shared" si="25"/>
        <v>703</v>
      </c>
      <c r="CV82" s="92">
        <f t="shared" si="25"/>
        <v>0</v>
      </c>
      <c r="CW82" s="94">
        <f t="shared" si="25"/>
        <v>0</v>
      </c>
      <c r="CX82" s="134">
        <f t="shared" si="25"/>
        <v>0</v>
      </c>
      <c r="CY82" s="134">
        <f t="shared" si="25"/>
        <v>10</v>
      </c>
      <c r="DA82" s="7"/>
    </row>
    <row r="83" spans="1:106" s="49" customFormat="1" ht="12" customHeight="1" x14ac:dyDescent="0.2">
      <c r="A83" s="50">
        <v>430141</v>
      </c>
      <c r="B83" s="51">
        <f t="shared" si="19"/>
        <v>141</v>
      </c>
      <c r="C83" s="51" t="s">
        <v>173</v>
      </c>
      <c r="D83" s="73">
        <f t="shared" si="7"/>
        <v>398</v>
      </c>
      <c r="E83" s="53">
        <v>0</v>
      </c>
      <c r="F83" s="53">
        <v>0</v>
      </c>
      <c r="G83" s="53">
        <v>0</v>
      </c>
      <c r="H83" s="53">
        <v>110</v>
      </c>
      <c r="I83" s="53">
        <v>3</v>
      </c>
      <c r="J83" s="53">
        <v>19</v>
      </c>
      <c r="K83" s="53">
        <v>34</v>
      </c>
      <c r="L83" s="53">
        <v>25</v>
      </c>
      <c r="M83" s="53">
        <v>0</v>
      </c>
      <c r="N83" s="53">
        <v>0</v>
      </c>
      <c r="O83" s="53">
        <v>0</v>
      </c>
      <c r="P83" s="53">
        <v>25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15</v>
      </c>
      <c r="W83" s="53">
        <v>0</v>
      </c>
      <c r="X83" s="53">
        <v>15</v>
      </c>
      <c r="Y83" s="53">
        <v>0</v>
      </c>
      <c r="Z83" s="53">
        <v>12</v>
      </c>
      <c r="AA83" s="53">
        <v>0</v>
      </c>
      <c r="AB83" s="53">
        <v>0</v>
      </c>
      <c r="AC83" s="53">
        <v>0</v>
      </c>
      <c r="AD83" s="53">
        <v>0</v>
      </c>
      <c r="AE83" s="53">
        <v>39</v>
      </c>
      <c r="AF83" s="53">
        <v>0</v>
      </c>
      <c r="AG83" s="53">
        <v>0</v>
      </c>
      <c r="AH83" s="53">
        <v>14</v>
      </c>
      <c r="AI83" s="53">
        <v>24</v>
      </c>
      <c r="AJ83" s="53">
        <v>63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f t="shared" si="3"/>
        <v>398</v>
      </c>
      <c r="AQ83" s="53">
        <v>0</v>
      </c>
      <c r="AR83" s="55">
        <v>0</v>
      </c>
      <c r="AS83" s="73">
        <f t="shared" si="4"/>
        <v>154</v>
      </c>
      <c r="AT83" s="56">
        <v>0</v>
      </c>
      <c r="AU83" s="56">
        <v>4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20</v>
      </c>
      <c r="BB83" s="56">
        <v>0</v>
      </c>
      <c r="BC83" s="56">
        <v>0</v>
      </c>
      <c r="BD83" s="56">
        <v>6</v>
      </c>
      <c r="BE83" s="56">
        <v>0</v>
      </c>
      <c r="BF83" s="56">
        <v>0</v>
      </c>
      <c r="BG83" s="56">
        <v>0</v>
      </c>
      <c r="BH83" s="56">
        <v>20</v>
      </c>
      <c r="BI83" s="56">
        <v>28</v>
      </c>
      <c r="BJ83" s="56">
        <v>25</v>
      </c>
      <c r="BK83" s="56">
        <v>6</v>
      </c>
      <c r="BL83" s="56">
        <v>0</v>
      </c>
      <c r="BM83" s="56">
        <v>0</v>
      </c>
      <c r="BN83" s="56">
        <v>0</v>
      </c>
      <c r="BO83" s="56">
        <v>0</v>
      </c>
      <c r="BP83" s="56">
        <v>37</v>
      </c>
      <c r="BQ83" s="56">
        <v>0</v>
      </c>
      <c r="BR83" s="56">
        <v>0</v>
      </c>
      <c r="BS83" s="56">
        <v>6</v>
      </c>
      <c r="BT83" s="56">
        <v>0</v>
      </c>
      <c r="BU83" s="56">
        <v>0</v>
      </c>
      <c r="BV83" s="56">
        <v>0</v>
      </c>
      <c r="BW83" s="56">
        <v>0</v>
      </c>
      <c r="BX83" s="75">
        <f t="shared" si="5"/>
        <v>154</v>
      </c>
      <c r="BY83" s="53">
        <v>0</v>
      </c>
      <c r="BZ83" s="55">
        <v>0</v>
      </c>
      <c r="CA83" s="58">
        <v>29161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11846</v>
      </c>
      <c r="CM83" s="61">
        <v>1810</v>
      </c>
      <c r="CN83" s="62">
        <v>3</v>
      </c>
      <c r="CO83" s="63">
        <f t="shared" ref="CO83:CO84" si="26">SUM(CP83:CQ83)</f>
        <v>0</v>
      </c>
      <c r="CP83" s="64">
        <v>0</v>
      </c>
      <c r="CQ83" s="64">
        <v>0</v>
      </c>
      <c r="CR83" s="65">
        <v>0</v>
      </c>
      <c r="CS83" s="65">
        <f>SUM(CT83:CT83)</f>
        <v>0</v>
      </c>
      <c r="CT83" s="64">
        <v>0</v>
      </c>
      <c r="CU83" s="67">
        <v>703</v>
      </c>
      <c r="CV83" s="65">
        <f t="shared" ref="CV83:CV84" si="27">SUM(CW83:CX83)</f>
        <v>0</v>
      </c>
      <c r="CW83" s="70">
        <v>0</v>
      </c>
      <c r="CX83" s="131">
        <v>0</v>
      </c>
      <c r="CY83" s="132">
        <v>10</v>
      </c>
      <c r="DA83" s="7"/>
    </row>
    <row r="84" spans="1:106" s="49" customFormat="1" ht="12" customHeight="1" x14ac:dyDescent="0.2">
      <c r="A84" s="50">
        <v>430336</v>
      </c>
      <c r="B84" s="51">
        <f t="shared" si="19"/>
        <v>336</v>
      </c>
      <c r="C84" s="51" t="s">
        <v>174</v>
      </c>
      <c r="D84" s="73">
        <f t="shared" ref="D84" si="28">SUM(E84:AN84)</f>
        <v>17</v>
      </c>
      <c r="E84" s="53">
        <v>0</v>
      </c>
      <c r="F84" s="53">
        <v>0</v>
      </c>
      <c r="G84" s="53">
        <v>9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8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2</v>
      </c>
      <c r="AP84" s="75">
        <f t="shared" ref="AP84" si="29">D84-AR84</f>
        <v>15</v>
      </c>
      <c r="AQ84" s="53">
        <v>0</v>
      </c>
      <c r="AR84" s="55">
        <v>2</v>
      </c>
      <c r="AS84" s="73">
        <f t="shared" ref="AS84" si="30">SUM(AT84:AW84,BA84:BV84)</f>
        <v>75</v>
      </c>
      <c r="AT84" s="56">
        <v>0</v>
      </c>
      <c r="AU84" s="56">
        <v>0</v>
      </c>
      <c r="AV84" s="56">
        <v>12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63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f t="shared" ref="BX84" si="31">AS84-BZ84</f>
        <v>65</v>
      </c>
      <c r="BY84" s="53">
        <v>0</v>
      </c>
      <c r="BZ84" s="55">
        <v>10</v>
      </c>
      <c r="CA84" s="58">
        <v>880</v>
      </c>
      <c r="CB84" s="59">
        <v>0</v>
      </c>
      <c r="CC84" s="59">
        <v>0</v>
      </c>
      <c r="CD84" s="59">
        <v>0</v>
      </c>
      <c r="CE84" s="59">
        <v>41</v>
      </c>
      <c r="CF84" s="59">
        <v>0</v>
      </c>
      <c r="CG84" s="59">
        <v>0</v>
      </c>
      <c r="CH84" s="59">
        <v>0</v>
      </c>
      <c r="CI84" s="59">
        <v>53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f t="shared" si="26"/>
        <v>0</v>
      </c>
      <c r="CP84" s="64">
        <v>0</v>
      </c>
      <c r="CQ84" s="64">
        <v>0</v>
      </c>
      <c r="CR84" s="65">
        <v>0</v>
      </c>
      <c r="CS84" s="65">
        <f>SUM(CT84:CT84)</f>
        <v>0</v>
      </c>
      <c r="CT84" s="64">
        <v>0</v>
      </c>
      <c r="CU84" s="67">
        <v>0</v>
      </c>
      <c r="CV84" s="65">
        <f t="shared" si="27"/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f>D86</f>
        <v>70</v>
      </c>
      <c r="E85" s="86">
        <f t="shared" ref="E85:BS85" si="32">E86</f>
        <v>0</v>
      </c>
      <c r="F85" s="86">
        <f t="shared" si="32"/>
        <v>6</v>
      </c>
      <c r="G85" s="86">
        <f t="shared" si="32"/>
        <v>0</v>
      </c>
      <c r="H85" s="86">
        <f t="shared" si="32"/>
        <v>11</v>
      </c>
      <c r="I85" s="86">
        <f t="shared" si="32"/>
        <v>0</v>
      </c>
      <c r="J85" s="86">
        <f t="shared" si="32"/>
        <v>0</v>
      </c>
      <c r="K85" s="86">
        <f t="shared" si="32"/>
        <v>0</v>
      </c>
      <c r="L85" s="86">
        <f t="shared" si="32"/>
        <v>8</v>
      </c>
      <c r="M85" s="86">
        <f t="shared" si="32"/>
        <v>0</v>
      </c>
      <c r="N85" s="86">
        <f t="shared" si="32"/>
        <v>0</v>
      </c>
      <c r="O85" s="86">
        <f t="shared" si="32"/>
        <v>0</v>
      </c>
      <c r="P85" s="86">
        <f t="shared" si="32"/>
        <v>7</v>
      </c>
      <c r="Q85" s="86">
        <f t="shared" si="32"/>
        <v>0</v>
      </c>
      <c r="R85" s="86">
        <f t="shared" si="32"/>
        <v>0</v>
      </c>
      <c r="S85" s="86">
        <f t="shared" si="32"/>
        <v>0</v>
      </c>
      <c r="T85" s="86">
        <f t="shared" si="32"/>
        <v>0</v>
      </c>
      <c r="U85" s="86">
        <f t="shared" si="32"/>
        <v>0</v>
      </c>
      <c r="V85" s="86">
        <f t="shared" si="32"/>
        <v>0</v>
      </c>
      <c r="W85" s="86">
        <f t="shared" si="32"/>
        <v>0</v>
      </c>
      <c r="X85" s="86">
        <f t="shared" si="32"/>
        <v>0</v>
      </c>
      <c r="Y85" s="86">
        <f t="shared" si="32"/>
        <v>0</v>
      </c>
      <c r="Z85" s="86">
        <f t="shared" si="32"/>
        <v>0</v>
      </c>
      <c r="AA85" s="86">
        <f t="shared" si="32"/>
        <v>0</v>
      </c>
      <c r="AB85" s="86">
        <f t="shared" si="32"/>
        <v>0</v>
      </c>
      <c r="AC85" s="86">
        <f t="shared" si="32"/>
        <v>4</v>
      </c>
      <c r="AD85" s="86">
        <f t="shared" si="32"/>
        <v>3</v>
      </c>
      <c r="AE85" s="86">
        <f t="shared" si="32"/>
        <v>9</v>
      </c>
      <c r="AF85" s="86">
        <f t="shared" si="32"/>
        <v>0</v>
      </c>
      <c r="AG85" s="86">
        <f t="shared" si="32"/>
        <v>0</v>
      </c>
      <c r="AH85" s="86">
        <f t="shared" si="32"/>
        <v>0</v>
      </c>
      <c r="AI85" s="86">
        <f t="shared" si="32"/>
        <v>14</v>
      </c>
      <c r="AJ85" s="86">
        <f t="shared" si="32"/>
        <v>8</v>
      </c>
      <c r="AK85" s="86">
        <f t="shared" si="32"/>
        <v>0</v>
      </c>
      <c r="AL85" s="86">
        <f t="shared" si="32"/>
        <v>0</v>
      </c>
      <c r="AM85" s="86">
        <f t="shared" si="32"/>
        <v>0</v>
      </c>
      <c r="AN85" s="86">
        <f t="shared" si="32"/>
        <v>0</v>
      </c>
      <c r="AO85" s="86">
        <f t="shared" si="32"/>
        <v>0</v>
      </c>
      <c r="AP85" s="86">
        <f t="shared" si="32"/>
        <v>70</v>
      </c>
      <c r="AQ85" s="86">
        <f t="shared" si="32"/>
        <v>0</v>
      </c>
      <c r="AR85" s="87">
        <f t="shared" si="32"/>
        <v>0</v>
      </c>
      <c r="AS85" s="85">
        <f t="shared" si="32"/>
        <v>52</v>
      </c>
      <c r="AT85" s="86">
        <f t="shared" si="32"/>
        <v>0</v>
      </c>
      <c r="AU85" s="86">
        <f t="shared" si="32"/>
        <v>3</v>
      </c>
      <c r="AV85" s="86">
        <f t="shared" si="32"/>
        <v>0</v>
      </c>
      <c r="AW85" s="86">
        <f t="shared" si="32"/>
        <v>4</v>
      </c>
      <c r="AX85" s="86">
        <f t="shared" si="32"/>
        <v>0</v>
      </c>
      <c r="AY85" s="86">
        <f t="shared" si="32"/>
        <v>0</v>
      </c>
      <c r="AZ85" s="86">
        <f t="shared" si="32"/>
        <v>0</v>
      </c>
      <c r="BA85" s="86">
        <f t="shared" si="32"/>
        <v>0</v>
      </c>
      <c r="BB85" s="86">
        <f t="shared" si="32"/>
        <v>6</v>
      </c>
      <c r="BC85" s="86">
        <f t="shared" si="32"/>
        <v>0</v>
      </c>
      <c r="BD85" s="86">
        <f t="shared" si="32"/>
        <v>6</v>
      </c>
      <c r="BE85" s="86">
        <f t="shared" si="32"/>
        <v>0</v>
      </c>
      <c r="BF85" s="86">
        <f t="shared" si="32"/>
        <v>0</v>
      </c>
      <c r="BG85" s="86">
        <f t="shared" si="32"/>
        <v>0</v>
      </c>
      <c r="BH85" s="86">
        <f t="shared" si="32"/>
        <v>0</v>
      </c>
      <c r="BI85" s="86">
        <f t="shared" si="32"/>
        <v>0</v>
      </c>
      <c r="BJ85" s="86">
        <f t="shared" si="32"/>
        <v>0</v>
      </c>
      <c r="BK85" s="86">
        <f t="shared" si="32"/>
        <v>0</v>
      </c>
      <c r="BL85" s="86">
        <f t="shared" si="32"/>
        <v>0</v>
      </c>
      <c r="BM85" s="86">
        <f t="shared" si="32"/>
        <v>0</v>
      </c>
      <c r="BN85" s="86">
        <f t="shared" si="32"/>
        <v>7</v>
      </c>
      <c r="BO85" s="86">
        <f t="shared" si="32"/>
        <v>2</v>
      </c>
      <c r="BP85" s="86">
        <f t="shared" si="32"/>
        <v>7</v>
      </c>
      <c r="BQ85" s="86">
        <f t="shared" si="32"/>
        <v>0</v>
      </c>
      <c r="BR85" s="86">
        <f t="shared" si="32"/>
        <v>12</v>
      </c>
      <c r="BS85" s="86">
        <f t="shared" si="32"/>
        <v>5</v>
      </c>
      <c r="BT85" s="86">
        <f t="shared" ref="BT85:CY85" si="33">BT86</f>
        <v>0</v>
      </c>
      <c r="BU85" s="86">
        <f t="shared" si="33"/>
        <v>0</v>
      </c>
      <c r="BV85" s="86">
        <f t="shared" si="33"/>
        <v>0</v>
      </c>
      <c r="BW85" s="86">
        <f t="shared" si="33"/>
        <v>0</v>
      </c>
      <c r="BX85" s="86">
        <f t="shared" si="33"/>
        <v>52</v>
      </c>
      <c r="BY85" s="86">
        <f t="shared" si="33"/>
        <v>0</v>
      </c>
      <c r="BZ85" s="87">
        <f t="shared" si="33"/>
        <v>0</v>
      </c>
      <c r="CA85" s="85">
        <f t="shared" si="33"/>
        <v>4903</v>
      </c>
      <c r="CB85" s="105">
        <f t="shared" si="33"/>
        <v>0</v>
      </c>
      <c r="CC85" s="88">
        <f t="shared" si="33"/>
        <v>0</v>
      </c>
      <c r="CD85" s="88">
        <f t="shared" si="33"/>
        <v>0</v>
      </c>
      <c r="CE85" s="88">
        <f t="shared" si="33"/>
        <v>0</v>
      </c>
      <c r="CF85" s="88">
        <f t="shared" si="33"/>
        <v>0</v>
      </c>
      <c r="CG85" s="88">
        <f t="shared" si="33"/>
        <v>200</v>
      </c>
      <c r="CH85" s="88">
        <f t="shared" si="33"/>
        <v>40</v>
      </c>
      <c r="CI85" s="88">
        <f t="shared" si="33"/>
        <v>0</v>
      </c>
      <c r="CJ85" s="88">
        <f t="shared" si="33"/>
        <v>0</v>
      </c>
      <c r="CK85" s="88">
        <f t="shared" si="33"/>
        <v>0</v>
      </c>
      <c r="CL85" s="87">
        <f t="shared" si="33"/>
        <v>1524</v>
      </c>
      <c r="CM85" s="102">
        <f t="shared" si="33"/>
        <v>0</v>
      </c>
      <c r="CN85" s="103">
        <f t="shared" si="33"/>
        <v>0</v>
      </c>
      <c r="CO85" s="91">
        <f t="shared" si="33"/>
        <v>0</v>
      </c>
      <c r="CP85" s="92">
        <f t="shared" si="33"/>
        <v>0</v>
      </c>
      <c r="CQ85" s="92">
        <f t="shared" si="33"/>
        <v>0</v>
      </c>
      <c r="CR85" s="93">
        <f t="shared" si="33"/>
        <v>0</v>
      </c>
      <c r="CS85" s="93">
        <f t="shared" si="33"/>
        <v>0</v>
      </c>
      <c r="CT85" s="92">
        <f t="shared" si="33"/>
        <v>0</v>
      </c>
      <c r="CU85" s="94">
        <f t="shared" si="33"/>
        <v>0</v>
      </c>
      <c r="CV85" s="92">
        <f t="shared" si="33"/>
        <v>0</v>
      </c>
      <c r="CW85" s="94">
        <f t="shared" si="33"/>
        <v>0</v>
      </c>
      <c r="CX85" s="134">
        <f t="shared" si="33"/>
        <v>0</v>
      </c>
      <c r="CY85" s="134">
        <f t="shared" si="33"/>
        <v>0</v>
      </c>
      <c r="DA85" s="7"/>
    </row>
    <row r="86" spans="1:106" s="49" customFormat="1" ht="12" customHeight="1" x14ac:dyDescent="0.2">
      <c r="A86" s="50">
        <v>430074</v>
      </c>
      <c r="B86" s="51">
        <f t="shared" si="19"/>
        <v>74</v>
      </c>
      <c r="C86" s="51" t="s">
        <v>176</v>
      </c>
      <c r="D86" s="73">
        <f t="shared" ref="D86" si="34">SUM(E86:AN86)</f>
        <v>70</v>
      </c>
      <c r="E86" s="53">
        <v>0</v>
      </c>
      <c r="F86" s="53">
        <v>6</v>
      </c>
      <c r="G86" s="53">
        <v>0</v>
      </c>
      <c r="H86" s="53">
        <v>11</v>
      </c>
      <c r="I86" s="53">
        <v>0</v>
      </c>
      <c r="J86" s="53">
        <v>0</v>
      </c>
      <c r="K86" s="53">
        <v>0</v>
      </c>
      <c r="L86" s="53">
        <v>8</v>
      </c>
      <c r="M86" s="53">
        <v>0</v>
      </c>
      <c r="N86" s="53">
        <v>0</v>
      </c>
      <c r="O86" s="53">
        <v>0</v>
      </c>
      <c r="P86" s="53">
        <v>7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4</v>
      </c>
      <c r="AD86" s="53">
        <v>3</v>
      </c>
      <c r="AE86" s="53">
        <v>9</v>
      </c>
      <c r="AF86" s="53">
        <v>0</v>
      </c>
      <c r="AG86" s="53">
        <v>0</v>
      </c>
      <c r="AH86" s="53">
        <v>0</v>
      </c>
      <c r="AI86" s="53">
        <v>14</v>
      </c>
      <c r="AJ86" s="53">
        <v>8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f t="shared" ref="AP86" si="35">D86-AR86</f>
        <v>70</v>
      </c>
      <c r="AQ86" s="53">
        <v>0</v>
      </c>
      <c r="AR86" s="55">
        <v>0</v>
      </c>
      <c r="AS86" s="73">
        <f t="shared" ref="AS86" si="36">SUM(AT86:AW86,BA86:BV86)</f>
        <v>52</v>
      </c>
      <c r="AT86" s="56">
        <v>0</v>
      </c>
      <c r="AU86" s="56">
        <v>3</v>
      </c>
      <c r="AV86" s="56">
        <v>0</v>
      </c>
      <c r="AW86" s="56">
        <v>4</v>
      </c>
      <c r="AX86" s="57">
        <v>0</v>
      </c>
      <c r="AY86" s="57">
        <v>0</v>
      </c>
      <c r="AZ86" s="57">
        <v>0</v>
      </c>
      <c r="BA86" s="56">
        <v>0</v>
      </c>
      <c r="BB86" s="56">
        <v>6</v>
      </c>
      <c r="BC86" s="56">
        <v>0</v>
      </c>
      <c r="BD86" s="56">
        <v>6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7</v>
      </c>
      <c r="BO86" s="56">
        <v>2</v>
      </c>
      <c r="BP86" s="56">
        <v>7</v>
      </c>
      <c r="BQ86" s="56">
        <v>0</v>
      </c>
      <c r="BR86" s="56">
        <v>12</v>
      </c>
      <c r="BS86" s="56">
        <v>5</v>
      </c>
      <c r="BT86" s="56">
        <v>0</v>
      </c>
      <c r="BU86" s="56">
        <v>0</v>
      </c>
      <c r="BV86" s="56">
        <v>0</v>
      </c>
      <c r="BW86" s="56">
        <v>0</v>
      </c>
      <c r="BX86" s="75">
        <f t="shared" ref="BX86" si="37">AS86-BZ86</f>
        <v>52</v>
      </c>
      <c r="BY86" s="53">
        <v>0</v>
      </c>
      <c r="BZ86" s="55">
        <v>0</v>
      </c>
      <c r="CA86" s="58">
        <v>4903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200</v>
      </c>
      <c r="CH86" s="59">
        <v>40</v>
      </c>
      <c r="CI86" s="59">
        <v>0</v>
      </c>
      <c r="CJ86" s="59">
        <v>0</v>
      </c>
      <c r="CK86" s="59"/>
      <c r="CL86" s="130">
        <v>1524</v>
      </c>
      <c r="CM86" s="61">
        <v>0</v>
      </c>
      <c r="CN86" s="62">
        <v>0</v>
      </c>
      <c r="CO86" s="63">
        <f>SUM(CP86:CQ86)</f>
        <v>0</v>
      </c>
      <c r="CP86" s="64">
        <v>0</v>
      </c>
      <c r="CQ86" s="64">
        <v>0</v>
      </c>
      <c r="CR86" s="65">
        <v>0</v>
      </c>
      <c r="CS86" s="65">
        <f>SUM(CT86:CT86)</f>
        <v>0</v>
      </c>
      <c r="CT86" s="64">
        <v>0</v>
      </c>
      <c r="CU86" s="67">
        <v>0</v>
      </c>
      <c r="CV86" s="65">
        <f t="shared" ref="CV86" si="38">SUM(CW86:CX86)</f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f>SUM(D88:D89)</f>
        <v>0</v>
      </c>
      <c r="E87" s="86">
        <f t="shared" ref="E87:BS87" si="39">SUM(E88:E89)</f>
        <v>0</v>
      </c>
      <c r="F87" s="86">
        <f t="shared" si="39"/>
        <v>0</v>
      </c>
      <c r="G87" s="86">
        <f t="shared" si="39"/>
        <v>0</v>
      </c>
      <c r="H87" s="86">
        <f t="shared" si="39"/>
        <v>0</v>
      </c>
      <c r="I87" s="86">
        <f t="shared" si="39"/>
        <v>0</v>
      </c>
      <c r="J87" s="86">
        <f t="shared" si="39"/>
        <v>0</v>
      </c>
      <c r="K87" s="86">
        <f t="shared" si="39"/>
        <v>0</v>
      </c>
      <c r="L87" s="86">
        <f t="shared" si="39"/>
        <v>0</v>
      </c>
      <c r="M87" s="86">
        <f t="shared" si="39"/>
        <v>0</v>
      </c>
      <c r="N87" s="86">
        <f t="shared" si="39"/>
        <v>0</v>
      </c>
      <c r="O87" s="86">
        <f t="shared" si="39"/>
        <v>0</v>
      </c>
      <c r="P87" s="86">
        <f t="shared" si="39"/>
        <v>0</v>
      </c>
      <c r="Q87" s="86">
        <f t="shared" si="39"/>
        <v>0</v>
      </c>
      <c r="R87" s="86">
        <f t="shared" si="39"/>
        <v>0</v>
      </c>
      <c r="S87" s="86">
        <f t="shared" si="39"/>
        <v>0</v>
      </c>
      <c r="T87" s="86">
        <f t="shared" si="39"/>
        <v>0</v>
      </c>
      <c r="U87" s="86">
        <f t="shared" si="39"/>
        <v>0</v>
      </c>
      <c r="V87" s="86">
        <f t="shared" si="39"/>
        <v>0</v>
      </c>
      <c r="W87" s="86">
        <f t="shared" si="39"/>
        <v>0</v>
      </c>
      <c r="X87" s="86">
        <f t="shared" si="39"/>
        <v>0</v>
      </c>
      <c r="Y87" s="86">
        <f t="shared" si="39"/>
        <v>0</v>
      </c>
      <c r="Z87" s="86">
        <f t="shared" si="39"/>
        <v>0</v>
      </c>
      <c r="AA87" s="86">
        <f t="shared" si="39"/>
        <v>0</v>
      </c>
      <c r="AB87" s="86">
        <f t="shared" si="39"/>
        <v>0</v>
      </c>
      <c r="AC87" s="86">
        <f t="shared" si="39"/>
        <v>0</v>
      </c>
      <c r="AD87" s="86">
        <f t="shared" si="39"/>
        <v>0</v>
      </c>
      <c r="AE87" s="86">
        <f t="shared" si="39"/>
        <v>0</v>
      </c>
      <c r="AF87" s="86">
        <f t="shared" si="39"/>
        <v>0</v>
      </c>
      <c r="AG87" s="86">
        <f t="shared" si="39"/>
        <v>0</v>
      </c>
      <c r="AH87" s="86">
        <f t="shared" si="39"/>
        <v>0</v>
      </c>
      <c r="AI87" s="86">
        <f t="shared" si="39"/>
        <v>0</v>
      </c>
      <c r="AJ87" s="86">
        <f t="shared" si="39"/>
        <v>0</v>
      </c>
      <c r="AK87" s="86">
        <f t="shared" si="39"/>
        <v>0</v>
      </c>
      <c r="AL87" s="86">
        <f t="shared" si="39"/>
        <v>0</v>
      </c>
      <c r="AM87" s="86">
        <f t="shared" si="39"/>
        <v>0</v>
      </c>
      <c r="AN87" s="86">
        <f t="shared" si="39"/>
        <v>0</v>
      </c>
      <c r="AO87" s="86">
        <f t="shared" si="39"/>
        <v>0</v>
      </c>
      <c r="AP87" s="86">
        <f t="shared" si="39"/>
        <v>0</v>
      </c>
      <c r="AQ87" s="86">
        <f t="shared" si="39"/>
        <v>0</v>
      </c>
      <c r="AR87" s="87">
        <f t="shared" si="39"/>
        <v>0</v>
      </c>
      <c r="AS87" s="85">
        <f t="shared" si="39"/>
        <v>15</v>
      </c>
      <c r="AT87" s="86">
        <f t="shared" si="39"/>
        <v>0</v>
      </c>
      <c r="AU87" s="86">
        <f t="shared" si="39"/>
        <v>0</v>
      </c>
      <c r="AV87" s="86">
        <f t="shared" si="39"/>
        <v>0</v>
      </c>
      <c r="AW87" s="86">
        <f t="shared" si="39"/>
        <v>15</v>
      </c>
      <c r="AX87" s="86">
        <f t="shared" si="39"/>
        <v>12</v>
      </c>
      <c r="AY87" s="86">
        <f t="shared" si="39"/>
        <v>0</v>
      </c>
      <c r="AZ87" s="86">
        <f t="shared" si="39"/>
        <v>3</v>
      </c>
      <c r="BA87" s="86">
        <f t="shared" si="39"/>
        <v>0</v>
      </c>
      <c r="BB87" s="86">
        <f t="shared" si="39"/>
        <v>0</v>
      </c>
      <c r="BC87" s="86">
        <f t="shared" si="39"/>
        <v>0</v>
      </c>
      <c r="BD87" s="86">
        <f t="shared" si="39"/>
        <v>0</v>
      </c>
      <c r="BE87" s="86">
        <f t="shared" si="39"/>
        <v>0</v>
      </c>
      <c r="BF87" s="86">
        <f t="shared" si="39"/>
        <v>0</v>
      </c>
      <c r="BG87" s="86">
        <f t="shared" si="39"/>
        <v>0</v>
      </c>
      <c r="BH87" s="86">
        <f t="shared" si="39"/>
        <v>0</v>
      </c>
      <c r="BI87" s="86">
        <f t="shared" si="39"/>
        <v>0</v>
      </c>
      <c r="BJ87" s="86">
        <f t="shared" si="39"/>
        <v>0</v>
      </c>
      <c r="BK87" s="86">
        <f t="shared" si="39"/>
        <v>0</v>
      </c>
      <c r="BL87" s="86">
        <f t="shared" si="39"/>
        <v>0</v>
      </c>
      <c r="BM87" s="86">
        <f t="shared" si="39"/>
        <v>0</v>
      </c>
      <c r="BN87" s="86">
        <f t="shared" si="39"/>
        <v>0</v>
      </c>
      <c r="BO87" s="86">
        <f t="shared" si="39"/>
        <v>0</v>
      </c>
      <c r="BP87" s="86">
        <f t="shared" si="39"/>
        <v>0</v>
      </c>
      <c r="BQ87" s="86">
        <f t="shared" si="39"/>
        <v>0</v>
      </c>
      <c r="BR87" s="86">
        <f t="shared" si="39"/>
        <v>0</v>
      </c>
      <c r="BS87" s="86">
        <f t="shared" si="39"/>
        <v>0</v>
      </c>
      <c r="BT87" s="86">
        <f t="shared" ref="BT87:CY87" si="40">SUM(BT88:BT89)</f>
        <v>0</v>
      </c>
      <c r="BU87" s="86">
        <f t="shared" si="40"/>
        <v>0</v>
      </c>
      <c r="BV87" s="86">
        <f t="shared" si="40"/>
        <v>0</v>
      </c>
      <c r="BW87" s="86">
        <f t="shared" si="40"/>
        <v>0</v>
      </c>
      <c r="BX87" s="86">
        <f t="shared" si="40"/>
        <v>15</v>
      </c>
      <c r="BY87" s="86">
        <f t="shared" si="40"/>
        <v>0</v>
      </c>
      <c r="BZ87" s="87">
        <f t="shared" si="40"/>
        <v>0</v>
      </c>
      <c r="CA87" s="85">
        <f t="shared" si="40"/>
        <v>8</v>
      </c>
      <c r="CB87" s="105">
        <f t="shared" si="40"/>
        <v>1680</v>
      </c>
      <c r="CC87" s="105">
        <f t="shared" si="40"/>
        <v>0</v>
      </c>
      <c r="CD87" s="105">
        <f t="shared" si="40"/>
        <v>0</v>
      </c>
      <c r="CE87" s="105">
        <f t="shared" si="40"/>
        <v>0</v>
      </c>
      <c r="CF87" s="105">
        <f t="shared" si="40"/>
        <v>0</v>
      </c>
      <c r="CG87" s="105">
        <f t="shared" si="40"/>
        <v>0</v>
      </c>
      <c r="CH87" s="105">
        <f t="shared" si="40"/>
        <v>0</v>
      </c>
      <c r="CI87" s="105">
        <f t="shared" si="40"/>
        <v>0</v>
      </c>
      <c r="CJ87" s="105">
        <f t="shared" si="40"/>
        <v>0</v>
      </c>
      <c r="CK87" s="105">
        <f t="shared" si="40"/>
        <v>0</v>
      </c>
      <c r="CL87" s="87">
        <f t="shared" si="40"/>
        <v>0</v>
      </c>
      <c r="CM87" s="102">
        <f t="shared" si="40"/>
        <v>0</v>
      </c>
      <c r="CN87" s="103">
        <f t="shared" si="40"/>
        <v>0</v>
      </c>
      <c r="CO87" s="91">
        <f t="shared" si="40"/>
        <v>0</v>
      </c>
      <c r="CP87" s="92">
        <f t="shared" si="40"/>
        <v>0</v>
      </c>
      <c r="CQ87" s="92">
        <f t="shared" si="40"/>
        <v>0</v>
      </c>
      <c r="CR87" s="93">
        <f t="shared" si="40"/>
        <v>0</v>
      </c>
      <c r="CS87" s="93">
        <f t="shared" si="40"/>
        <v>0</v>
      </c>
      <c r="CT87" s="92">
        <f t="shared" si="40"/>
        <v>0</v>
      </c>
      <c r="CU87" s="94">
        <f t="shared" si="40"/>
        <v>0</v>
      </c>
      <c r="CV87" s="92">
        <f t="shared" si="40"/>
        <v>0</v>
      </c>
      <c r="CW87" s="94">
        <f t="shared" si="40"/>
        <v>0</v>
      </c>
      <c r="CX87" s="134">
        <f t="shared" si="40"/>
        <v>0</v>
      </c>
      <c r="CY87" s="134">
        <f t="shared" si="40"/>
        <v>0</v>
      </c>
      <c r="DA87" s="7"/>
    </row>
    <row r="88" spans="1:106" s="49" customFormat="1" ht="12" customHeight="1" x14ac:dyDescent="0.2">
      <c r="A88" s="50">
        <v>430332</v>
      </c>
      <c r="B88" s="51">
        <f t="shared" si="19"/>
        <v>332</v>
      </c>
      <c r="C88" s="51" t="s">
        <v>178</v>
      </c>
      <c r="D88" s="73">
        <f t="shared" ref="D88:D89" si="41">SUM(E88:AN88)</f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f t="shared" ref="AP88:AP89" si="42">D88-AR88</f>
        <v>0</v>
      </c>
      <c r="AQ88" s="53">
        <v>0</v>
      </c>
      <c r="AR88" s="55">
        <v>0</v>
      </c>
      <c r="AS88" s="73">
        <f t="shared" ref="AS88:AS89" si="43">SUM(AT88:AW88,BA88:BV88)</f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f t="shared" ref="BX88:BX89" si="44">AS88-BZ88</f>
        <v>0</v>
      </c>
      <c r="BY88" s="53">
        <v>0</v>
      </c>
      <c r="BZ88" s="55">
        <v>0</v>
      </c>
      <c r="CA88" s="58">
        <v>8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f t="shared" ref="CO88:CO89" si="45">SUM(CP88:CQ88)</f>
        <v>0</v>
      </c>
      <c r="CP88" s="64">
        <v>0</v>
      </c>
      <c r="CQ88" s="64">
        <v>0</v>
      </c>
      <c r="CR88" s="65">
        <v>0</v>
      </c>
      <c r="CS88" s="65">
        <f>SUM(CT88:CT88)</f>
        <v>0</v>
      </c>
      <c r="CT88" s="64">
        <v>0</v>
      </c>
      <c r="CU88" s="67">
        <v>0</v>
      </c>
      <c r="CV88" s="65">
        <f t="shared" ref="CV88:CV89" si="46">SUM(CW88:CX88)</f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f t="shared" si="19"/>
        <v>360</v>
      </c>
      <c r="C89" s="51" t="s">
        <v>179</v>
      </c>
      <c r="D89" s="73">
        <f t="shared" si="41"/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f t="shared" si="42"/>
        <v>0</v>
      </c>
      <c r="AQ89" s="53">
        <v>0</v>
      </c>
      <c r="AR89" s="55">
        <v>0</v>
      </c>
      <c r="AS89" s="73">
        <f t="shared" si="43"/>
        <v>15</v>
      </c>
      <c r="AT89" s="56">
        <v>0</v>
      </c>
      <c r="AU89" s="56">
        <v>0</v>
      </c>
      <c r="AV89" s="56">
        <v>0</v>
      </c>
      <c r="AW89" s="56">
        <v>15</v>
      </c>
      <c r="AX89" s="57">
        <v>12</v>
      </c>
      <c r="AY89" s="57">
        <v>0</v>
      </c>
      <c r="AZ89" s="57">
        <v>3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f t="shared" si="44"/>
        <v>15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f t="shared" si="45"/>
        <v>0</v>
      </c>
      <c r="CP89" s="64">
        <v>0</v>
      </c>
      <c r="CQ89" s="64">
        <v>0</v>
      </c>
      <c r="CR89" s="65">
        <v>0</v>
      </c>
      <c r="CS89" s="65">
        <f>SUM(CT89:CT89)</f>
        <v>0</v>
      </c>
      <c r="CT89" s="64">
        <v>0</v>
      </c>
      <c r="CU89" s="67">
        <v>0</v>
      </c>
      <c r="CV89" s="65">
        <f t="shared" si="46"/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83"/>
      <c r="B90" s="51"/>
      <c r="C90" s="84" t="s">
        <v>180</v>
      </c>
      <c r="D90" s="85">
        <f>D91</f>
        <v>732</v>
      </c>
      <c r="E90" s="86">
        <f t="shared" ref="E90:BS90" si="47">E91</f>
        <v>0</v>
      </c>
      <c r="F90" s="86">
        <f t="shared" si="47"/>
        <v>0</v>
      </c>
      <c r="G90" s="86">
        <f t="shared" si="47"/>
        <v>0</v>
      </c>
      <c r="H90" s="86">
        <f t="shared" si="47"/>
        <v>0</v>
      </c>
      <c r="I90" s="86">
        <f t="shared" si="47"/>
        <v>0</v>
      </c>
      <c r="J90" s="86">
        <f t="shared" si="47"/>
        <v>0</v>
      </c>
      <c r="K90" s="86">
        <f t="shared" si="47"/>
        <v>0</v>
      </c>
      <c r="L90" s="86">
        <f t="shared" si="47"/>
        <v>0</v>
      </c>
      <c r="M90" s="86">
        <f t="shared" si="47"/>
        <v>0</v>
      </c>
      <c r="N90" s="86">
        <f t="shared" si="47"/>
        <v>0</v>
      </c>
      <c r="O90" s="86">
        <f t="shared" si="47"/>
        <v>15</v>
      </c>
      <c r="P90" s="86">
        <f t="shared" si="47"/>
        <v>0</v>
      </c>
      <c r="Q90" s="86">
        <f t="shared" si="47"/>
        <v>0</v>
      </c>
      <c r="R90" s="86">
        <f t="shared" si="47"/>
        <v>0</v>
      </c>
      <c r="S90" s="86">
        <f t="shared" si="47"/>
        <v>0</v>
      </c>
      <c r="T90" s="86">
        <f t="shared" si="47"/>
        <v>64</v>
      </c>
      <c r="U90" s="86">
        <f t="shared" si="47"/>
        <v>0</v>
      </c>
      <c r="V90" s="86">
        <f t="shared" si="47"/>
        <v>0</v>
      </c>
      <c r="W90" s="86">
        <f t="shared" si="47"/>
        <v>0</v>
      </c>
      <c r="X90" s="86">
        <f t="shared" si="47"/>
        <v>0</v>
      </c>
      <c r="Y90" s="86">
        <f t="shared" si="47"/>
        <v>0</v>
      </c>
      <c r="Z90" s="86">
        <f t="shared" si="47"/>
        <v>0</v>
      </c>
      <c r="AA90" s="86">
        <f t="shared" si="47"/>
        <v>0</v>
      </c>
      <c r="AB90" s="86">
        <f t="shared" si="47"/>
        <v>0</v>
      </c>
      <c r="AC90" s="86">
        <f t="shared" si="47"/>
        <v>0</v>
      </c>
      <c r="AD90" s="86">
        <f t="shared" si="47"/>
        <v>0</v>
      </c>
      <c r="AE90" s="86">
        <f t="shared" si="47"/>
        <v>0</v>
      </c>
      <c r="AF90" s="86">
        <f t="shared" si="47"/>
        <v>0</v>
      </c>
      <c r="AG90" s="86">
        <f t="shared" si="47"/>
        <v>0</v>
      </c>
      <c r="AH90" s="86">
        <f t="shared" si="47"/>
        <v>0</v>
      </c>
      <c r="AI90" s="86">
        <f t="shared" si="47"/>
        <v>0</v>
      </c>
      <c r="AJ90" s="86">
        <f t="shared" si="47"/>
        <v>0</v>
      </c>
      <c r="AK90" s="86">
        <f t="shared" si="47"/>
        <v>0</v>
      </c>
      <c r="AL90" s="86">
        <f t="shared" si="47"/>
        <v>0</v>
      </c>
      <c r="AM90" s="86">
        <f t="shared" si="47"/>
        <v>0</v>
      </c>
      <c r="AN90" s="86">
        <f t="shared" si="47"/>
        <v>0</v>
      </c>
      <c r="AO90" s="86">
        <f t="shared" si="47"/>
        <v>0</v>
      </c>
      <c r="AP90" s="86">
        <f t="shared" si="47"/>
        <v>694</v>
      </c>
      <c r="AQ90" s="86">
        <f t="shared" si="47"/>
        <v>0</v>
      </c>
      <c r="AR90" s="87">
        <f t="shared" si="47"/>
        <v>38</v>
      </c>
      <c r="AS90" s="85">
        <f t="shared" si="47"/>
        <v>73</v>
      </c>
      <c r="AT90" s="86">
        <f t="shared" si="47"/>
        <v>0</v>
      </c>
      <c r="AU90" s="86">
        <f t="shared" si="47"/>
        <v>0</v>
      </c>
      <c r="AV90" s="86">
        <f t="shared" si="47"/>
        <v>0</v>
      </c>
      <c r="AW90" s="86">
        <f t="shared" si="47"/>
        <v>0</v>
      </c>
      <c r="AX90" s="86">
        <f t="shared" si="47"/>
        <v>2</v>
      </c>
      <c r="AY90" s="86">
        <f t="shared" si="47"/>
        <v>0</v>
      </c>
      <c r="AZ90" s="86">
        <f t="shared" si="47"/>
        <v>0</v>
      </c>
      <c r="BA90" s="86">
        <f t="shared" si="47"/>
        <v>0</v>
      </c>
      <c r="BB90" s="86">
        <f t="shared" si="47"/>
        <v>0</v>
      </c>
      <c r="BC90" s="86">
        <f t="shared" si="47"/>
        <v>0</v>
      </c>
      <c r="BD90" s="86">
        <f t="shared" si="47"/>
        <v>0</v>
      </c>
      <c r="BE90" s="86">
        <f t="shared" si="47"/>
        <v>0</v>
      </c>
      <c r="BF90" s="86">
        <f t="shared" si="47"/>
        <v>10</v>
      </c>
      <c r="BG90" s="86">
        <f t="shared" si="47"/>
        <v>0</v>
      </c>
      <c r="BH90" s="86">
        <f t="shared" si="47"/>
        <v>0</v>
      </c>
      <c r="BI90" s="86">
        <f t="shared" si="47"/>
        <v>0</v>
      </c>
      <c r="BJ90" s="86">
        <f t="shared" si="47"/>
        <v>0</v>
      </c>
      <c r="BK90" s="86">
        <f t="shared" si="47"/>
        <v>0</v>
      </c>
      <c r="BL90" s="86">
        <f t="shared" si="47"/>
        <v>0</v>
      </c>
      <c r="BM90" s="86">
        <f t="shared" si="47"/>
        <v>0</v>
      </c>
      <c r="BN90" s="86">
        <f t="shared" si="47"/>
        <v>0</v>
      </c>
      <c r="BO90" s="86">
        <f t="shared" si="47"/>
        <v>0</v>
      </c>
      <c r="BP90" s="86">
        <f t="shared" si="47"/>
        <v>0</v>
      </c>
      <c r="BQ90" s="86">
        <f t="shared" si="47"/>
        <v>0</v>
      </c>
      <c r="BR90" s="86">
        <f t="shared" si="47"/>
        <v>0</v>
      </c>
      <c r="BS90" s="86">
        <f t="shared" si="47"/>
        <v>0</v>
      </c>
      <c r="BT90" s="86">
        <f t="shared" ref="BT90:CY90" si="48">BT91</f>
        <v>0</v>
      </c>
      <c r="BU90" s="86">
        <f t="shared" si="48"/>
        <v>0</v>
      </c>
      <c r="BV90" s="86">
        <f t="shared" si="48"/>
        <v>0</v>
      </c>
      <c r="BW90" s="86">
        <f t="shared" si="48"/>
        <v>0</v>
      </c>
      <c r="BX90" s="86">
        <f t="shared" si="48"/>
        <v>73</v>
      </c>
      <c r="BY90" s="86">
        <f t="shared" si="48"/>
        <v>0</v>
      </c>
      <c r="BZ90" s="87">
        <f t="shared" si="48"/>
        <v>0</v>
      </c>
      <c r="CA90" s="85">
        <f t="shared" si="48"/>
        <v>9008</v>
      </c>
      <c r="CB90" s="88">
        <f t="shared" si="48"/>
        <v>0</v>
      </c>
      <c r="CC90" s="88">
        <f t="shared" si="48"/>
        <v>0</v>
      </c>
      <c r="CD90" s="88">
        <f t="shared" si="48"/>
        <v>0</v>
      </c>
      <c r="CE90" s="88">
        <f t="shared" si="48"/>
        <v>0</v>
      </c>
      <c r="CF90" s="88">
        <f t="shared" si="48"/>
        <v>0</v>
      </c>
      <c r="CG90" s="88">
        <f t="shared" si="48"/>
        <v>0</v>
      </c>
      <c r="CH90" s="88">
        <f t="shared" si="48"/>
        <v>0</v>
      </c>
      <c r="CI90" s="88">
        <f t="shared" si="48"/>
        <v>0</v>
      </c>
      <c r="CJ90" s="88">
        <f t="shared" si="48"/>
        <v>0</v>
      </c>
      <c r="CK90" s="88">
        <f t="shared" si="48"/>
        <v>0</v>
      </c>
      <c r="CL90" s="87">
        <f t="shared" si="48"/>
        <v>0</v>
      </c>
      <c r="CM90" s="102">
        <f t="shared" si="48"/>
        <v>593</v>
      </c>
      <c r="CN90" s="103">
        <f t="shared" si="48"/>
        <v>0</v>
      </c>
      <c r="CO90" s="91">
        <f t="shared" si="48"/>
        <v>0</v>
      </c>
      <c r="CP90" s="92">
        <f t="shared" si="48"/>
        <v>0</v>
      </c>
      <c r="CQ90" s="92">
        <f t="shared" si="48"/>
        <v>0</v>
      </c>
      <c r="CR90" s="93">
        <f t="shared" si="48"/>
        <v>0</v>
      </c>
      <c r="CS90" s="93">
        <f t="shared" si="48"/>
        <v>0</v>
      </c>
      <c r="CT90" s="92">
        <f t="shared" si="48"/>
        <v>0</v>
      </c>
      <c r="CU90" s="94">
        <f t="shared" si="48"/>
        <v>0</v>
      </c>
      <c r="CV90" s="92">
        <f t="shared" si="48"/>
        <v>0</v>
      </c>
      <c r="CW90" s="94">
        <f t="shared" si="48"/>
        <v>0</v>
      </c>
      <c r="CX90" s="134">
        <f t="shared" si="48"/>
        <v>0</v>
      </c>
      <c r="CY90" s="134">
        <f t="shared" si="48"/>
        <v>0</v>
      </c>
      <c r="DA90" s="7"/>
    </row>
    <row r="91" spans="1:106" s="49" customFormat="1" ht="24" x14ac:dyDescent="0.2">
      <c r="A91" s="50"/>
      <c r="B91" s="51"/>
      <c r="C91" s="51" t="s">
        <v>181</v>
      </c>
      <c r="D91" s="73">
        <f>ROUND(ГОД!D97/12,0)</f>
        <v>732</v>
      </c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6">
        <v>15</v>
      </c>
      <c r="P91" s="107"/>
      <c r="Q91" s="107"/>
      <c r="R91" s="107"/>
      <c r="S91" s="107"/>
      <c r="T91" s="106">
        <v>64</v>
      </c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53">
        <v>0</v>
      </c>
      <c r="AP91" s="75">
        <f>D91-AR91</f>
        <v>694</v>
      </c>
      <c r="AQ91" s="107"/>
      <c r="AR91" s="55">
        <f>ROUND(ГОД!AR97/12,0)</f>
        <v>38</v>
      </c>
      <c r="AS91" s="52">
        <f>ROUND(ГОД!AS97/12,0)</f>
        <v>73</v>
      </c>
      <c r="AT91" s="135"/>
      <c r="AU91" s="135"/>
      <c r="AV91" s="135"/>
      <c r="AW91" s="135"/>
      <c r="AX91" s="57">
        <f>ROUND(ГОД!AX97/12,0)+1</f>
        <v>2</v>
      </c>
      <c r="AY91" s="57">
        <f>ROUND(ГОД!AZ97/12,0)</f>
        <v>0</v>
      </c>
      <c r="AZ91" s="136"/>
      <c r="BA91" s="135"/>
      <c r="BB91" s="135"/>
      <c r="BC91" s="135"/>
      <c r="BD91" s="135"/>
      <c r="BE91" s="135"/>
      <c r="BF91" s="135">
        <v>10</v>
      </c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56">
        <v>0</v>
      </c>
      <c r="BX91" s="54">
        <f t="shared" ref="BX91" si="49">AS91-BZ91</f>
        <v>73</v>
      </c>
      <c r="BY91" s="107"/>
      <c r="BZ91" s="55">
        <f>ROUND(ГОД!BZ97/12,0)</f>
        <v>0</v>
      </c>
      <c r="CA91" s="137">
        <f>ROUND(ГОД!CA97/12,0)</f>
        <v>9008</v>
      </c>
      <c r="CB91" s="138"/>
      <c r="CC91" s="138"/>
      <c r="CD91" s="59">
        <v>0</v>
      </c>
      <c r="CE91" s="59"/>
      <c r="CF91" s="59"/>
      <c r="CG91" s="59"/>
      <c r="CH91" s="59"/>
      <c r="CI91" s="59"/>
      <c r="CJ91" s="59">
        <v>0</v>
      </c>
      <c r="CK91" s="59"/>
      <c r="CL91" s="139"/>
      <c r="CM91" s="140">
        <f>ROUND(ГОД!CM97/12,0)</f>
        <v>593</v>
      </c>
      <c r="CN91" s="141"/>
      <c r="CO91" s="63">
        <f>SUM(CP91:CQ91)</f>
        <v>0</v>
      </c>
      <c r="CP91" s="109"/>
      <c r="CQ91" s="110"/>
      <c r="CR91" s="65"/>
      <c r="CS91" s="65">
        <f>SUM(CT91:CT91)</f>
        <v>0</v>
      </c>
      <c r="CT91" s="111"/>
      <c r="CU91" s="67">
        <v>0</v>
      </c>
      <c r="CV91" s="68">
        <f t="shared" ref="CV91" si="50">SUM(CW91:CX91)</f>
        <v>0</v>
      </c>
      <c r="CW91" s="142">
        <v>0</v>
      </c>
      <c r="CX91" s="131">
        <v>0</v>
      </c>
      <c r="CY91" s="132"/>
      <c r="DA91" s="7"/>
    </row>
    <row r="92" spans="1:106" s="49" customFormat="1" ht="12.75" thickBot="1" x14ac:dyDescent="0.25">
      <c r="A92" s="114"/>
      <c r="B92" s="143"/>
      <c r="C92" s="115" t="s">
        <v>96</v>
      </c>
      <c r="D92" s="116">
        <f t="shared" ref="D92:BO92" si="51">D13+D74+D76+D78+D80+D82+D85+D87+D90</f>
        <v>19183</v>
      </c>
      <c r="E92" s="117">
        <f t="shared" si="51"/>
        <v>76</v>
      </c>
      <c r="F92" s="117">
        <f t="shared" si="51"/>
        <v>109</v>
      </c>
      <c r="G92" s="117">
        <f t="shared" si="51"/>
        <v>9</v>
      </c>
      <c r="H92" s="117">
        <f t="shared" si="51"/>
        <v>1506</v>
      </c>
      <c r="I92" s="117">
        <f t="shared" si="51"/>
        <v>140</v>
      </c>
      <c r="J92" s="117">
        <f t="shared" si="51"/>
        <v>914</v>
      </c>
      <c r="K92" s="117">
        <f t="shared" si="51"/>
        <v>1025</v>
      </c>
      <c r="L92" s="117">
        <f t="shared" si="51"/>
        <v>525</v>
      </c>
      <c r="M92" s="117">
        <f t="shared" si="51"/>
        <v>641</v>
      </c>
      <c r="N92" s="117">
        <f t="shared" si="51"/>
        <v>157</v>
      </c>
      <c r="O92" s="117">
        <f t="shared" si="51"/>
        <v>568</v>
      </c>
      <c r="P92" s="117">
        <f t="shared" si="51"/>
        <v>1078</v>
      </c>
      <c r="Q92" s="117">
        <f t="shared" si="51"/>
        <v>460</v>
      </c>
      <c r="R92" s="117">
        <f t="shared" si="51"/>
        <v>152</v>
      </c>
      <c r="S92" s="117">
        <f t="shared" si="51"/>
        <v>67</v>
      </c>
      <c r="T92" s="117">
        <f t="shared" si="51"/>
        <v>1126</v>
      </c>
      <c r="U92" s="117">
        <f t="shared" si="51"/>
        <v>195</v>
      </c>
      <c r="V92" s="117">
        <f t="shared" si="51"/>
        <v>352</v>
      </c>
      <c r="W92" s="117">
        <f t="shared" si="51"/>
        <v>572</v>
      </c>
      <c r="X92" s="117">
        <f t="shared" si="51"/>
        <v>616</v>
      </c>
      <c r="Y92" s="117">
        <f t="shared" si="51"/>
        <v>105</v>
      </c>
      <c r="Z92" s="117">
        <f t="shared" si="51"/>
        <v>810</v>
      </c>
      <c r="AA92" s="117">
        <f t="shared" si="51"/>
        <v>101</v>
      </c>
      <c r="AB92" s="117">
        <f t="shared" si="51"/>
        <v>243</v>
      </c>
      <c r="AC92" s="117">
        <f t="shared" si="51"/>
        <v>162</v>
      </c>
      <c r="AD92" s="117">
        <f t="shared" si="51"/>
        <v>133</v>
      </c>
      <c r="AE92" s="117">
        <f t="shared" si="51"/>
        <v>2546</v>
      </c>
      <c r="AF92" s="117">
        <f t="shared" si="51"/>
        <v>3</v>
      </c>
      <c r="AG92" s="117">
        <f t="shared" si="51"/>
        <v>5</v>
      </c>
      <c r="AH92" s="117">
        <f t="shared" si="51"/>
        <v>886</v>
      </c>
      <c r="AI92" s="117">
        <f t="shared" si="51"/>
        <v>476</v>
      </c>
      <c r="AJ92" s="117">
        <f t="shared" si="51"/>
        <v>2401</v>
      </c>
      <c r="AK92" s="117">
        <f t="shared" si="51"/>
        <v>79</v>
      </c>
      <c r="AL92" s="117">
        <f t="shared" si="51"/>
        <v>192</v>
      </c>
      <c r="AM92" s="117">
        <f t="shared" si="51"/>
        <v>88</v>
      </c>
      <c r="AN92" s="117">
        <f t="shared" si="51"/>
        <v>12</v>
      </c>
      <c r="AO92" s="117">
        <f t="shared" si="51"/>
        <v>98</v>
      </c>
      <c r="AP92" s="117">
        <f t="shared" si="51"/>
        <v>18600</v>
      </c>
      <c r="AQ92" s="117">
        <f t="shared" si="51"/>
        <v>2675</v>
      </c>
      <c r="AR92" s="118">
        <f t="shared" si="51"/>
        <v>583</v>
      </c>
      <c r="AS92" s="116">
        <f t="shared" si="51"/>
        <v>7142</v>
      </c>
      <c r="AT92" s="117">
        <f t="shared" si="51"/>
        <v>49</v>
      </c>
      <c r="AU92" s="117">
        <f t="shared" si="51"/>
        <v>8</v>
      </c>
      <c r="AV92" s="117">
        <f t="shared" si="51"/>
        <v>12</v>
      </c>
      <c r="AW92" s="117">
        <f t="shared" si="51"/>
        <v>432</v>
      </c>
      <c r="AX92" s="117">
        <f t="shared" si="51"/>
        <v>55</v>
      </c>
      <c r="AY92" s="117">
        <f t="shared" si="51"/>
        <v>4</v>
      </c>
      <c r="AZ92" s="117">
        <f t="shared" si="51"/>
        <v>28</v>
      </c>
      <c r="BA92" s="117">
        <f t="shared" si="51"/>
        <v>124</v>
      </c>
      <c r="BB92" s="117">
        <f t="shared" si="51"/>
        <v>21</v>
      </c>
      <c r="BC92" s="117">
        <f t="shared" si="51"/>
        <v>249</v>
      </c>
      <c r="BD92" s="117">
        <f t="shared" si="51"/>
        <v>880</v>
      </c>
      <c r="BE92" s="117">
        <f t="shared" si="51"/>
        <v>226</v>
      </c>
      <c r="BF92" s="117">
        <f t="shared" si="51"/>
        <v>858</v>
      </c>
      <c r="BG92" s="117">
        <f t="shared" si="51"/>
        <v>122</v>
      </c>
      <c r="BH92" s="117">
        <f t="shared" si="51"/>
        <v>49</v>
      </c>
      <c r="BI92" s="117">
        <f t="shared" si="51"/>
        <v>518</v>
      </c>
      <c r="BJ92" s="117">
        <f t="shared" si="51"/>
        <v>208</v>
      </c>
      <c r="BK92" s="117">
        <f t="shared" si="51"/>
        <v>413</v>
      </c>
      <c r="BL92" s="117">
        <f t="shared" si="51"/>
        <v>22</v>
      </c>
      <c r="BM92" s="117">
        <f t="shared" si="51"/>
        <v>9</v>
      </c>
      <c r="BN92" s="117">
        <f t="shared" si="51"/>
        <v>32</v>
      </c>
      <c r="BO92" s="117">
        <f t="shared" si="51"/>
        <v>2</v>
      </c>
      <c r="BP92" s="117">
        <f t="shared" ref="BP92:CY92" si="52">BP13+BP74+BP76+BP78+BP80+BP82+BP85+BP87+BP90</f>
        <v>2008</v>
      </c>
      <c r="BQ92" s="117">
        <f t="shared" si="52"/>
        <v>178</v>
      </c>
      <c r="BR92" s="117">
        <f t="shared" si="52"/>
        <v>43</v>
      </c>
      <c r="BS92" s="117">
        <f t="shared" si="52"/>
        <v>517</v>
      </c>
      <c r="BT92" s="117">
        <f t="shared" si="52"/>
        <v>9</v>
      </c>
      <c r="BU92" s="117">
        <f t="shared" si="52"/>
        <v>22</v>
      </c>
      <c r="BV92" s="117">
        <f t="shared" si="52"/>
        <v>68</v>
      </c>
      <c r="BW92" s="117">
        <f t="shared" si="52"/>
        <v>2415</v>
      </c>
      <c r="BX92" s="117">
        <f t="shared" si="52"/>
        <v>7125</v>
      </c>
      <c r="BY92" s="117">
        <f t="shared" si="52"/>
        <v>208</v>
      </c>
      <c r="BZ92" s="118">
        <f t="shared" si="52"/>
        <v>17</v>
      </c>
      <c r="CA92" s="116">
        <f t="shared" si="52"/>
        <v>827375</v>
      </c>
      <c r="CB92" s="117">
        <f t="shared" si="52"/>
        <v>3650</v>
      </c>
      <c r="CC92" s="117">
        <f t="shared" si="52"/>
        <v>355</v>
      </c>
      <c r="CD92" s="117">
        <f t="shared" si="52"/>
        <v>309</v>
      </c>
      <c r="CE92" s="117">
        <f t="shared" si="52"/>
        <v>2917</v>
      </c>
      <c r="CF92" s="117">
        <f t="shared" si="52"/>
        <v>1263</v>
      </c>
      <c r="CG92" s="117">
        <f t="shared" si="52"/>
        <v>12354</v>
      </c>
      <c r="CH92" s="117">
        <f t="shared" si="52"/>
        <v>5202</v>
      </c>
      <c r="CI92" s="117">
        <f t="shared" si="52"/>
        <v>53</v>
      </c>
      <c r="CJ92" s="117">
        <f t="shared" si="52"/>
        <v>5519</v>
      </c>
      <c r="CK92" s="117">
        <f t="shared" si="52"/>
        <v>0</v>
      </c>
      <c r="CL92" s="118">
        <f t="shared" si="52"/>
        <v>387589</v>
      </c>
      <c r="CM92" s="116">
        <f t="shared" si="52"/>
        <v>29586</v>
      </c>
      <c r="CN92" s="119">
        <f t="shared" si="52"/>
        <v>38</v>
      </c>
      <c r="CO92" s="120">
        <f t="shared" si="52"/>
        <v>115</v>
      </c>
      <c r="CP92" s="117">
        <f t="shared" si="52"/>
        <v>29</v>
      </c>
      <c r="CQ92" s="117">
        <f t="shared" si="52"/>
        <v>86</v>
      </c>
      <c r="CR92" s="117">
        <f t="shared" si="52"/>
        <v>85</v>
      </c>
      <c r="CS92" s="117">
        <f t="shared" si="52"/>
        <v>3</v>
      </c>
      <c r="CT92" s="117">
        <f t="shared" si="52"/>
        <v>3</v>
      </c>
      <c r="CU92" s="117">
        <f t="shared" si="52"/>
        <v>23464</v>
      </c>
      <c r="CV92" s="121">
        <f t="shared" si="52"/>
        <v>1114</v>
      </c>
      <c r="CW92" s="123">
        <f t="shared" si="52"/>
        <v>589</v>
      </c>
      <c r="CX92" s="144">
        <f t="shared" si="52"/>
        <v>525</v>
      </c>
      <c r="CY92" s="145">
        <f t="shared" si="52"/>
        <v>341</v>
      </c>
      <c r="DA92" s="7"/>
    </row>
    <row r="93" spans="1:106" x14ac:dyDescent="0.2">
      <c r="B93" s="51"/>
      <c r="DB93" s="7"/>
    </row>
    <row r="94" spans="1:106" x14ac:dyDescent="0.2">
      <c r="D94" s="124"/>
    </row>
  </sheetData>
  <mergeCells count="31">
    <mergeCell ref="CO9:CY9"/>
    <mergeCell ref="D10:D12"/>
    <mergeCell ref="E10:AR10"/>
    <mergeCell ref="AS10:AS12"/>
    <mergeCell ref="AT10:BZ10"/>
    <mergeCell ref="E7:AH7"/>
    <mergeCell ref="A9:A12"/>
    <mergeCell ref="C9:C12"/>
    <mergeCell ref="D9:AR9"/>
    <mergeCell ref="AS9:CM9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BZ11:BZ12"/>
    <mergeCell ref="CE11:CJ11"/>
    <mergeCell ref="CU11:CU12"/>
    <mergeCell ref="CV11:CV12"/>
    <mergeCell ref="CW11:CX11"/>
    <mergeCell ref="CT10:CT11"/>
    <mergeCell ref="CU10:CX10"/>
  </mergeCells>
  <conditionalFormatting sqref="E8 CA96:CA97 C7:C8 C95:BZ97 DA93:XFD1048576 C2:AQ5 DA1:XFD8 A2:B8 CZ9:XFD73 AR14:AW71 CA14:CA71 C14:AP22 BA14:BX71 B15:B92 A15:A77 BY15:BZ71 AQ15:AQ71 CB15:CD71 C24:AP71 D23:AP23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2185" priority="534" operator="equal">
      <formula>0</formula>
    </cfRule>
  </conditionalFormatting>
  <conditionalFormatting sqref="BX13 BZ13">
    <cfRule type="cellIs" dxfId="2184" priority="498" operator="equal">
      <formula>0</formula>
    </cfRule>
  </conditionalFormatting>
  <conditionalFormatting sqref="BX76 BZ76">
    <cfRule type="cellIs" dxfId="2183" priority="497" operator="equal">
      <formula>0</formula>
    </cfRule>
  </conditionalFormatting>
  <conditionalFormatting sqref="AZ91">
    <cfRule type="cellIs" dxfId="2182" priority="481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2181" priority="474" operator="equal">
      <formula>0</formula>
    </cfRule>
  </conditionalFormatting>
  <conditionalFormatting sqref="CU77:CV77 CY77">
    <cfRule type="cellIs" dxfId="2180" priority="473" operator="equal">
      <formula>0</formula>
    </cfRule>
  </conditionalFormatting>
  <conditionalFormatting sqref="CU76:CV76 CY76">
    <cfRule type="cellIs" dxfId="2179" priority="472" operator="equal">
      <formula>0</formula>
    </cfRule>
  </conditionalFormatting>
  <conditionalFormatting sqref="CU74:CV74 CY74">
    <cfRule type="cellIs" dxfId="2178" priority="471" operator="equal">
      <formula>0</formula>
    </cfRule>
  </conditionalFormatting>
  <conditionalFormatting sqref="CU80:CV80 CY80">
    <cfRule type="cellIs" dxfId="2177" priority="470" operator="equal">
      <formula>0</formula>
    </cfRule>
  </conditionalFormatting>
  <conditionalFormatting sqref="D74:AR74">
    <cfRule type="cellIs" dxfId="2176" priority="464" operator="equal">
      <formula>0</formula>
    </cfRule>
  </conditionalFormatting>
  <conditionalFormatting sqref="BX80 BZ80">
    <cfRule type="cellIs" dxfId="2175" priority="419" operator="equal">
      <formula>0</formula>
    </cfRule>
  </conditionalFormatting>
  <conditionalFormatting sqref="D74:AR74">
    <cfRule type="cellIs" dxfId="2174" priority="462" operator="equal">
      <formula>0</formula>
    </cfRule>
  </conditionalFormatting>
  <conditionalFormatting sqref="BX87 BZ87">
    <cfRule type="cellIs" dxfId="2173" priority="387" operator="equal">
      <formula>0</formula>
    </cfRule>
  </conditionalFormatting>
  <conditionalFormatting sqref="AP77">
    <cfRule type="cellIs" dxfId="2172" priority="436" operator="equal">
      <formula>0</formula>
    </cfRule>
  </conditionalFormatting>
  <conditionalFormatting sqref="AP77 AP13:AP71 BX14:BX71 AR14:AR71 BY15:BZ71 AQ15:AQ71 BX72:BZ73 AP72:AR73">
    <cfRule type="cellIs" dxfId="2171" priority="435" operator="equal">
      <formula>0</formula>
    </cfRule>
  </conditionalFormatting>
  <conditionalFormatting sqref="AS74">
    <cfRule type="cellIs" dxfId="2170" priority="429" operator="equal">
      <formula>0</formula>
    </cfRule>
  </conditionalFormatting>
  <conditionalFormatting sqref="BX80 BZ80">
    <cfRule type="cellIs" dxfId="2169" priority="418" operator="equal">
      <formula>0</formula>
    </cfRule>
  </conditionalFormatting>
  <conditionalFormatting sqref="AX80:AZ80">
    <cfRule type="cellIs" dxfId="2168" priority="415" operator="equal">
      <formula>0</formula>
    </cfRule>
  </conditionalFormatting>
  <conditionalFormatting sqref="AS85:AW85 BA85:BW85">
    <cfRule type="cellIs" dxfId="2167" priority="414" operator="equal">
      <formula>0</formula>
    </cfRule>
  </conditionalFormatting>
  <conditionalFormatting sqref="AS85:AW85 BA85:BW85">
    <cfRule type="cellIs" dxfId="2166" priority="412" operator="equal">
      <formula>0</formula>
    </cfRule>
  </conditionalFormatting>
  <conditionalFormatting sqref="BX85 BZ85">
    <cfRule type="cellIs" dxfId="2165" priority="411" operator="equal">
      <formula>0</formula>
    </cfRule>
  </conditionalFormatting>
  <conditionalFormatting sqref="AX85:AZ85">
    <cfRule type="cellIs" dxfId="2164" priority="407" operator="equal">
      <formula>0</formula>
    </cfRule>
  </conditionalFormatting>
  <conditionalFormatting sqref="AS90:AW90 BA90:BW90">
    <cfRule type="cellIs" dxfId="2163" priority="406" operator="equal">
      <formula>0</formula>
    </cfRule>
  </conditionalFormatting>
  <conditionalFormatting sqref="AS90:AW90 BA90:BW90">
    <cfRule type="cellIs" dxfId="2162" priority="404" operator="equal">
      <formula>0</formula>
    </cfRule>
  </conditionalFormatting>
  <conditionalFormatting sqref="BX90 BZ90">
    <cfRule type="cellIs" dxfId="2161" priority="403" operator="equal">
      <formula>0</formula>
    </cfRule>
  </conditionalFormatting>
  <conditionalFormatting sqref="AX90:AZ90">
    <cfRule type="cellIs" dxfId="2160" priority="399" operator="equal">
      <formula>0</formula>
    </cfRule>
  </conditionalFormatting>
  <conditionalFormatting sqref="AS82:AW82 BA82:BW82">
    <cfRule type="cellIs" dxfId="2159" priority="398" operator="equal">
      <formula>0</formula>
    </cfRule>
  </conditionalFormatting>
  <conditionalFormatting sqref="AS82:AW82 BA82:BW82">
    <cfRule type="cellIs" dxfId="2158" priority="396" operator="equal">
      <formula>0</formula>
    </cfRule>
  </conditionalFormatting>
  <conditionalFormatting sqref="BX82 BZ82">
    <cfRule type="cellIs" dxfId="2157" priority="395" operator="equal">
      <formula>0</formula>
    </cfRule>
  </conditionalFormatting>
  <conditionalFormatting sqref="AX82:AZ82">
    <cfRule type="cellIs" dxfId="2156" priority="391" operator="equal">
      <formula>0</formula>
    </cfRule>
  </conditionalFormatting>
  <conditionalFormatting sqref="AS87:AW87 BA87:BW87">
    <cfRule type="cellIs" dxfId="2155" priority="390" operator="equal">
      <formula>0</formula>
    </cfRule>
  </conditionalFormatting>
  <conditionalFormatting sqref="AS87:AW87 BA87:BW87">
    <cfRule type="cellIs" dxfId="2154" priority="388" operator="equal">
      <formula>0</formula>
    </cfRule>
  </conditionalFormatting>
  <conditionalFormatting sqref="AX87:AZ87">
    <cfRule type="cellIs" dxfId="2153" priority="383" operator="equal">
      <formula>0</formula>
    </cfRule>
  </conditionalFormatting>
  <conditionalFormatting sqref="BY13 BY92 BY76">
    <cfRule type="cellIs" dxfId="2152" priority="376" operator="equal">
      <formula>0</formula>
    </cfRule>
  </conditionalFormatting>
  <conditionalFormatting sqref="BY92">
    <cfRule type="cellIs" dxfId="2151" priority="374" operator="equal">
      <formula>0</formula>
    </cfRule>
  </conditionalFormatting>
  <conditionalFormatting sqref="BY74">
    <cfRule type="cellIs" dxfId="2150" priority="371" operator="equal">
      <formula>0</formula>
    </cfRule>
  </conditionalFormatting>
  <conditionalFormatting sqref="E12:AN12">
    <cfRule type="cellIs" dxfId="2149" priority="354" operator="equal">
      <formula>0</formula>
    </cfRule>
  </conditionalFormatting>
  <conditionalFormatting sqref="AS79">
    <cfRule type="cellIs" dxfId="2148" priority="345" operator="equal">
      <formula>0</formula>
    </cfRule>
  </conditionalFormatting>
  <conditionalFormatting sqref="BX79">
    <cfRule type="cellIs" dxfId="2147" priority="343" operator="equal">
      <formula>0</formula>
    </cfRule>
  </conditionalFormatting>
  <conditionalFormatting sqref="D78:AR78">
    <cfRule type="cellIs" dxfId="2146" priority="333" operator="equal">
      <formula>0</formula>
    </cfRule>
  </conditionalFormatting>
  <conditionalFormatting sqref="CU78:CV78 CY78">
    <cfRule type="cellIs" dxfId="2145" priority="334" operator="equal">
      <formula>0</formula>
    </cfRule>
  </conditionalFormatting>
  <conditionalFormatting sqref="AP78:AR78">
    <cfRule type="cellIs" dxfId="2144" priority="332" operator="equal">
      <formula>0</formula>
    </cfRule>
  </conditionalFormatting>
  <conditionalFormatting sqref="BY78">
    <cfRule type="cellIs" dxfId="2143" priority="320" operator="equal">
      <formula>0</formula>
    </cfRule>
  </conditionalFormatting>
  <conditionalFormatting sqref="BX77">
    <cfRule type="cellIs" dxfId="2142" priority="312" operator="equal">
      <formula>0</formula>
    </cfRule>
  </conditionalFormatting>
  <conditionalFormatting sqref="BX86">
    <cfRule type="cellIs" dxfId="2141" priority="307" operator="equal">
      <formula>0</formula>
    </cfRule>
  </conditionalFormatting>
  <conditionalFormatting sqref="CO79">
    <cfRule type="cellIs" dxfId="2140" priority="303" operator="equal">
      <formula>0</formula>
    </cfRule>
  </conditionalFormatting>
  <conditionalFormatting sqref="AR1">
    <cfRule type="cellIs" dxfId="2139" priority="533" operator="equal">
      <formula>0</formula>
    </cfRule>
  </conditionalFormatting>
  <conditionalFormatting sqref="AR2">
    <cfRule type="cellIs" dxfId="2138" priority="532" operator="equal">
      <formula>0</formula>
    </cfRule>
  </conditionalFormatting>
  <conditionalFormatting sqref="AR3">
    <cfRule type="cellIs" dxfId="2137" priority="531" operator="equal">
      <formula>0</formula>
    </cfRule>
  </conditionalFormatting>
  <conditionalFormatting sqref="AR4">
    <cfRule type="cellIs" dxfId="2136" priority="530" operator="equal">
      <formula>0</formula>
    </cfRule>
  </conditionalFormatting>
  <conditionalFormatting sqref="AR5">
    <cfRule type="cellIs" dxfId="2135" priority="529" operator="equal">
      <formula>0</formula>
    </cfRule>
  </conditionalFormatting>
  <conditionalFormatting sqref="E7">
    <cfRule type="cellIs" dxfId="2134" priority="528" operator="equal">
      <formula>0</formula>
    </cfRule>
  </conditionalFormatting>
  <conditionalFormatting sqref="CS79">
    <cfRule type="cellIs" dxfId="2133" priority="295" operator="equal">
      <formula>0</formula>
    </cfRule>
  </conditionalFormatting>
  <conditionalFormatting sqref="CS81">
    <cfRule type="cellIs" dxfId="2132" priority="293" operator="equal">
      <formula>0</formula>
    </cfRule>
  </conditionalFormatting>
  <conditionalFormatting sqref="CS86">
    <cfRule type="cellIs" dxfId="2131" priority="291" operator="equal">
      <formula>0</formula>
    </cfRule>
  </conditionalFormatting>
  <conditionalFormatting sqref="D79">
    <cfRule type="cellIs" dxfId="2130" priority="282" operator="equal">
      <formula>0</formula>
    </cfRule>
  </conditionalFormatting>
  <conditionalFormatting sqref="D83:D84">
    <cfRule type="cellIs" dxfId="2129" priority="278" operator="equal">
      <formula>0</formula>
    </cfRule>
  </conditionalFormatting>
  <conditionalFormatting sqref="D86">
    <cfRule type="cellIs" dxfId="2128" priority="276" operator="equal">
      <formula>0</formula>
    </cfRule>
  </conditionalFormatting>
  <conditionalFormatting sqref="D88:D89">
    <cfRule type="cellIs" dxfId="2127" priority="274" operator="equal">
      <formula>0</formula>
    </cfRule>
  </conditionalFormatting>
  <conditionalFormatting sqref="CP79:CQ79">
    <cfRule type="cellIs" dxfId="2126" priority="263" operator="equal">
      <formula>0</formula>
    </cfRule>
  </conditionalFormatting>
  <conditionalFormatting sqref="CU75:CV75">
    <cfRule type="cellIs" dxfId="2125" priority="262" operator="equal">
      <formula>0</formula>
    </cfRule>
  </conditionalFormatting>
  <conditionalFormatting sqref="CU81:CV81">
    <cfRule type="cellIs" dxfId="2124" priority="259" operator="equal">
      <formula>0</formula>
    </cfRule>
  </conditionalFormatting>
  <conditionalFormatting sqref="CU84:CV84">
    <cfRule type="cellIs" dxfId="2123" priority="257" operator="equal">
      <formula>0</formula>
    </cfRule>
  </conditionalFormatting>
  <conditionalFormatting sqref="CU88:CV88">
    <cfRule type="cellIs" dxfId="2122" priority="255" operator="equal">
      <formula>0</formula>
    </cfRule>
  </conditionalFormatting>
  <conditionalFormatting sqref="CY75">
    <cfRule type="cellIs" dxfId="2121" priority="253" operator="equal">
      <formula>0</formula>
    </cfRule>
  </conditionalFormatting>
  <conditionalFormatting sqref="CY79">
    <cfRule type="cellIs" dxfId="2120" priority="251" operator="equal">
      <formula>0</formula>
    </cfRule>
  </conditionalFormatting>
  <conditionalFormatting sqref="CY83">
    <cfRule type="cellIs" dxfId="2119" priority="249" operator="equal">
      <formula>0</formula>
    </cfRule>
  </conditionalFormatting>
  <conditionalFormatting sqref="A93:B1048576">
    <cfRule type="cellIs" dxfId="2118" priority="527" operator="equal">
      <formula>0</formula>
    </cfRule>
  </conditionalFormatting>
  <conditionalFormatting sqref="AR11:BX11 C9:D9 C10:E11 C12:D12 A9:B14 AS10:CA10 AR75:AW75 AR77:AW77 AR79:AW79 AR81:AW81 AR86:AW86 CA75 CA77 CA79 CA81 CA86 AR83:AW84 AR88:AW89 CA83:CA84 CA88:CA89 BZ11:CE11 CO10:CP10 CO11 AP11 C75:AP75 C77:AP77 C79:AP79 C81:AP81 C83:AP84 C86:AP86 C88:AP89 C91:AW91 BA75:BX75 BA77:BX77 BA79:BX79 BA81:BX81 BA83:BX84 BA86:BX86 BA88:BX89 AZ91:CC91 CL74:CQ92 C13:BY13 CS74:CV92 CS10:CT11 CY10:CY11 CY74:XFD92 C74:CD74 C76:CD76 C78:CD78 C80:CD80 C82:CD82 C85:CD85 C87:CD87 C90:CD90 C92:CD92 CM10 CK11:CL11 CK92 CK90 CK87 CK85 CK82 CK80 CK78 CK76 CK74">
    <cfRule type="cellIs" dxfId="2117" priority="526" operator="equal">
      <formula>0</formula>
    </cfRule>
  </conditionalFormatting>
  <conditionalFormatting sqref="AS91 AS75 AS81 AS83:AS84 AS86 AS88:AS89">
    <cfRule type="cellIs" dxfId="2116" priority="525" operator="equal">
      <formula>0</formula>
    </cfRule>
  </conditionalFormatting>
  <conditionalFormatting sqref="AP75 AP81 AP86 AP91:AR91 AR75 AR81 AP83:AP84 AR83:AR84 AR86 AP88:AP89 AR88:AR89 CY13 CS13:CV13 AQ13:CD13 CK13:CQ13">
    <cfRule type="cellIs" dxfId="2115" priority="524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D13 D92:CD92 CK92:CQ92 CK13:CQ13">
    <cfRule type="cellIs" dxfId="2114" priority="523" operator="equal">
      <formula>0</formula>
    </cfRule>
  </conditionalFormatting>
  <conditionalFormatting sqref="CA77 BA77:BW77 E77:AO77 AR77 AT77:AW77 CL77:CN77">
    <cfRule type="cellIs" dxfId="2113" priority="522" operator="equal">
      <formula>0</formula>
    </cfRule>
  </conditionalFormatting>
  <conditionalFormatting sqref="AR77">
    <cfRule type="cellIs" dxfId="2112" priority="521" operator="equal">
      <formula>0</formula>
    </cfRule>
  </conditionalFormatting>
  <conditionalFormatting sqref="BA92:BW92 CA92:CD92 CK92:CN92">
    <cfRule type="cellIs" dxfId="2111" priority="501" operator="equal">
      <formula>0</formula>
    </cfRule>
  </conditionalFormatting>
  <conditionalFormatting sqref="BA76:BW76 CA76:CD76 CK76:CN76">
    <cfRule type="cellIs" dxfId="2110" priority="520" operator="equal">
      <formula>0</formula>
    </cfRule>
  </conditionalFormatting>
  <conditionalFormatting sqref="AS76">
    <cfRule type="cellIs" dxfId="2109" priority="519" operator="equal">
      <formula>0</formula>
    </cfRule>
  </conditionalFormatting>
  <conditionalFormatting sqref="AP76:AR76">
    <cfRule type="cellIs" dxfId="2108" priority="518" operator="equal">
      <formula>0</formula>
    </cfRule>
  </conditionalFormatting>
  <conditionalFormatting sqref="BA76:BW76 CA76:CD76 CK76:CN76">
    <cfRule type="cellIs" dxfId="2107" priority="517" operator="equal">
      <formula>0</formula>
    </cfRule>
  </conditionalFormatting>
  <conditionalFormatting sqref="CA74:CD74 CK74:CN74">
    <cfRule type="cellIs" dxfId="2106" priority="516" operator="equal">
      <formula>0</formula>
    </cfRule>
  </conditionalFormatting>
  <conditionalFormatting sqref="CA74:CD74 CK74:CN74">
    <cfRule type="cellIs" dxfId="2105" priority="515" operator="equal">
      <formula>0</formula>
    </cfRule>
  </conditionalFormatting>
  <conditionalFormatting sqref="CA80:CD80 CK80:CN80">
    <cfRule type="cellIs" dxfId="2104" priority="514" operator="equal">
      <formula>0</formula>
    </cfRule>
  </conditionalFormatting>
  <conditionalFormatting sqref="CA80:CD80 CK80:CN80">
    <cfRule type="cellIs" dxfId="2103" priority="513" operator="equal">
      <formula>0</formula>
    </cfRule>
  </conditionalFormatting>
  <conditionalFormatting sqref="CA82:CD82 CK82:CN82">
    <cfRule type="cellIs" dxfId="2102" priority="512" operator="equal">
      <formula>0</formula>
    </cfRule>
  </conditionalFormatting>
  <conditionalFormatting sqref="CA82:CD82 CK82:CN82">
    <cfRule type="cellIs" dxfId="2101" priority="511" operator="equal">
      <formula>0</formula>
    </cfRule>
  </conditionalFormatting>
  <conditionalFormatting sqref="CA85:CD85 CK85:CN85">
    <cfRule type="cellIs" dxfId="2100" priority="510" operator="equal">
      <formula>0</formula>
    </cfRule>
  </conditionalFormatting>
  <conditionalFormatting sqref="CA85:CD85 CK85:CN85">
    <cfRule type="cellIs" dxfId="2099" priority="509" operator="equal">
      <formula>0</formula>
    </cfRule>
  </conditionalFormatting>
  <conditionalFormatting sqref="CA87:CD87 CK87:CN87">
    <cfRule type="cellIs" dxfId="2098" priority="508" operator="equal">
      <formula>0</formula>
    </cfRule>
  </conditionalFormatting>
  <conditionalFormatting sqref="CA87:CD87 CK87:CN87">
    <cfRule type="cellIs" dxfId="2097" priority="507" operator="equal">
      <formula>0</formula>
    </cfRule>
  </conditionalFormatting>
  <conditionalFormatting sqref="CA90:CD90 CK90:CN90">
    <cfRule type="cellIs" dxfId="2096" priority="506" operator="equal">
      <formula>0</formula>
    </cfRule>
  </conditionalFormatting>
  <conditionalFormatting sqref="CA90:CD90 CK90:CN90">
    <cfRule type="cellIs" dxfId="2095" priority="505" operator="equal">
      <formula>0</formula>
    </cfRule>
  </conditionalFormatting>
  <conditionalFormatting sqref="BA92:BW92 CA92:CD92 CK92:CN92">
    <cfRule type="cellIs" dxfId="2094" priority="504" operator="equal">
      <formula>0</formula>
    </cfRule>
  </conditionalFormatting>
  <conditionalFormatting sqref="AS92">
    <cfRule type="cellIs" dxfId="2093" priority="503" operator="equal">
      <formula>0</formula>
    </cfRule>
  </conditionalFormatting>
  <conditionalFormatting sqref="AP92:AR92">
    <cfRule type="cellIs" dxfId="2092" priority="502" operator="equal">
      <formula>0</formula>
    </cfRule>
  </conditionalFormatting>
  <conditionalFormatting sqref="BX75 BX81 BX83:BX84 BX86 BX88:BX89 BX91 BZ91">
    <cfRule type="cellIs" dxfId="2091" priority="500" operator="equal">
      <formula>0</formula>
    </cfRule>
  </conditionalFormatting>
  <conditionalFormatting sqref="BX75 BX81 BX83:BX84 BX86 BX88:BX89 BX91 BZ91">
    <cfRule type="cellIs" dxfId="2090" priority="499" operator="equal">
      <formula>0</formula>
    </cfRule>
  </conditionalFormatting>
  <conditionalFormatting sqref="BX92 BZ92">
    <cfRule type="cellIs" dxfId="2089" priority="492" operator="equal">
      <formula>0</formula>
    </cfRule>
  </conditionalFormatting>
  <conditionalFormatting sqref="BX76 BZ76">
    <cfRule type="cellIs" dxfId="2088" priority="496" operator="equal">
      <formula>0</formula>
    </cfRule>
  </conditionalFormatting>
  <conditionalFormatting sqref="BX76 BZ76">
    <cfRule type="cellIs" dxfId="2087" priority="495" operator="equal">
      <formula>0</formula>
    </cfRule>
  </conditionalFormatting>
  <conditionalFormatting sqref="BX92 BZ92">
    <cfRule type="cellIs" dxfId="2086" priority="494" operator="equal">
      <formula>0</formula>
    </cfRule>
  </conditionalFormatting>
  <conditionalFormatting sqref="BX92 BZ92">
    <cfRule type="cellIs" dxfId="2085" priority="493" operator="equal">
      <formula>0</formula>
    </cfRule>
  </conditionalFormatting>
  <conditionalFormatting sqref="CO75 CO81 CO83:CO84 CO86 CO88:CO89 CS75 CS81 CS83:CS84 CS86 CS88:CS89 CS91 CO91">
    <cfRule type="cellIs" dxfId="2084" priority="491" operator="equal">
      <formula>0</formula>
    </cfRule>
  </conditionalFormatting>
  <conditionalFormatting sqref="CO77 CS77">
    <cfRule type="cellIs" dxfId="2083" priority="490" operator="equal">
      <formula>0</formula>
    </cfRule>
  </conditionalFormatting>
  <conditionalFormatting sqref="CS76 CO76">
    <cfRule type="cellIs" dxfId="2082" priority="489" operator="equal">
      <formula>0</formula>
    </cfRule>
  </conditionalFormatting>
  <conditionalFormatting sqref="CS74 CO74">
    <cfRule type="cellIs" dxfId="2081" priority="488" operator="equal">
      <formula>0</formula>
    </cfRule>
  </conditionalFormatting>
  <conditionalFormatting sqref="CS80 CO80">
    <cfRule type="cellIs" dxfId="2080" priority="487" operator="equal">
      <formula>0</formula>
    </cfRule>
  </conditionalFormatting>
  <conditionalFormatting sqref="CS82 CO82">
    <cfRule type="cellIs" dxfId="2079" priority="486" operator="equal">
      <formula>0</formula>
    </cfRule>
  </conditionalFormatting>
  <conditionalFormatting sqref="CS85 CO85">
    <cfRule type="cellIs" dxfId="2078" priority="485" operator="equal">
      <formula>0</formula>
    </cfRule>
  </conditionalFormatting>
  <conditionalFormatting sqref="CS87 CO87">
    <cfRule type="cellIs" dxfId="2077" priority="484" operator="equal">
      <formula>0</formula>
    </cfRule>
  </conditionalFormatting>
  <conditionalFormatting sqref="CS90 CO90">
    <cfRule type="cellIs" dxfId="2076" priority="483" operator="equal">
      <formula>0</formula>
    </cfRule>
  </conditionalFormatting>
  <conditionalFormatting sqref="CS92 CO92">
    <cfRule type="cellIs" dxfId="2075" priority="482" operator="equal">
      <formula>0</formula>
    </cfRule>
  </conditionalFormatting>
  <conditionalFormatting sqref="D87:AR87">
    <cfRule type="cellIs" dxfId="2074" priority="453" operator="equal">
      <formula>0</formula>
    </cfRule>
  </conditionalFormatting>
  <conditionalFormatting sqref="AX13:AZ13">
    <cfRule type="cellIs" dxfId="2073" priority="480" operator="equal">
      <formula>0</formula>
    </cfRule>
  </conditionalFormatting>
  <conditionalFormatting sqref="AX92:AZ92">
    <cfRule type="cellIs" dxfId="2072" priority="476" operator="equal">
      <formula>0</formula>
    </cfRule>
  </conditionalFormatting>
  <conditionalFormatting sqref="AX76:AZ76">
    <cfRule type="cellIs" dxfId="2071" priority="479" operator="equal">
      <formula>0</formula>
    </cfRule>
  </conditionalFormatting>
  <conditionalFormatting sqref="AX76:AZ76">
    <cfRule type="cellIs" dxfId="2070" priority="478" operator="equal">
      <formula>0</formula>
    </cfRule>
  </conditionalFormatting>
  <conditionalFormatting sqref="AX92:AZ92">
    <cfRule type="cellIs" dxfId="2069" priority="477" operator="equal">
      <formula>0</formula>
    </cfRule>
  </conditionalFormatting>
  <conditionalFormatting sqref="BX77">
    <cfRule type="cellIs" dxfId="2068" priority="432" operator="equal">
      <formula>0</formula>
    </cfRule>
  </conditionalFormatting>
  <conditionalFormatting sqref="D82:AR82">
    <cfRule type="cellIs" dxfId="2067" priority="447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2066" priority="475" operator="equal">
      <formula>0</formula>
    </cfRule>
  </conditionalFormatting>
  <conditionalFormatting sqref="CU82:CV82 CY82">
    <cfRule type="cellIs" dxfId="2065" priority="469" operator="equal">
      <formula>0</formula>
    </cfRule>
  </conditionalFormatting>
  <conditionalFormatting sqref="CU85:CV85 CY85">
    <cfRule type="cellIs" dxfId="2064" priority="468" operator="equal">
      <formula>0</formula>
    </cfRule>
  </conditionalFormatting>
  <conditionalFormatting sqref="CU87:CV87 CY87">
    <cfRule type="cellIs" dxfId="2063" priority="467" operator="equal">
      <formula>0</formula>
    </cfRule>
  </conditionalFormatting>
  <conditionalFormatting sqref="CU90:CV90 CY90">
    <cfRule type="cellIs" dxfId="2062" priority="466" operator="equal">
      <formula>0</formula>
    </cfRule>
  </conditionalFormatting>
  <conditionalFormatting sqref="CU92:CV92 CY92">
    <cfRule type="cellIs" dxfId="2061" priority="465" operator="equal">
      <formula>0</formula>
    </cfRule>
  </conditionalFormatting>
  <conditionalFormatting sqref="AX90:AZ90">
    <cfRule type="cellIs" dxfId="2060" priority="400" operator="equal">
      <formula>0</formula>
    </cfRule>
  </conditionalFormatting>
  <conditionalFormatting sqref="AP74:AR74">
    <cfRule type="cellIs" dxfId="2059" priority="463" operator="equal">
      <formula>0</formula>
    </cfRule>
  </conditionalFormatting>
  <conditionalFormatting sqref="D80:AR80">
    <cfRule type="cellIs" dxfId="2058" priority="461" operator="equal">
      <formula>0</formula>
    </cfRule>
  </conditionalFormatting>
  <conditionalFormatting sqref="AP80:AR80">
    <cfRule type="cellIs" dxfId="2057" priority="460" operator="equal">
      <formula>0</formula>
    </cfRule>
  </conditionalFormatting>
  <conditionalFormatting sqref="D80:AR80">
    <cfRule type="cellIs" dxfId="2056" priority="459" operator="equal">
      <formula>0</formula>
    </cfRule>
  </conditionalFormatting>
  <conditionalFormatting sqref="D85:AR85">
    <cfRule type="cellIs" dxfId="2055" priority="458" operator="equal">
      <formula>0</formula>
    </cfRule>
  </conditionalFormatting>
  <conditionalFormatting sqref="AP85:AR85">
    <cfRule type="cellIs" dxfId="2054" priority="457" operator="equal">
      <formula>0</formula>
    </cfRule>
  </conditionalFormatting>
  <conditionalFormatting sqref="D85:AR85">
    <cfRule type="cellIs" dxfId="2053" priority="456" operator="equal">
      <formula>0</formula>
    </cfRule>
  </conditionalFormatting>
  <conditionalFormatting sqref="D87:AR87">
    <cfRule type="cellIs" dxfId="2052" priority="455" operator="equal">
      <formula>0</formula>
    </cfRule>
  </conditionalFormatting>
  <conditionalFormatting sqref="AP87:AR87">
    <cfRule type="cellIs" dxfId="2051" priority="454" operator="equal">
      <formula>0</formula>
    </cfRule>
  </conditionalFormatting>
  <conditionalFormatting sqref="D90:AR90">
    <cfRule type="cellIs" dxfId="2050" priority="452" operator="equal">
      <formula>0</formula>
    </cfRule>
  </conditionalFormatting>
  <conditionalFormatting sqref="AP90:AR90">
    <cfRule type="cellIs" dxfId="2049" priority="451" operator="equal">
      <formula>0</formula>
    </cfRule>
  </conditionalFormatting>
  <conditionalFormatting sqref="D90:AR90">
    <cfRule type="cellIs" dxfId="2048" priority="450" operator="equal">
      <formula>0</formula>
    </cfRule>
  </conditionalFormatting>
  <conditionalFormatting sqref="D82:AR82">
    <cfRule type="cellIs" dxfId="2047" priority="449" operator="equal">
      <formula>0</formula>
    </cfRule>
  </conditionalFormatting>
  <conditionalFormatting sqref="AP82:AR82">
    <cfRule type="cellIs" dxfId="2046" priority="448" operator="equal">
      <formula>0</formula>
    </cfRule>
  </conditionalFormatting>
  <conditionalFormatting sqref="D77">
    <cfRule type="cellIs" dxfId="2045" priority="446" operator="equal">
      <formula>0</formula>
    </cfRule>
  </conditionalFormatting>
  <conditionalFormatting sqref="D77">
    <cfRule type="cellIs" dxfId="2044" priority="445" operator="equal">
      <formula>0</formula>
    </cfRule>
  </conditionalFormatting>
  <conditionalFormatting sqref="D75">
    <cfRule type="cellIs" dxfId="2043" priority="444" operator="equal">
      <formula>0</formula>
    </cfRule>
  </conditionalFormatting>
  <conditionalFormatting sqref="D81">
    <cfRule type="cellIs" dxfId="2042" priority="443" operator="equal">
      <formula>0</formula>
    </cfRule>
  </conditionalFormatting>
  <conditionalFormatting sqref="D83">
    <cfRule type="cellIs" dxfId="2041" priority="442" operator="equal">
      <formula>0</formula>
    </cfRule>
  </conditionalFormatting>
  <conditionalFormatting sqref="D84">
    <cfRule type="cellIs" dxfId="2040" priority="441" operator="equal">
      <formula>0</formula>
    </cfRule>
  </conditionalFormatting>
  <conditionalFormatting sqref="D86">
    <cfRule type="cellIs" dxfId="2039" priority="440" operator="equal">
      <formula>0</formula>
    </cfRule>
  </conditionalFormatting>
  <conditionalFormatting sqref="D88">
    <cfRule type="cellIs" dxfId="2038" priority="439" operator="equal">
      <formula>0</formula>
    </cfRule>
  </conditionalFormatting>
  <conditionalFormatting sqref="D89">
    <cfRule type="cellIs" dxfId="2037" priority="438" operator="equal">
      <formula>0</formula>
    </cfRule>
  </conditionalFormatting>
  <conditionalFormatting sqref="D91">
    <cfRule type="cellIs" dxfId="2036" priority="437" operator="equal">
      <formula>0</formula>
    </cfRule>
  </conditionalFormatting>
  <conditionalFormatting sqref="AS77">
    <cfRule type="cellIs" dxfId="2035" priority="434" operator="equal">
      <formula>0</formula>
    </cfRule>
  </conditionalFormatting>
  <conditionalFormatting sqref="AS77">
    <cfRule type="cellIs" dxfId="2034" priority="433" operator="equal">
      <formula>0</formula>
    </cfRule>
  </conditionalFormatting>
  <conditionalFormatting sqref="BX77">
    <cfRule type="cellIs" dxfId="2033" priority="431" operator="equal">
      <formula>0</formula>
    </cfRule>
  </conditionalFormatting>
  <conditionalFormatting sqref="AS74:AW74 BA74:BW74">
    <cfRule type="cellIs" dxfId="2032" priority="430" operator="equal">
      <formula>0</formula>
    </cfRule>
  </conditionalFormatting>
  <conditionalFormatting sqref="AS74:AW74 BA74:BW74">
    <cfRule type="cellIs" dxfId="2031" priority="428" operator="equal">
      <formula>0</formula>
    </cfRule>
  </conditionalFormatting>
  <conditionalFormatting sqref="BX74 BZ74">
    <cfRule type="cellIs" dxfId="2030" priority="427" operator="equal">
      <formula>0</formula>
    </cfRule>
  </conditionalFormatting>
  <conditionalFormatting sqref="BX74 BZ74">
    <cfRule type="cellIs" dxfId="2029" priority="426" operator="equal">
      <formula>0</formula>
    </cfRule>
  </conditionalFormatting>
  <conditionalFormatting sqref="BX74 BZ74">
    <cfRule type="cellIs" dxfId="2028" priority="425" operator="equal">
      <formula>0</formula>
    </cfRule>
  </conditionalFormatting>
  <conditionalFormatting sqref="AX74:AZ74">
    <cfRule type="cellIs" dxfId="2027" priority="424" operator="equal">
      <formula>0</formula>
    </cfRule>
  </conditionalFormatting>
  <conditionalFormatting sqref="AX74:AZ74">
    <cfRule type="cellIs" dxfId="2026" priority="423" operator="equal">
      <formula>0</formula>
    </cfRule>
  </conditionalFormatting>
  <conditionalFormatting sqref="AS80:AW80 BA80:BW80">
    <cfRule type="cellIs" dxfId="2025" priority="422" operator="equal">
      <formula>0</formula>
    </cfRule>
  </conditionalFormatting>
  <conditionalFormatting sqref="AS80">
    <cfRule type="cellIs" dxfId="2024" priority="421" operator="equal">
      <formula>0</formula>
    </cfRule>
  </conditionalFormatting>
  <conditionalFormatting sqref="AS80:AW80 BA80:BW80">
    <cfRule type="cellIs" dxfId="2023" priority="420" operator="equal">
      <formula>0</formula>
    </cfRule>
  </conditionalFormatting>
  <conditionalFormatting sqref="BX80 BZ80">
    <cfRule type="cellIs" dxfId="2022" priority="417" operator="equal">
      <formula>0</formula>
    </cfRule>
  </conditionalFormatting>
  <conditionalFormatting sqref="AX80:AZ80">
    <cfRule type="cellIs" dxfId="2021" priority="416" operator="equal">
      <formula>0</formula>
    </cfRule>
  </conditionalFormatting>
  <conditionalFormatting sqref="AS85">
    <cfRule type="cellIs" dxfId="2020" priority="413" operator="equal">
      <formula>0</formula>
    </cfRule>
  </conditionalFormatting>
  <conditionalFormatting sqref="BX85 BZ85">
    <cfRule type="cellIs" dxfId="2019" priority="410" operator="equal">
      <formula>0</formula>
    </cfRule>
  </conditionalFormatting>
  <conditionalFormatting sqref="BX85 BZ85">
    <cfRule type="cellIs" dxfId="2018" priority="409" operator="equal">
      <formula>0</formula>
    </cfRule>
  </conditionalFormatting>
  <conditionalFormatting sqref="AX85:AZ85">
    <cfRule type="cellIs" dxfId="2017" priority="408" operator="equal">
      <formula>0</formula>
    </cfRule>
  </conditionalFormatting>
  <conditionalFormatting sqref="AS90">
    <cfRule type="cellIs" dxfId="2016" priority="405" operator="equal">
      <formula>0</formula>
    </cfRule>
  </conditionalFormatting>
  <conditionalFormatting sqref="BX90 BZ90">
    <cfRule type="cellIs" dxfId="2015" priority="402" operator="equal">
      <formula>0</formula>
    </cfRule>
  </conditionalFormatting>
  <conditionalFormatting sqref="BX90 BZ90">
    <cfRule type="cellIs" dxfId="2014" priority="401" operator="equal">
      <formula>0</formula>
    </cfRule>
  </conditionalFormatting>
  <conditionalFormatting sqref="AS82">
    <cfRule type="cellIs" dxfId="2013" priority="397" operator="equal">
      <formula>0</formula>
    </cfRule>
  </conditionalFormatting>
  <conditionalFormatting sqref="BX82 BZ82">
    <cfRule type="cellIs" dxfId="2012" priority="394" operator="equal">
      <formula>0</formula>
    </cfRule>
  </conditionalFormatting>
  <conditionalFormatting sqref="BX82 BZ82">
    <cfRule type="cellIs" dxfId="2011" priority="393" operator="equal">
      <formula>0</formula>
    </cfRule>
  </conditionalFormatting>
  <conditionalFormatting sqref="AX82:AZ82">
    <cfRule type="cellIs" dxfId="2010" priority="392" operator="equal">
      <formula>0</formula>
    </cfRule>
  </conditionalFormatting>
  <conditionalFormatting sqref="AS87">
    <cfRule type="cellIs" dxfId="2009" priority="389" operator="equal">
      <formula>0</formula>
    </cfRule>
  </conditionalFormatting>
  <conditionalFormatting sqref="BX87 BZ87">
    <cfRule type="cellIs" dxfId="2008" priority="386" operator="equal">
      <formula>0</formula>
    </cfRule>
  </conditionalFormatting>
  <conditionalFormatting sqref="BX87 BZ87">
    <cfRule type="cellIs" dxfId="2007" priority="385" operator="equal">
      <formula>0</formula>
    </cfRule>
  </conditionalFormatting>
  <conditionalFormatting sqref="AX87:AZ87">
    <cfRule type="cellIs" dxfId="2006" priority="384" operator="equal">
      <formula>0</formula>
    </cfRule>
  </conditionalFormatting>
  <conditionalFormatting sqref="CO77">
    <cfRule type="cellIs" dxfId="2005" priority="382" operator="equal">
      <formula>0</formula>
    </cfRule>
  </conditionalFormatting>
  <conditionalFormatting sqref="CS77">
    <cfRule type="cellIs" dxfId="2004" priority="381" operator="equal">
      <formula>0</formula>
    </cfRule>
  </conditionalFormatting>
  <conditionalFormatting sqref="AS9 AP12 BX12 AR12:BV12">
    <cfRule type="cellIs" dxfId="2003" priority="380" operator="equal">
      <formula>0</formula>
    </cfRule>
  </conditionalFormatting>
  <conditionalFormatting sqref="D91">
    <cfRule type="cellIs" dxfId="2002" priority="379" operator="equal">
      <formula>0</formula>
    </cfRule>
  </conditionalFormatting>
  <conditionalFormatting sqref="AQ12">
    <cfRule type="cellIs" dxfId="2001" priority="378" operator="equal">
      <formula>0</formula>
    </cfRule>
  </conditionalFormatting>
  <conditionalFormatting sqref="BY91">
    <cfRule type="cellIs" dxfId="2000" priority="377" operator="equal">
      <formula>0</formula>
    </cfRule>
  </conditionalFormatting>
  <conditionalFormatting sqref="BY76">
    <cfRule type="cellIs" dxfId="1999" priority="375" operator="equal">
      <formula>0</formula>
    </cfRule>
  </conditionalFormatting>
  <conditionalFormatting sqref="BY87">
    <cfRule type="cellIs" dxfId="1998" priority="362" operator="equal">
      <formula>0</formula>
    </cfRule>
  </conditionalFormatting>
  <conditionalFormatting sqref="BY82">
    <cfRule type="cellIs" dxfId="1997" priority="356" operator="equal">
      <formula>0</formula>
    </cfRule>
  </conditionalFormatting>
  <conditionalFormatting sqref="BY74">
    <cfRule type="cellIs" dxfId="1996" priority="373" operator="equal">
      <formula>0</formula>
    </cfRule>
  </conditionalFormatting>
  <conditionalFormatting sqref="BY74">
    <cfRule type="cellIs" dxfId="1995" priority="372" operator="equal">
      <formula>0</formula>
    </cfRule>
  </conditionalFormatting>
  <conditionalFormatting sqref="BY80">
    <cfRule type="cellIs" dxfId="1994" priority="370" operator="equal">
      <formula>0</formula>
    </cfRule>
  </conditionalFormatting>
  <conditionalFormatting sqref="BY80">
    <cfRule type="cellIs" dxfId="1993" priority="369" operator="equal">
      <formula>0</formula>
    </cfRule>
  </conditionalFormatting>
  <conditionalFormatting sqref="BY80">
    <cfRule type="cellIs" dxfId="1992" priority="368" operator="equal">
      <formula>0</formula>
    </cfRule>
  </conditionalFormatting>
  <conditionalFormatting sqref="BY85">
    <cfRule type="cellIs" dxfId="1991" priority="367" operator="equal">
      <formula>0</formula>
    </cfRule>
  </conditionalFormatting>
  <conditionalFormatting sqref="BY85">
    <cfRule type="cellIs" dxfId="1990" priority="366" operator="equal">
      <formula>0</formula>
    </cfRule>
  </conditionalFormatting>
  <conditionalFormatting sqref="BY85">
    <cfRule type="cellIs" dxfId="1989" priority="365" operator="equal">
      <formula>0</formula>
    </cfRule>
  </conditionalFormatting>
  <conditionalFormatting sqref="BY87">
    <cfRule type="cellIs" dxfId="1988" priority="364" operator="equal">
      <formula>0</formula>
    </cfRule>
  </conditionalFormatting>
  <conditionalFormatting sqref="BY87">
    <cfRule type="cellIs" dxfId="1987" priority="363" operator="equal">
      <formula>0</formula>
    </cfRule>
  </conditionalFormatting>
  <conditionalFormatting sqref="BY90">
    <cfRule type="cellIs" dxfId="1986" priority="361" operator="equal">
      <formula>0</formula>
    </cfRule>
  </conditionalFormatting>
  <conditionalFormatting sqref="BY90">
    <cfRule type="cellIs" dxfId="1985" priority="360" operator="equal">
      <formula>0</formula>
    </cfRule>
  </conditionalFormatting>
  <conditionalFormatting sqref="BY90">
    <cfRule type="cellIs" dxfId="1984" priority="359" operator="equal">
      <formula>0</formula>
    </cfRule>
  </conditionalFormatting>
  <conditionalFormatting sqref="BY82">
    <cfRule type="cellIs" dxfId="1983" priority="358" operator="equal">
      <formula>0</formula>
    </cfRule>
  </conditionalFormatting>
  <conditionalFormatting sqref="BY82">
    <cfRule type="cellIs" dxfId="1982" priority="357" operator="equal">
      <formula>0</formula>
    </cfRule>
  </conditionalFormatting>
  <conditionalFormatting sqref="BY12">
    <cfRule type="cellIs" dxfId="1981" priority="355" operator="equal">
      <formula>0</formula>
    </cfRule>
  </conditionalFormatting>
  <conditionalFormatting sqref="CA79 BA79:BW79 E79:AO79 AR79 AT79:AW79 CL79:CN79">
    <cfRule type="cellIs" dxfId="1980" priority="353" operator="equal">
      <formula>0</formula>
    </cfRule>
  </conditionalFormatting>
  <conditionalFormatting sqref="AR79">
    <cfRule type="cellIs" dxfId="1979" priority="352" operator="equal">
      <formula>0</formula>
    </cfRule>
  </conditionalFormatting>
  <conditionalFormatting sqref="CO79 CS79">
    <cfRule type="cellIs" dxfId="1978" priority="351" operator="equal">
      <formula>0</formula>
    </cfRule>
  </conditionalFormatting>
  <conditionalFormatting sqref="CU79:CV79 CY79">
    <cfRule type="cellIs" dxfId="1977" priority="350" operator="equal">
      <formula>0</formula>
    </cfRule>
  </conditionalFormatting>
  <conditionalFormatting sqref="D79">
    <cfRule type="cellIs" dxfId="1976" priority="349" operator="equal">
      <formula>0</formula>
    </cfRule>
  </conditionalFormatting>
  <conditionalFormatting sqref="D79">
    <cfRule type="cellIs" dxfId="1975" priority="348" operator="equal">
      <formula>0</formula>
    </cfRule>
  </conditionalFormatting>
  <conditionalFormatting sqref="AP79">
    <cfRule type="cellIs" dxfId="1974" priority="347" operator="equal">
      <formula>0</formula>
    </cfRule>
  </conditionalFormatting>
  <conditionalFormatting sqref="AP79">
    <cfRule type="cellIs" dxfId="1973" priority="346" operator="equal">
      <formula>0</formula>
    </cfRule>
  </conditionalFormatting>
  <conditionalFormatting sqref="AS79">
    <cfRule type="cellIs" dxfId="1972" priority="344" operator="equal">
      <formula>0</formula>
    </cfRule>
  </conditionalFormatting>
  <conditionalFormatting sqref="BX79">
    <cfRule type="cellIs" dxfId="1971" priority="342" operator="equal">
      <formula>0</formula>
    </cfRule>
  </conditionalFormatting>
  <conditionalFormatting sqref="CO79">
    <cfRule type="cellIs" dxfId="1970" priority="341" operator="equal">
      <formula>0</formula>
    </cfRule>
  </conditionalFormatting>
  <conditionalFormatting sqref="CS79">
    <cfRule type="cellIs" dxfId="1969" priority="340" operator="equal">
      <formula>0</formula>
    </cfRule>
  </conditionalFormatting>
  <conditionalFormatting sqref="CO78:CQ78 CS78:CT78">
    <cfRule type="cellIs" dxfId="1968" priority="339" operator="equal">
      <formula>0</formula>
    </cfRule>
  </conditionalFormatting>
  <conditionalFormatting sqref="CA78:CD78 CK78:CN78">
    <cfRule type="cellIs" dxfId="1967" priority="338" operator="equal">
      <formula>0</formula>
    </cfRule>
  </conditionalFormatting>
  <conditionalFormatting sqref="CA78:CD78 CK78:CN78">
    <cfRule type="cellIs" dxfId="1966" priority="337" operator="equal">
      <formula>0</formula>
    </cfRule>
  </conditionalFormatting>
  <conditionalFormatting sqref="CS78 CO78">
    <cfRule type="cellIs" dxfId="1965" priority="336" operator="equal">
      <formula>0</formula>
    </cfRule>
  </conditionalFormatting>
  <conditionalFormatting sqref="CU78:CV78 CY78">
    <cfRule type="cellIs" dxfId="1964" priority="335" operator="equal">
      <formula>0</formula>
    </cfRule>
  </conditionalFormatting>
  <conditionalFormatting sqref="D78:AR78">
    <cfRule type="cellIs" dxfId="1963" priority="331" operator="equal">
      <formula>0</formula>
    </cfRule>
  </conditionalFormatting>
  <conditionalFormatting sqref="AS78:AW78 BA78:BW78">
    <cfRule type="cellIs" dxfId="1962" priority="330" operator="equal">
      <formula>0</formula>
    </cfRule>
  </conditionalFormatting>
  <conditionalFormatting sqref="AS78">
    <cfRule type="cellIs" dxfId="1961" priority="329" operator="equal">
      <formula>0</formula>
    </cfRule>
  </conditionalFormatting>
  <conditionalFormatting sqref="AS78:AW78 BA78:BW78">
    <cfRule type="cellIs" dxfId="1960" priority="328" operator="equal">
      <formula>0</formula>
    </cfRule>
  </conditionalFormatting>
  <conditionalFormatting sqref="BX78 BZ78">
    <cfRule type="cellIs" dxfId="1959" priority="327" operator="equal">
      <formula>0</formula>
    </cfRule>
  </conditionalFormatting>
  <conditionalFormatting sqref="BX78 BZ78">
    <cfRule type="cellIs" dxfId="1958" priority="326" operator="equal">
      <formula>0</formula>
    </cfRule>
  </conditionalFormatting>
  <conditionalFormatting sqref="BX78 BZ78">
    <cfRule type="cellIs" dxfId="1957" priority="325" operator="equal">
      <formula>0</formula>
    </cfRule>
  </conditionalFormatting>
  <conditionalFormatting sqref="AX78:AZ78">
    <cfRule type="cellIs" dxfId="1956" priority="324" operator="equal">
      <formula>0</formula>
    </cfRule>
  </conditionalFormatting>
  <conditionalFormatting sqref="AX78:AZ78">
    <cfRule type="cellIs" dxfId="1955" priority="323" operator="equal">
      <formula>0</formula>
    </cfRule>
  </conditionalFormatting>
  <conditionalFormatting sqref="BY78">
    <cfRule type="cellIs" dxfId="1954" priority="322" operator="equal">
      <formula>0</formula>
    </cfRule>
  </conditionalFormatting>
  <conditionalFormatting sqref="BY78">
    <cfRule type="cellIs" dxfId="1953" priority="321" operator="equal">
      <formula>0</formula>
    </cfRule>
  </conditionalFormatting>
  <conditionalFormatting sqref="AP77">
    <cfRule type="cellIs" dxfId="1952" priority="319" operator="equal">
      <formula>0</formula>
    </cfRule>
  </conditionalFormatting>
  <conditionalFormatting sqref="AP79">
    <cfRule type="cellIs" dxfId="1951" priority="318" operator="equal">
      <formula>0</formula>
    </cfRule>
  </conditionalFormatting>
  <conditionalFormatting sqref="AP79">
    <cfRule type="cellIs" dxfId="1950" priority="317" operator="equal">
      <formula>0</formula>
    </cfRule>
  </conditionalFormatting>
  <conditionalFormatting sqref="AS77">
    <cfRule type="cellIs" dxfId="1949" priority="316" operator="equal">
      <formula>0</formula>
    </cfRule>
  </conditionalFormatting>
  <conditionalFormatting sqref="AS79">
    <cfRule type="cellIs" dxfId="1948" priority="315" operator="equal">
      <formula>0</formula>
    </cfRule>
  </conditionalFormatting>
  <conditionalFormatting sqref="AS79">
    <cfRule type="cellIs" dxfId="1947" priority="314" operator="equal">
      <formula>0</formula>
    </cfRule>
  </conditionalFormatting>
  <conditionalFormatting sqref="BX75">
    <cfRule type="cellIs" dxfId="1946" priority="313" operator="equal">
      <formula>0</formula>
    </cfRule>
  </conditionalFormatting>
  <conditionalFormatting sqref="BX79">
    <cfRule type="cellIs" dxfId="1945" priority="311" operator="equal">
      <formula>0</formula>
    </cfRule>
  </conditionalFormatting>
  <conditionalFormatting sqref="BX79">
    <cfRule type="cellIs" dxfId="1944" priority="310" operator="equal">
      <formula>0</formula>
    </cfRule>
  </conditionalFormatting>
  <conditionalFormatting sqref="BX81">
    <cfRule type="cellIs" dxfId="1943" priority="309" operator="equal">
      <formula>0</formula>
    </cfRule>
  </conditionalFormatting>
  <conditionalFormatting sqref="BX83:BX84">
    <cfRule type="cellIs" dxfId="1942" priority="308" operator="equal">
      <formula>0</formula>
    </cfRule>
  </conditionalFormatting>
  <conditionalFormatting sqref="BX88:BX89">
    <cfRule type="cellIs" dxfId="1941" priority="306" operator="equal">
      <formula>0</formula>
    </cfRule>
  </conditionalFormatting>
  <conditionalFormatting sqref="CO75">
    <cfRule type="cellIs" dxfId="1940" priority="305" operator="equal">
      <formula>0</formula>
    </cfRule>
  </conditionalFormatting>
  <conditionalFormatting sqref="CO77">
    <cfRule type="cellIs" dxfId="1939" priority="304" operator="equal">
      <formula>0</formula>
    </cfRule>
  </conditionalFormatting>
  <conditionalFormatting sqref="CO79">
    <cfRule type="cellIs" dxfId="1938" priority="302" operator="equal">
      <formula>0</formula>
    </cfRule>
  </conditionalFormatting>
  <conditionalFormatting sqref="CO81">
    <cfRule type="cellIs" dxfId="1937" priority="301" operator="equal">
      <formula>0</formula>
    </cfRule>
  </conditionalFormatting>
  <conditionalFormatting sqref="CO83:CO84">
    <cfRule type="cellIs" dxfId="1936" priority="300" operator="equal">
      <formula>0</formula>
    </cfRule>
  </conditionalFormatting>
  <conditionalFormatting sqref="CO88:CO89">
    <cfRule type="cellIs" dxfId="1935" priority="299" operator="equal">
      <formula>0</formula>
    </cfRule>
  </conditionalFormatting>
  <conditionalFormatting sqref="CO91">
    <cfRule type="cellIs" dxfId="1934" priority="298" operator="equal">
      <formula>0</formula>
    </cfRule>
  </conditionalFormatting>
  <conditionalFormatting sqref="CS75">
    <cfRule type="cellIs" dxfId="1933" priority="297" operator="equal">
      <formula>0</formula>
    </cfRule>
  </conditionalFormatting>
  <conditionalFormatting sqref="CS77">
    <cfRule type="cellIs" dxfId="1932" priority="296" operator="equal">
      <formula>0</formula>
    </cfRule>
  </conditionalFormatting>
  <conditionalFormatting sqref="CS79">
    <cfRule type="cellIs" dxfId="1931" priority="294" operator="equal">
      <formula>0</formula>
    </cfRule>
  </conditionalFormatting>
  <conditionalFormatting sqref="CS83:CS84">
    <cfRule type="cellIs" dxfId="1930" priority="292" operator="equal">
      <formula>0</formula>
    </cfRule>
  </conditionalFormatting>
  <conditionalFormatting sqref="CS88:CS89">
    <cfRule type="cellIs" dxfId="1929" priority="290" operator="equal">
      <formula>0</formula>
    </cfRule>
  </conditionalFormatting>
  <conditionalFormatting sqref="CS91">
    <cfRule type="cellIs" dxfId="1928" priority="289" operator="equal">
      <formula>0</formula>
    </cfRule>
  </conditionalFormatting>
  <conditionalFormatting sqref="CO91">
    <cfRule type="cellIs" dxfId="1927" priority="288" operator="equal">
      <formula>0</formula>
    </cfRule>
  </conditionalFormatting>
  <conditionalFormatting sqref="D75">
    <cfRule type="cellIs" dxfId="1926" priority="287" operator="equal">
      <formula>0</formula>
    </cfRule>
  </conditionalFormatting>
  <conditionalFormatting sqref="D75">
    <cfRule type="cellIs" dxfId="1925" priority="286" operator="equal">
      <formula>0</formula>
    </cfRule>
  </conditionalFormatting>
  <conditionalFormatting sqref="D77">
    <cfRule type="cellIs" dxfId="1924" priority="285" operator="equal">
      <formula>0</formula>
    </cfRule>
  </conditionalFormatting>
  <conditionalFormatting sqref="D77">
    <cfRule type="cellIs" dxfId="1923" priority="284" operator="equal">
      <formula>0</formula>
    </cfRule>
  </conditionalFormatting>
  <conditionalFormatting sqref="D79">
    <cfRule type="cellIs" dxfId="1922" priority="283" operator="equal">
      <formula>0</formula>
    </cfRule>
  </conditionalFormatting>
  <conditionalFormatting sqref="D79">
    <cfRule type="cellIs" dxfId="1921" priority="281" operator="equal">
      <formula>0</formula>
    </cfRule>
  </conditionalFormatting>
  <conditionalFormatting sqref="D81">
    <cfRule type="cellIs" dxfId="1920" priority="280" operator="equal">
      <formula>0</formula>
    </cfRule>
  </conditionalFormatting>
  <conditionalFormatting sqref="D81">
    <cfRule type="cellIs" dxfId="1919" priority="279" operator="equal">
      <formula>0</formula>
    </cfRule>
  </conditionalFormatting>
  <conditionalFormatting sqref="D83:D84">
    <cfRule type="cellIs" dxfId="1918" priority="277" operator="equal">
      <formula>0</formula>
    </cfRule>
  </conditionalFormatting>
  <conditionalFormatting sqref="D86">
    <cfRule type="cellIs" dxfId="1917" priority="275" operator="equal">
      <formula>0</formula>
    </cfRule>
  </conditionalFormatting>
  <conditionalFormatting sqref="D88:D89">
    <cfRule type="cellIs" dxfId="1916" priority="273" operator="equal">
      <formula>0</formula>
    </cfRule>
  </conditionalFormatting>
  <conditionalFormatting sqref="D91">
    <cfRule type="cellIs" dxfId="1915" priority="272" operator="equal">
      <formula>0</formula>
    </cfRule>
  </conditionalFormatting>
  <conditionalFormatting sqref="D91">
    <cfRule type="cellIs" dxfId="1914" priority="271" operator="equal">
      <formula>0</formula>
    </cfRule>
  </conditionalFormatting>
  <conditionalFormatting sqref="A80:A92">
    <cfRule type="cellIs" dxfId="1913" priority="270" operator="equal">
      <formula>0</formula>
    </cfRule>
  </conditionalFormatting>
  <conditionalFormatting sqref="A79">
    <cfRule type="cellIs" dxfId="1912" priority="269" operator="equal">
      <formula>0</formula>
    </cfRule>
  </conditionalFormatting>
  <conditionalFormatting sqref="A78">
    <cfRule type="cellIs" dxfId="1911" priority="268" operator="equal">
      <formula>0</formula>
    </cfRule>
  </conditionalFormatting>
  <conditionalFormatting sqref="E79:AO79">
    <cfRule type="cellIs" dxfId="1910" priority="267" operator="equal">
      <formula>0</formula>
    </cfRule>
  </conditionalFormatting>
  <conditionalFormatting sqref="AT79:AW79 BA79:BW79">
    <cfRule type="cellIs" dxfId="1909" priority="266" operator="equal">
      <formula>0</formula>
    </cfRule>
  </conditionalFormatting>
  <conditionalFormatting sqref="CA79 CL79">
    <cfRule type="cellIs" dxfId="1908" priority="265" operator="equal">
      <formula>0</formula>
    </cfRule>
  </conditionalFormatting>
  <conditionalFormatting sqref="CM79:CN79">
    <cfRule type="cellIs" dxfId="1907" priority="264" operator="equal">
      <formula>0</formula>
    </cfRule>
  </conditionalFormatting>
  <conditionalFormatting sqref="CU77:CV77">
    <cfRule type="cellIs" dxfId="1906" priority="261" operator="equal">
      <formula>0</formula>
    </cfRule>
  </conditionalFormatting>
  <conditionalFormatting sqref="CU79:CV79">
    <cfRule type="cellIs" dxfId="1905" priority="260" operator="equal">
      <formula>0</formula>
    </cfRule>
  </conditionalFormatting>
  <conditionalFormatting sqref="CU83:CV83">
    <cfRule type="cellIs" dxfId="1904" priority="258" operator="equal">
      <formula>0</formula>
    </cfRule>
  </conditionalFormatting>
  <conditionalFormatting sqref="CU86:CV86">
    <cfRule type="cellIs" dxfId="1903" priority="256" operator="equal">
      <formula>0</formula>
    </cfRule>
  </conditionalFormatting>
  <conditionalFormatting sqref="CU89:CV89">
    <cfRule type="cellIs" dxfId="1902" priority="254" operator="equal">
      <formula>0</formula>
    </cfRule>
  </conditionalFormatting>
  <conditionalFormatting sqref="CY77">
    <cfRule type="cellIs" dxfId="1901" priority="252" operator="equal">
      <formula>0</formula>
    </cfRule>
  </conditionalFormatting>
  <conditionalFormatting sqref="CY81">
    <cfRule type="cellIs" dxfId="1900" priority="250" operator="equal">
      <formula>0</formula>
    </cfRule>
  </conditionalFormatting>
  <conditionalFormatting sqref="CY84">
    <cfRule type="cellIs" dxfId="1899" priority="248" operator="equal">
      <formula>0</formula>
    </cfRule>
  </conditionalFormatting>
  <conditionalFormatting sqref="CY86">
    <cfRule type="cellIs" dxfId="1898" priority="247" operator="equal">
      <formula>0</formula>
    </cfRule>
  </conditionalFormatting>
  <conditionalFormatting sqref="CY88">
    <cfRule type="cellIs" dxfId="1897" priority="246" operator="equal">
      <formula>0</formula>
    </cfRule>
  </conditionalFormatting>
  <conditionalFormatting sqref="CY89">
    <cfRule type="cellIs" dxfId="1896" priority="245" operator="equal">
      <formula>0</formula>
    </cfRule>
  </conditionalFormatting>
  <conditionalFormatting sqref="BZ14">
    <cfRule type="cellIs" dxfId="1895" priority="244" operator="equal">
      <formula>0</formula>
    </cfRule>
  </conditionalFormatting>
  <conditionalFormatting sqref="BZ14">
    <cfRule type="cellIs" dxfId="1894" priority="243" operator="equal">
      <formula>0</formula>
    </cfRule>
  </conditionalFormatting>
  <conditionalFormatting sqref="BZ75">
    <cfRule type="cellIs" dxfId="1893" priority="242" operator="equal">
      <formula>0</formula>
    </cfRule>
  </conditionalFormatting>
  <conditionalFormatting sqref="BZ75">
    <cfRule type="cellIs" dxfId="1892" priority="241" operator="equal">
      <formula>0</formula>
    </cfRule>
  </conditionalFormatting>
  <conditionalFormatting sqref="BZ77">
    <cfRule type="cellIs" dxfId="1891" priority="240" operator="equal">
      <formula>0</formula>
    </cfRule>
  </conditionalFormatting>
  <conditionalFormatting sqref="BZ77">
    <cfRule type="cellIs" dxfId="1890" priority="239" operator="equal">
      <formula>0</formula>
    </cfRule>
  </conditionalFormatting>
  <conditionalFormatting sqref="BZ79">
    <cfRule type="cellIs" dxfId="1889" priority="238" operator="equal">
      <formula>0</formula>
    </cfRule>
  </conditionalFormatting>
  <conditionalFormatting sqref="BZ79">
    <cfRule type="cellIs" dxfId="1888" priority="237" operator="equal">
      <formula>0</formula>
    </cfRule>
  </conditionalFormatting>
  <conditionalFormatting sqref="BZ81">
    <cfRule type="cellIs" dxfId="1887" priority="236" operator="equal">
      <formula>0</formula>
    </cfRule>
  </conditionalFormatting>
  <conditionalFormatting sqref="BZ81">
    <cfRule type="cellIs" dxfId="1886" priority="235" operator="equal">
      <formula>0</formula>
    </cfRule>
  </conditionalFormatting>
  <conditionalFormatting sqref="BZ83">
    <cfRule type="cellIs" dxfId="1885" priority="234" operator="equal">
      <formula>0</formula>
    </cfRule>
  </conditionalFormatting>
  <conditionalFormatting sqref="BZ83">
    <cfRule type="cellIs" dxfId="1884" priority="233" operator="equal">
      <formula>0</formula>
    </cfRule>
  </conditionalFormatting>
  <conditionalFormatting sqref="BZ84">
    <cfRule type="cellIs" dxfId="1883" priority="232" operator="equal">
      <formula>0</formula>
    </cfRule>
  </conditionalFormatting>
  <conditionalFormatting sqref="BZ84">
    <cfRule type="cellIs" dxfId="1882" priority="231" operator="equal">
      <formula>0</formula>
    </cfRule>
  </conditionalFormatting>
  <conditionalFormatting sqref="BZ86">
    <cfRule type="cellIs" dxfId="1881" priority="230" operator="equal">
      <formula>0</formula>
    </cfRule>
  </conditionalFormatting>
  <conditionalFormatting sqref="BZ86">
    <cfRule type="cellIs" dxfId="1880" priority="229" operator="equal">
      <formula>0</formula>
    </cfRule>
  </conditionalFormatting>
  <conditionalFormatting sqref="BZ88">
    <cfRule type="cellIs" dxfId="1879" priority="228" operator="equal">
      <formula>0</formula>
    </cfRule>
  </conditionalFormatting>
  <conditionalFormatting sqref="BZ88">
    <cfRule type="cellIs" dxfId="1878" priority="227" operator="equal">
      <formula>0</formula>
    </cfRule>
  </conditionalFormatting>
  <conditionalFormatting sqref="BZ89">
    <cfRule type="cellIs" dxfId="1877" priority="226" operator="equal">
      <formula>0</formula>
    </cfRule>
  </conditionalFormatting>
  <conditionalFormatting sqref="BZ89">
    <cfRule type="cellIs" dxfId="1876" priority="225" operator="equal">
      <formula>0</formula>
    </cfRule>
  </conditionalFormatting>
  <conditionalFormatting sqref="AQ14">
    <cfRule type="cellIs" dxfId="1875" priority="224" operator="equal">
      <formula>0</formula>
    </cfRule>
  </conditionalFormatting>
  <conditionalFormatting sqref="AQ14">
    <cfRule type="cellIs" dxfId="1874" priority="223" operator="equal">
      <formula>0</formula>
    </cfRule>
  </conditionalFormatting>
  <conditionalFormatting sqref="AQ75">
    <cfRule type="cellIs" dxfId="1873" priority="222" operator="equal">
      <formula>0</formula>
    </cfRule>
  </conditionalFormatting>
  <conditionalFormatting sqref="AQ75">
    <cfRule type="cellIs" dxfId="1872" priority="221" operator="equal">
      <formula>0</formula>
    </cfRule>
  </conditionalFormatting>
  <conditionalFormatting sqref="AQ77">
    <cfRule type="cellIs" dxfId="1871" priority="220" operator="equal">
      <formula>0</formula>
    </cfRule>
  </conditionalFormatting>
  <conditionalFormatting sqref="AQ77">
    <cfRule type="cellIs" dxfId="1870" priority="219" operator="equal">
      <formula>0</formula>
    </cfRule>
  </conditionalFormatting>
  <conditionalFormatting sqref="AQ79">
    <cfRule type="cellIs" dxfId="1869" priority="218" operator="equal">
      <formula>0</formula>
    </cfRule>
  </conditionalFormatting>
  <conditionalFormatting sqref="AQ79">
    <cfRule type="cellIs" dxfId="1868" priority="217" operator="equal">
      <formula>0</formula>
    </cfRule>
  </conditionalFormatting>
  <conditionalFormatting sqref="AQ81">
    <cfRule type="cellIs" dxfId="1867" priority="216" operator="equal">
      <formula>0</formula>
    </cfRule>
  </conditionalFormatting>
  <conditionalFormatting sqref="AQ81">
    <cfRule type="cellIs" dxfId="1866" priority="215" operator="equal">
      <formula>0</formula>
    </cfRule>
  </conditionalFormatting>
  <conditionalFormatting sqref="AQ83">
    <cfRule type="cellIs" dxfId="1865" priority="214" operator="equal">
      <formula>0</formula>
    </cfRule>
  </conditionalFormatting>
  <conditionalFormatting sqref="AQ83">
    <cfRule type="cellIs" dxfId="1864" priority="213" operator="equal">
      <formula>0</formula>
    </cfRule>
  </conditionalFormatting>
  <conditionalFormatting sqref="AQ84">
    <cfRule type="cellIs" dxfId="1863" priority="212" operator="equal">
      <formula>0</formula>
    </cfRule>
  </conditionalFormatting>
  <conditionalFormatting sqref="AQ84">
    <cfRule type="cellIs" dxfId="1862" priority="211" operator="equal">
      <formula>0</formula>
    </cfRule>
  </conditionalFormatting>
  <conditionalFormatting sqref="AQ86">
    <cfRule type="cellIs" dxfId="1861" priority="210" operator="equal">
      <formula>0</formula>
    </cfRule>
  </conditionalFormatting>
  <conditionalFormatting sqref="AQ86">
    <cfRule type="cellIs" dxfId="1860" priority="209" operator="equal">
      <formula>0</formula>
    </cfRule>
  </conditionalFormatting>
  <conditionalFormatting sqref="AQ88">
    <cfRule type="cellIs" dxfId="1859" priority="208" operator="equal">
      <formula>0</formula>
    </cfRule>
  </conditionalFormatting>
  <conditionalFormatting sqref="AQ88">
    <cfRule type="cellIs" dxfId="1858" priority="207" operator="equal">
      <formula>0</formula>
    </cfRule>
  </conditionalFormatting>
  <conditionalFormatting sqref="AQ89">
    <cfRule type="cellIs" dxfId="1857" priority="206" operator="equal">
      <formula>0</formula>
    </cfRule>
  </conditionalFormatting>
  <conditionalFormatting sqref="AQ89">
    <cfRule type="cellIs" dxfId="1856" priority="205" operator="equal">
      <formula>0</formula>
    </cfRule>
  </conditionalFormatting>
  <conditionalFormatting sqref="BY14">
    <cfRule type="cellIs" dxfId="1855" priority="204" operator="equal">
      <formula>0</formula>
    </cfRule>
  </conditionalFormatting>
  <conditionalFormatting sqref="BY14">
    <cfRule type="cellIs" dxfId="1854" priority="203" operator="equal">
      <formula>0</formula>
    </cfRule>
  </conditionalFormatting>
  <conditionalFormatting sqref="BY75">
    <cfRule type="cellIs" dxfId="1853" priority="202" operator="equal">
      <formula>0</formula>
    </cfRule>
  </conditionalFormatting>
  <conditionalFormatting sqref="BY75">
    <cfRule type="cellIs" dxfId="1852" priority="201" operator="equal">
      <formula>0</formula>
    </cfRule>
  </conditionalFormatting>
  <conditionalFormatting sqref="BY77">
    <cfRule type="cellIs" dxfId="1851" priority="200" operator="equal">
      <formula>0</formula>
    </cfRule>
  </conditionalFormatting>
  <conditionalFormatting sqref="BY77">
    <cfRule type="cellIs" dxfId="1850" priority="199" operator="equal">
      <formula>0</formula>
    </cfRule>
  </conditionalFormatting>
  <conditionalFormatting sqref="BY79">
    <cfRule type="cellIs" dxfId="1849" priority="198" operator="equal">
      <formula>0</formula>
    </cfRule>
  </conditionalFormatting>
  <conditionalFormatting sqref="BY79">
    <cfRule type="cellIs" dxfId="1848" priority="197" operator="equal">
      <formula>0</formula>
    </cfRule>
  </conditionalFormatting>
  <conditionalFormatting sqref="BY81">
    <cfRule type="cellIs" dxfId="1847" priority="196" operator="equal">
      <formula>0</formula>
    </cfRule>
  </conditionalFormatting>
  <conditionalFormatting sqref="BY81">
    <cfRule type="cellIs" dxfId="1846" priority="195" operator="equal">
      <formula>0</formula>
    </cfRule>
  </conditionalFormatting>
  <conditionalFormatting sqref="BY83">
    <cfRule type="cellIs" dxfId="1845" priority="194" operator="equal">
      <formula>0</formula>
    </cfRule>
  </conditionalFormatting>
  <conditionalFormatting sqref="BY83">
    <cfRule type="cellIs" dxfId="1844" priority="193" operator="equal">
      <formula>0</formula>
    </cfRule>
  </conditionalFormatting>
  <conditionalFormatting sqref="BY84">
    <cfRule type="cellIs" dxfId="1843" priority="192" operator="equal">
      <formula>0</formula>
    </cfRule>
  </conditionalFormatting>
  <conditionalFormatting sqref="BY84">
    <cfRule type="cellIs" dxfId="1842" priority="191" operator="equal">
      <formula>0</formula>
    </cfRule>
  </conditionalFormatting>
  <conditionalFormatting sqref="BY86">
    <cfRule type="cellIs" dxfId="1841" priority="190" operator="equal">
      <formula>0</formula>
    </cfRule>
  </conditionalFormatting>
  <conditionalFormatting sqref="BY86">
    <cfRule type="cellIs" dxfId="1840" priority="189" operator="equal">
      <formula>0</formula>
    </cfRule>
  </conditionalFormatting>
  <conditionalFormatting sqref="BY88">
    <cfRule type="cellIs" dxfId="1839" priority="188" operator="equal">
      <formula>0</formula>
    </cfRule>
  </conditionalFormatting>
  <conditionalFormatting sqref="BY88">
    <cfRule type="cellIs" dxfId="1838" priority="187" operator="equal">
      <formula>0</formula>
    </cfRule>
  </conditionalFormatting>
  <conditionalFormatting sqref="BY89">
    <cfRule type="cellIs" dxfId="1837" priority="186" operator="equal">
      <formula>0</formula>
    </cfRule>
  </conditionalFormatting>
  <conditionalFormatting sqref="BY89">
    <cfRule type="cellIs" dxfId="1836" priority="185" operator="equal">
      <formula>0</formula>
    </cfRule>
  </conditionalFormatting>
  <conditionalFormatting sqref="AX14:AZ73">
    <cfRule type="cellIs" dxfId="1835" priority="184" operator="equal">
      <formula>0</formula>
    </cfRule>
  </conditionalFormatting>
  <conditionalFormatting sqref="CB75">
    <cfRule type="cellIs" dxfId="1834" priority="183" operator="equal">
      <formula>0</formula>
    </cfRule>
  </conditionalFormatting>
  <conditionalFormatting sqref="CB77">
    <cfRule type="cellIs" dxfId="1833" priority="182" operator="equal">
      <formula>0</formula>
    </cfRule>
  </conditionalFormatting>
  <conditionalFormatting sqref="CB79">
    <cfRule type="cellIs" dxfId="1832" priority="181" operator="equal">
      <formula>0</formula>
    </cfRule>
  </conditionalFormatting>
  <conditionalFormatting sqref="CB81">
    <cfRule type="cellIs" dxfId="1831" priority="180" operator="equal">
      <formula>0</formula>
    </cfRule>
  </conditionalFormatting>
  <conditionalFormatting sqref="CB83">
    <cfRule type="cellIs" dxfId="1830" priority="179" operator="equal">
      <formula>0</formula>
    </cfRule>
  </conditionalFormatting>
  <conditionalFormatting sqref="CB84">
    <cfRule type="cellIs" dxfId="1829" priority="178" operator="equal">
      <formula>0</formula>
    </cfRule>
  </conditionalFormatting>
  <conditionalFormatting sqref="CB86">
    <cfRule type="cellIs" dxfId="1828" priority="177" operator="equal">
      <formula>0</formula>
    </cfRule>
  </conditionalFormatting>
  <conditionalFormatting sqref="CB88">
    <cfRule type="cellIs" dxfId="1827" priority="176" operator="equal">
      <formula>0</formula>
    </cfRule>
  </conditionalFormatting>
  <conditionalFormatting sqref="CB89">
    <cfRule type="cellIs" dxfId="1826" priority="175" operator="equal">
      <formula>0</formula>
    </cfRule>
  </conditionalFormatting>
  <conditionalFormatting sqref="CR12:CR13">
    <cfRule type="cellIs" dxfId="1825" priority="174" operator="equal">
      <formula>0</formula>
    </cfRule>
  </conditionalFormatting>
  <conditionalFormatting sqref="CR79">
    <cfRule type="cellIs" dxfId="1824" priority="153" operator="equal">
      <formula>0</formula>
    </cfRule>
  </conditionalFormatting>
  <conditionalFormatting sqref="CR81">
    <cfRule type="cellIs" dxfId="1823" priority="151" operator="equal">
      <formula>0</formula>
    </cfRule>
  </conditionalFormatting>
  <conditionalFormatting sqref="CR86">
    <cfRule type="cellIs" dxfId="1822" priority="149" operator="equal">
      <formula>0</formula>
    </cfRule>
  </conditionalFormatting>
  <conditionalFormatting sqref="CR10:CR11">
    <cfRule type="cellIs" dxfId="1821" priority="173" operator="equal">
      <formula>0</formula>
    </cfRule>
  </conditionalFormatting>
  <conditionalFormatting sqref="CR13">
    <cfRule type="cellIs" dxfId="1820" priority="172" operator="equal">
      <formula>0</formula>
    </cfRule>
  </conditionalFormatting>
  <conditionalFormatting sqref="CR92 CR13 CR90 CR87 CR85 CR82 CR80 CR74 CR76">
    <cfRule type="cellIs" dxfId="1819" priority="171" operator="equal">
      <formula>0</formula>
    </cfRule>
  </conditionalFormatting>
  <conditionalFormatting sqref="CR75 CR81 CR83:CR84 CR86 CR88:CR89 CR91">
    <cfRule type="cellIs" dxfId="1818" priority="170" operator="equal">
      <formula>0</formula>
    </cfRule>
  </conditionalFormatting>
  <conditionalFormatting sqref="CR77">
    <cfRule type="cellIs" dxfId="1817" priority="169" operator="equal">
      <formula>0</formula>
    </cfRule>
  </conditionalFormatting>
  <conditionalFormatting sqref="CR76">
    <cfRule type="cellIs" dxfId="1816" priority="168" operator="equal">
      <formula>0</formula>
    </cfRule>
  </conditionalFormatting>
  <conditionalFormatting sqref="CR74">
    <cfRule type="cellIs" dxfId="1815" priority="167" operator="equal">
      <formula>0</formula>
    </cfRule>
  </conditionalFormatting>
  <conditionalFormatting sqref="CR80">
    <cfRule type="cellIs" dxfId="1814" priority="166" operator="equal">
      <formula>0</formula>
    </cfRule>
  </conditionalFormatting>
  <conditionalFormatting sqref="CR82">
    <cfRule type="cellIs" dxfId="1813" priority="165" operator="equal">
      <formula>0</formula>
    </cfRule>
  </conditionalFormatting>
  <conditionalFormatting sqref="CR85">
    <cfRule type="cellIs" dxfId="1812" priority="164" operator="equal">
      <formula>0</formula>
    </cfRule>
  </conditionalFormatting>
  <conditionalFormatting sqref="CR87">
    <cfRule type="cellIs" dxfId="1811" priority="163" operator="equal">
      <formula>0</formula>
    </cfRule>
  </conditionalFormatting>
  <conditionalFormatting sqref="CR90">
    <cfRule type="cellIs" dxfId="1810" priority="162" operator="equal">
      <formula>0</formula>
    </cfRule>
  </conditionalFormatting>
  <conditionalFormatting sqref="CR92">
    <cfRule type="cellIs" dxfId="1809" priority="161" operator="equal">
      <formula>0</formula>
    </cfRule>
  </conditionalFormatting>
  <conditionalFormatting sqref="CR77">
    <cfRule type="cellIs" dxfId="1808" priority="160" operator="equal">
      <formula>0</formula>
    </cfRule>
  </conditionalFormatting>
  <conditionalFormatting sqref="CR79">
    <cfRule type="cellIs" dxfId="1807" priority="159" operator="equal">
      <formula>0</formula>
    </cfRule>
  </conditionalFormatting>
  <conditionalFormatting sqref="CR79">
    <cfRule type="cellIs" dxfId="1806" priority="158" operator="equal">
      <formula>0</formula>
    </cfRule>
  </conditionalFormatting>
  <conditionalFormatting sqref="CR78">
    <cfRule type="cellIs" dxfId="1805" priority="157" operator="equal">
      <formula>0</formula>
    </cfRule>
  </conditionalFormatting>
  <conditionalFormatting sqref="CR78">
    <cfRule type="cellIs" dxfId="1804" priority="156" operator="equal">
      <formula>0</formula>
    </cfRule>
  </conditionalFormatting>
  <conditionalFormatting sqref="CR75">
    <cfRule type="cellIs" dxfId="1803" priority="155" operator="equal">
      <formula>0</formula>
    </cfRule>
  </conditionalFormatting>
  <conditionalFormatting sqref="CR77">
    <cfRule type="cellIs" dxfId="1802" priority="154" operator="equal">
      <formula>0</formula>
    </cfRule>
  </conditionalFormatting>
  <conditionalFormatting sqref="CR79">
    <cfRule type="cellIs" dxfId="1801" priority="152" operator="equal">
      <formula>0</formula>
    </cfRule>
  </conditionalFormatting>
  <conditionalFormatting sqref="CR83:CR84">
    <cfRule type="cellIs" dxfId="1800" priority="150" operator="equal">
      <formula>0</formula>
    </cfRule>
  </conditionalFormatting>
  <conditionalFormatting sqref="CR88:CR89">
    <cfRule type="cellIs" dxfId="1799" priority="148" operator="equal">
      <formula>0</formula>
    </cfRule>
  </conditionalFormatting>
  <conditionalFormatting sqref="CR91">
    <cfRule type="cellIs" dxfId="1798" priority="147" operator="equal">
      <formula>0</formula>
    </cfRule>
  </conditionalFormatting>
  <conditionalFormatting sqref="AX91:AY91">
    <cfRule type="cellIs" dxfId="1797" priority="146" operator="equal">
      <formula>0</formula>
    </cfRule>
  </conditionalFormatting>
  <conditionalFormatting sqref="CC75">
    <cfRule type="cellIs" dxfId="1796" priority="145" operator="equal">
      <formula>0</formula>
    </cfRule>
  </conditionalFormatting>
  <conditionalFormatting sqref="CC77">
    <cfRule type="cellIs" dxfId="1795" priority="144" operator="equal">
      <formula>0</formula>
    </cfRule>
  </conditionalFormatting>
  <conditionalFormatting sqref="CC79">
    <cfRule type="cellIs" dxfId="1794" priority="143" operator="equal">
      <formula>0</formula>
    </cfRule>
  </conditionalFormatting>
  <conditionalFormatting sqref="CC81">
    <cfRule type="cellIs" dxfId="1793" priority="142" operator="equal">
      <formula>0</formula>
    </cfRule>
  </conditionalFormatting>
  <conditionalFormatting sqref="CC83">
    <cfRule type="cellIs" dxfId="1792" priority="141" operator="equal">
      <formula>0</formula>
    </cfRule>
  </conditionalFormatting>
  <conditionalFormatting sqref="CC84">
    <cfRule type="cellIs" dxfId="1791" priority="140" operator="equal">
      <formula>0</formula>
    </cfRule>
  </conditionalFormatting>
  <conditionalFormatting sqref="CC86">
    <cfRule type="cellIs" dxfId="1790" priority="139" operator="equal">
      <formula>0</formula>
    </cfRule>
  </conditionalFormatting>
  <conditionalFormatting sqref="CC88">
    <cfRule type="cellIs" dxfId="1789" priority="138" operator="equal">
      <formula>0</formula>
    </cfRule>
  </conditionalFormatting>
  <conditionalFormatting sqref="CC89">
    <cfRule type="cellIs" dxfId="1788" priority="137" operator="equal">
      <formula>0</formula>
    </cfRule>
  </conditionalFormatting>
  <conditionalFormatting sqref="CM76">
    <cfRule type="cellIs" dxfId="1787" priority="136" operator="equal">
      <formula>0</formula>
    </cfRule>
  </conditionalFormatting>
  <conditionalFormatting sqref="CM76">
    <cfRule type="cellIs" dxfId="1786" priority="135" operator="equal">
      <formula>0</formula>
    </cfRule>
  </conditionalFormatting>
  <conditionalFormatting sqref="CM74">
    <cfRule type="cellIs" dxfId="1785" priority="134" operator="equal">
      <formula>0</formula>
    </cfRule>
  </conditionalFormatting>
  <conditionalFormatting sqref="CM74">
    <cfRule type="cellIs" dxfId="1784" priority="133" operator="equal">
      <formula>0</formula>
    </cfRule>
  </conditionalFormatting>
  <conditionalFormatting sqref="CM74">
    <cfRule type="cellIs" dxfId="1783" priority="132" operator="equal">
      <formula>0</formula>
    </cfRule>
  </conditionalFormatting>
  <conditionalFormatting sqref="CM74">
    <cfRule type="cellIs" dxfId="1782" priority="131" operator="equal">
      <formula>0</formula>
    </cfRule>
  </conditionalFormatting>
  <conditionalFormatting sqref="CN74">
    <cfRule type="cellIs" dxfId="1781" priority="130" operator="equal">
      <formula>0</formula>
    </cfRule>
  </conditionalFormatting>
  <conditionalFormatting sqref="CN74">
    <cfRule type="cellIs" dxfId="1780" priority="129" operator="equal">
      <formula>0</formula>
    </cfRule>
  </conditionalFormatting>
  <conditionalFormatting sqref="AO11">
    <cfRule type="cellIs" dxfId="1779" priority="128" operator="equal">
      <formula>0</formula>
    </cfRule>
  </conditionalFormatting>
  <conditionalFormatting sqref="CC76">
    <cfRule type="cellIs" dxfId="1778" priority="127" operator="equal">
      <formula>0</formula>
    </cfRule>
  </conditionalFormatting>
  <conditionalFormatting sqref="CC76">
    <cfRule type="cellIs" dxfId="1777" priority="126" operator="equal">
      <formula>0</formula>
    </cfRule>
  </conditionalFormatting>
  <conditionalFormatting sqref="CD76 CK76">
    <cfRule type="cellIs" dxfId="1776" priority="125" operator="equal">
      <formula>0</formula>
    </cfRule>
  </conditionalFormatting>
  <conditionalFormatting sqref="CD76 CK76">
    <cfRule type="cellIs" dxfId="1775" priority="124" operator="equal">
      <formula>0</formula>
    </cfRule>
  </conditionalFormatting>
  <conditionalFormatting sqref="CC78">
    <cfRule type="cellIs" dxfId="1774" priority="123" operator="equal">
      <formula>0</formula>
    </cfRule>
  </conditionalFormatting>
  <conditionalFormatting sqref="CC78">
    <cfRule type="cellIs" dxfId="1773" priority="122" operator="equal">
      <formula>0</formula>
    </cfRule>
  </conditionalFormatting>
  <conditionalFormatting sqref="CD78 CK78">
    <cfRule type="cellIs" dxfId="1772" priority="121" operator="equal">
      <formula>0</formula>
    </cfRule>
  </conditionalFormatting>
  <conditionalFormatting sqref="CD78 CK78">
    <cfRule type="cellIs" dxfId="1771" priority="120" operator="equal">
      <formula>0</formula>
    </cfRule>
  </conditionalFormatting>
  <conditionalFormatting sqref="CC80">
    <cfRule type="cellIs" dxfId="1770" priority="119" operator="equal">
      <formula>0</formula>
    </cfRule>
  </conditionalFormatting>
  <conditionalFormatting sqref="CC80">
    <cfRule type="cellIs" dxfId="1769" priority="118" operator="equal">
      <formula>0</formula>
    </cfRule>
  </conditionalFormatting>
  <conditionalFormatting sqref="CD80 CK80">
    <cfRule type="cellIs" dxfId="1768" priority="117" operator="equal">
      <formula>0</formula>
    </cfRule>
  </conditionalFormatting>
  <conditionalFormatting sqref="CD80 CK80">
    <cfRule type="cellIs" dxfId="1767" priority="116" operator="equal">
      <formula>0</formula>
    </cfRule>
  </conditionalFormatting>
  <conditionalFormatting sqref="CC82">
    <cfRule type="cellIs" dxfId="1766" priority="115" operator="equal">
      <formula>0</formula>
    </cfRule>
  </conditionalFormatting>
  <conditionalFormatting sqref="CC82">
    <cfRule type="cellIs" dxfId="1765" priority="114" operator="equal">
      <formula>0</formula>
    </cfRule>
  </conditionalFormatting>
  <conditionalFormatting sqref="CD82 CK82">
    <cfRule type="cellIs" dxfId="1764" priority="113" operator="equal">
      <formula>0</formula>
    </cfRule>
  </conditionalFormatting>
  <conditionalFormatting sqref="CD82 CK82">
    <cfRule type="cellIs" dxfId="1763" priority="112" operator="equal">
      <formula>0</formula>
    </cfRule>
  </conditionalFormatting>
  <conditionalFormatting sqref="CC85">
    <cfRule type="cellIs" dxfId="1762" priority="111" operator="equal">
      <formula>0</formula>
    </cfRule>
  </conditionalFormatting>
  <conditionalFormatting sqref="CC85">
    <cfRule type="cellIs" dxfId="1761" priority="110" operator="equal">
      <formula>0</formula>
    </cfRule>
  </conditionalFormatting>
  <conditionalFormatting sqref="CD85 CK85">
    <cfRule type="cellIs" dxfId="1760" priority="109" operator="equal">
      <formula>0</formula>
    </cfRule>
  </conditionalFormatting>
  <conditionalFormatting sqref="CD85 CK85">
    <cfRule type="cellIs" dxfId="1759" priority="108" operator="equal">
      <formula>0</formula>
    </cfRule>
  </conditionalFormatting>
  <conditionalFormatting sqref="CC87">
    <cfRule type="cellIs" dxfId="1758" priority="107" operator="equal">
      <formula>0</formula>
    </cfRule>
  </conditionalFormatting>
  <conditionalFormatting sqref="CC87">
    <cfRule type="cellIs" dxfId="1757" priority="106" operator="equal">
      <formula>0</formula>
    </cfRule>
  </conditionalFormatting>
  <conditionalFormatting sqref="CD87 CK87">
    <cfRule type="cellIs" dxfId="1756" priority="105" operator="equal">
      <formula>0</formula>
    </cfRule>
  </conditionalFormatting>
  <conditionalFormatting sqref="CD87 CK87">
    <cfRule type="cellIs" dxfId="1755" priority="104" operator="equal">
      <formula>0</formula>
    </cfRule>
  </conditionalFormatting>
  <conditionalFormatting sqref="CC90">
    <cfRule type="cellIs" dxfId="1754" priority="103" operator="equal">
      <formula>0</formula>
    </cfRule>
  </conditionalFormatting>
  <conditionalFormatting sqref="CC90">
    <cfRule type="cellIs" dxfId="1753" priority="102" operator="equal">
      <formula>0</formula>
    </cfRule>
  </conditionalFormatting>
  <conditionalFormatting sqref="CD90 CK90">
    <cfRule type="cellIs" dxfId="1752" priority="101" operator="equal">
      <formula>0</formula>
    </cfRule>
  </conditionalFormatting>
  <conditionalFormatting sqref="CD90 CK90">
    <cfRule type="cellIs" dxfId="1751" priority="100" operator="equal">
      <formula>0</formula>
    </cfRule>
  </conditionalFormatting>
  <conditionalFormatting sqref="CC92">
    <cfRule type="cellIs" dxfId="1750" priority="99" operator="equal">
      <formula>0</formula>
    </cfRule>
  </conditionalFormatting>
  <conditionalFormatting sqref="CC92">
    <cfRule type="cellIs" dxfId="1749" priority="98" operator="equal">
      <formula>0</formula>
    </cfRule>
  </conditionalFormatting>
  <conditionalFormatting sqref="CD92 CK92">
    <cfRule type="cellIs" dxfId="1748" priority="97" operator="equal">
      <formula>0</formula>
    </cfRule>
  </conditionalFormatting>
  <conditionalFormatting sqref="CD92 CK92">
    <cfRule type="cellIs" dxfId="1747" priority="96" operator="equal">
      <formula>0</formula>
    </cfRule>
  </conditionalFormatting>
  <conditionalFormatting sqref="CD92 CK92">
    <cfRule type="cellIs" dxfId="1746" priority="95" operator="equal">
      <formula>0</formula>
    </cfRule>
  </conditionalFormatting>
  <conditionalFormatting sqref="CD92 CK92">
    <cfRule type="cellIs" dxfId="1745" priority="94" operator="equal">
      <formula>0</formula>
    </cfRule>
  </conditionalFormatting>
  <conditionalFormatting sqref="CD75 CK75">
    <cfRule type="cellIs" dxfId="1744" priority="93" operator="equal">
      <formula>0</formula>
    </cfRule>
  </conditionalFormatting>
  <conditionalFormatting sqref="CD77 CK77">
    <cfRule type="cellIs" dxfId="1743" priority="92" operator="equal">
      <formula>0</formula>
    </cfRule>
  </conditionalFormatting>
  <conditionalFormatting sqref="CD79 CK79">
    <cfRule type="cellIs" dxfId="1742" priority="91" operator="equal">
      <formula>0</formula>
    </cfRule>
  </conditionalFormatting>
  <conditionalFormatting sqref="CD81 CK81">
    <cfRule type="cellIs" dxfId="1741" priority="90" operator="equal">
      <formula>0</formula>
    </cfRule>
  </conditionalFormatting>
  <conditionalFormatting sqref="CD83:CD84 CK83:CK84">
    <cfRule type="cellIs" dxfId="1740" priority="89" operator="equal">
      <formula>0</formula>
    </cfRule>
  </conditionalFormatting>
  <conditionalFormatting sqref="CD86 CK86">
    <cfRule type="cellIs" dxfId="1739" priority="88" operator="equal">
      <formula>0</formula>
    </cfRule>
  </conditionalFormatting>
  <conditionalFormatting sqref="CD88:CD89 CK88:CK89">
    <cfRule type="cellIs" dxfId="1738" priority="87" operator="equal">
      <formula>0</formula>
    </cfRule>
  </conditionalFormatting>
  <conditionalFormatting sqref="CD91 CK91">
    <cfRule type="cellIs" dxfId="1737" priority="86" operator="equal">
      <formula>0</formula>
    </cfRule>
  </conditionalFormatting>
  <conditionalFormatting sqref="C23">
    <cfRule type="cellIs" dxfId="1736" priority="85" operator="equal">
      <formula>0</formula>
    </cfRule>
  </conditionalFormatting>
  <conditionalFormatting sqref="C73">
    <cfRule type="cellIs" dxfId="1735" priority="84" operator="equal">
      <formula>0</formula>
    </cfRule>
  </conditionalFormatting>
  <conditionalFormatting sqref="CR75">
    <cfRule type="cellIs" dxfId="1734" priority="83" operator="equal">
      <formula>0</formula>
    </cfRule>
  </conditionalFormatting>
  <conditionalFormatting sqref="CR77">
    <cfRule type="cellIs" dxfId="1733" priority="82" operator="equal">
      <formula>0</formula>
    </cfRule>
  </conditionalFormatting>
  <conditionalFormatting sqref="CR79">
    <cfRule type="cellIs" dxfId="1732" priority="81" operator="equal">
      <formula>0</formula>
    </cfRule>
  </conditionalFormatting>
  <conditionalFormatting sqref="CR81">
    <cfRule type="cellIs" dxfId="1731" priority="80" operator="equal">
      <formula>0</formula>
    </cfRule>
  </conditionalFormatting>
  <conditionalFormatting sqref="CR83:CR84">
    <cfRule type="cellIs" dxfId="1730" priority="79" operator="equal">
      <formula>0</formula>
    </cfRule>
  </conditionalFormatting>
  <conditionalFormatting sqref="CR86">
    <cfRule type="cellIs" dxfId="1729" priority="78" operator="equal">
      <formula>0</formula>
    </cfRule>
  </conditionalFormatting>
  <conditionalFormatting sqref="CR88:CR89">
    <cfRule type="cellIs" dxfId="1728" priority="77" operator="equal">
      <formula>0</formula>
    </cfRule>
  </conditionalFormatting>
  <conditionalFormatting sqref="CR88:CR89">
    <cfRule type="cellIs" dxfId="1727" priority="76" operator="equal">
      <formula>0</formula>
    </cfRule>
  </conditionalFormatting>
  <conditionalFormatting sqref="CW13:CX73">
    <cfRule type="cellIs" dxfId="1726" priority="75" operator="equal">
      <formula>0</formula>
    </cfRule>
  </conditionalFormatting>
  <conditionalFormatting sqref="CW79">
    <cfRule type="cellIs" dxfId="1725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1724" priority="74" operator="equal">
      <formula>0</formula>
    </cfRule>
  </conditionalFormatting>
  <conditionalFormatting sqref="CW13:CX13">
    <cfRule type="cellIs" dxfId="1723" priority="73" operator="equal">
      <formula>0</formula>
    </cfRule>
  </conditionalFormatting>
  <conditionalFormatting sqref="CW76:CX76 CW74:CX74 CW80:CX80 CW82:CX82 CW85:CX85 CW87:CX87 CW90:CX90 CW13:CX13 CW92:CX92">
    <cfRule type="cellIs" dxfId="1722" priority="72" operator="equal">
      <formula>0</formula>
    </cfRule>
  </conditionalFormatting>
  <conditionalFormatting sqref="CW78:CX78">
    <cfRule type="cellIs" dxfId="1721" priority="71" operator="equal">
      <formula>0</formula>
    </cfRule>
  </conditionalFormatting>
  <conditionalFormatting sqref="CU10:CU11">
    <cfRule type="cellIs" dxfId="1720" priority="69" operator="equal">
      <formula>0</formula>
    </cfRule>
  </conditionalFormatting>
  <conditionalFormatting sqref="CU13">
    <cfRule type="cellIs" dxfId="1719" priority="68" operator="equal">
      <formula>0</formula>
    </cfRule>
  </conditionalFormatting>
  <conditionalFormatting sqref="CV11:CW11 CW12:CX12">
    <cfRule type="cellIs" dxfId="1718" priority="67" operator="equal">
      <formula>0</formula>
    </cfRule>
  </conditionalFormatting>
  <conditionalFormatting sqref="AX75:AZ75">
    <cfRule type="cellIs" dxfId="1717" priority="66" operator="equal">
      <formula>0</formula>
    </cfRule>
  </conditionalFormatting>
  <conditionalFormatting sqref="AX77:AZ77">
    <cfRule type="cellIs" dxfId="1716" priority="65" operator="equal">
      <formula>0</formula>
    </cfRule>
  </conditionalFormatting>
  <conditionalFormatting sqref="AX79:AZ79">
    <cfRule type="cellIs" dxfId="1715" priority="64" operator="equal">
      <formula>0</formula>
    </cfRule>
  </conditionalFormatting>
  <conditionalFormatting sqref="AX81:AZ81">
    <cfRule type="cellIs" dxfId="1714" priority="63" operator="equal">
      <formula>0</formula>
    </cfRule>
  </conditionalFormatting>
  <conditionalFormatting sqref="AX83:AZ84">
    <cfRule type="cellIs" dxfId="1713" priority="62" operator="equal">
      <formula>0</formula>
    </cfRule>
  </conditionalFormatting>
  <conditionalFormatting sqref="AX86:AZ86">
    <cfRule type="cellIs" dxfId="1712" priority="61" operator="equal">
      <formula>0</formula>
    </cfRule>
  </conditionalFormatting>
  <conditionalFormatting sqref="AX88:AZ89">
    <cfRule type="cellIs" dxfId="1711" priority="60" operator="equal">
      <formula>0</formula>
    </cfRule>
  </conditionalFormatting>
  <conditionalFormatting sqref="CK12">
    <cfRule type="cellIs" dxfId="1710" priority="59" operator="equal">
      <formula>0</formula>
    </cfRule>
  </conditionalFormatting>
  <conditionalFormatting sqref="CX75">
    <cfRule type="cellIs" dxfId="1709" priority="58" operator="equal">
      <formula>0</formula>
    </cfRule>
  </conditionalFormatting>
  <conditionalFormatting sqref="CX77">
    <cfRule type="cellIs" dxfId="1708" priority="57" operator="equal">
      <formula>0</formula>
    </cfRule>
  </conditionalFormatting>
  <conditionalFormatting sqref="CX79">
    <cfRule type="cellIs" dxfId="1707" priority="56" operator="equal">
      <formula>0</formula>
    </cfRule>
  </conditionalFormatting>
  <conditionalFormatting sqref="CX81">
    <cfRule type="cellIs" dxfId="1706" priority="55" operator="equal">
      <formula>0</formula>
    </cfRule>
  </conditionalFormatting>
  <conditionalFormatting sqref="CX83:CX84">
    <cfRule type="cellIs" dxfId="1705" priority="54" operator="equal">
      <formula>0</formula>
    </cfRule>
  </conditionalFormatting>
  <conditionalFormatting sqref="CX86">
    <cfRule type="cellIs" dxfId="1704" priority="53" operator="equal">
      <formula>0</formula>
    </cfRule>
  </conditionalFormatting>
  <conditionalFormatting sqref="CX88:CX89">
    <cfRule type="cellIs" dxfId="1703" priority="52" operator="equal">
      <formula>0</formula>
    </cfRule>
  </conditionalFormatting>
  <conditionalFormatting sqref="CX91">
    <cfRule type="cellIs" dxfId="1702" priority="51" operator="equal">
      <formula>0</formula>
    </cfRule>
  </conditionalFormatting>
  <conditionalFormatting sqref="CE12:CI12">
    <cfRule type="cellIs" dxfId="1701" priority="50" operator="equal">
      <formula>0</formula>
    </cfRule>
  </conditionalFormatting>
  <conditionalFormatting sqref="CJ12">
    <cfRule type="cellIs" dxfId="1700" priority="49" operator="equal">
      <formula>0</formula>
    </cfRule>
  </conditionalFormatting>
  <conditionalFormatting sqref="CE13:CJ74 CE76:CJ76 CE78:CJ78 CE80:CJ80 CE82:CJ82 CE85:CJ85 CE87:CJ87 CE90:CJ92">
    <cfRule type="cellIs" dxfId="1699" priority="48" operator="equal">
      <formula>0</formula>
    </cfRule>
  </conditionalFormatting>
  <conditionalFormatting sqref="CE13:CJ13">
    <cfRule type="cellIs" dxfId="1698" priority="47" operator="equal">
      <formula>0</formula>
    </cfRule>
  </conditionalFormatting>
  <conditionalFormatting sqref="CE13:CJ13 CE92:CJ92">
    <cfRule type="cellIs" dxfId="1697" priority="46" operator="equal">
      <formula>0</formula>
    </cfRule>
  </conditionalFormatting>
  <conditionalFormatting sqref="CE92:CJ92">
    <cfRule type="cellIs" dxfId="1696" priority="30" operator="equal">
      <formula>0</formula>
    </cfRule>
  </conditionalFormatting>
  <conditionalFormatting sqref="CE76:CJ76">
    <cfRule type="cellIs" dxfId="1695" priority="45" operator="equal">
      <formula>0</formula>
    </cfRule>
  </conditionalFormatting>
  <conditionalFormatting sqref="CE76:CJ76">
    <cfRule type="cellIs" dxfId="1694" priority="44" operator="equal">
      <formula>0</formula>
    </cfRule>
  </conditionalFormatting>
  <conditionalFormatting sqref="CE74:CJ74">
    <cfRule type="cellIs" dxfId="1693" priority="43" operator="equal">
      <formula>0</formula>
    </cfRule>
  </conditionalFormatting>
  <conditionalFormatting sqref="CE74:CJ74">
    <cfRule type="cellIs" dxfId="1692" priority="42" operator="equal">
      <formula>0</formula>
    </cfRule>
  </conditionalFormatting>
  <conditionalFormatting sqref="CE80:CJ80">
    <cfRule type="cellIs" dxfId="1691" priority="41" operator="equal">
      <formula>0</formula>
    </cfRule>
  </conditionalFormatting>
  <conditionalFormatting sqref="CE80:CJ80">
    <cfRule type="cellIs" dxfId="1690" priority="40" operator="equal">
      <formula>0</formula>
    </cfRule>
  </conditionalFormatting>
  <conditionalFormatting sqref="CE82:CJ82">
    <cfRule type="cellIs" dxfId="1689" priority="39" operator="equal">
      <formula>0</formula>
    </cfRule>
  </conditionalFormatting>
  <conditionalFormatting sqref="CE82:CJ82">
    <cfRule type="cellIs" dxfId="1688" priority="38" operator="equal">
      <formula>0</formula>
    </cfRule>
  </conditionalFormatting>
  <conditionalFormatting sqref="CE85:CJ85">
    <cfRule type="cellIs" dxfId="1687" priority="37" operator="equal">
      <formula>0</formula>
    </cfRule>
  </conditionalFormatting>
  <conditionalFormatting sqref="CE85:CJ85">
    <cfRule type="cellIs" dxfId="1686" priority="36" operator="equal">
      <formula>0</formula>
    </cfRule>
  </conditionalFormatting>
  <conditionalFormatting sqref="CE87:CJ87">
    <cfRule type="cellIs" dxfId="1685" priority="35" operator="equal">
      <formula>0</formula>
    </cfRule>
  </conditionalFormatting>
  <conditionalFormatting sqref="CE87:CJ87">
    <cfRule type="cellIs" dxfId="1684" priority="34" operator="equal">
      <formula>0</formula>
    </cfRule>
  </conditionalFormatting>
  <conditionalFormatting sqref="CE90:CJ90">
    <cfRule type="cellIs" dxfId="1683" priority="33" operator="equal">
      <formula>0</formula>
    </cfRule>
  </conditionalFormatting>
  <conditionalFormatting sqref="CE90:CJ90">
    <cfRule type="cellIs" dxfId="1682" priority="32" operator="equal">
      <formula>0</formula>
    </cfRule>
  </conditionalFormatting>
  <conditionalFormatting sqref="CE92:CJ92">
    <cfRule type="cellIs" dxfId="1681" priority="31" operator="equal">
      <formula>0</formula>
    </cfRule>
  </conditionalFormatting>
  <conditionalFormatting sqref="CE78:CJ78">
    <cfRule type="cellIs" dxfId="1680" priority="29" operator="equal">
      <formula>0</formula>
    </cfRule>
  </conditionalFormatting>
  <conditionalFormatting sqref="CE78:CJ78">
    <cfRule type="cellIs" dxfId="1679" priority="28" operator="equal">
      <formula>0</formula>
    </cfRule>
  </conditionalFormatting>
  <conditionalFormatting sqref="CE76:CJ76">
    <cfRule type="cellIs" dxfId="1678" priority="27" operator="equal">
      <formula>0</formula>
    </cfRule>
  </conditionalFormatting>
  <conditionalFormatting sqref="CE76:CJ76">
    <cfRule type="cellIs" dxfId="1677" priority="26" operator="equal">
      <formula>0</formula>
    </cfRule>
  </conditionalFormatting>
  <conditionalFormatting sqref="CE78:CJ78">
    <cfRule type="cellIs" dxfId="1676" priority="25" operator="equal">
      <formula>0</formula>
    </cfRule>
  </conditionalFormatting>
  <conditionalFormatting sqref="CE78:CJ78">
    <cfRule type="cellIs" dxfId="1675" priority="24" operator="equal">
      <formula>0</formula>
    </cfRule>
  </conditionalFormatting>
  <conditionalFormatting sqref="CE80:CJ80">
    <cfRule type="cellIs" dxfId="1674" priority="23" operator="equal">
      <formula>0</formula>
    </cfRule>
  </conditionalFormatting>
  <conditionalFormatting sqref="CE80:CJ80">
    <cfRule type="cellIs" dxfId="1673" priority="22" operator="equal">
      <formula>0</formula>
    </cfRule>
  </conditionalFormatting>
  <conditionalFormatting sqref="CE82:CJ82">
    <cfRule type="cellIs" dxfId="1672" priority="21" operator="equal">
      <formula>0</formula>
    </cfRule>
  </conditionalFormatting>
  <conditionalFormatting sqref="CE82:CJ82">
    <cfRule type="cellIs" dxfId="1671" priority="20" operator="equal">
      <formula>0</formula>
    </cfRule>
  </conditionalFormatting>
  <conditionalFormatting sqref="CE85:CJ85">
    <cfRule type="cellIs" dxfId="1670" priority="19" operator="equal">
      <formula>0</formula>
    </cfRule>
  </conditionalFormatting>
  <conditionalFormatting sqref="CE85:CJ85">
    <cfRule type="cellIs" dxfId="1669" priority="18" operator="equal">
      <formula>0</formula>
    </cfRule>
  </conditionalFormatting>
  <conditionalFormatting sqref="CE87:CJ87">
    <cfRule type="cellIs" dxfId="1668" priority="17" operator="equal">
      <formula>0</formula>
    </cfRule>
  </conditionalFormatting>
  <conditionalFormatting sqref="CE87:CJ87">
    <cfRule type="cellIs" dxfId="1667" priority="16" operator="equal">
      <formula>0</formula>
    </cfRule>
  </conditionalFormatting>
  <conditionalFormatting sqref="CE90:CJ90">
    <cfRule type="cellIs" dxfId="1666" priority="15" operator="equal">
      <formula>0</formula>
    </cfRule>
  </conditionalFormatting>
  <conditionalFormatting sqref="CE90:CJ90">
    <cfRule type="cellIs" dxfId="1665" priority="14" operator="equal">
      <formula>0</formula>
    </cfRule>
  </conditionalFormatting>
  <conditionalFormatting sqref="CE92:CJ92">
    <cfRule type="cellIs" dxfId="1664" priority="13" operator="equal">
      <formula>0</formula>
    </cfRule>
  </conditionalFormatting>
  <conditionalFormatting sqref="CE92:CJ92">
    <cfRule type="cellIs" dxfId="1663" priority="12" operator="equal">
      <formula>0</formula>
    </cfRule>
  </conditionalFormatting>
  <conditionalFormatting sqref="CE92:CJ92">
    <cfRule type="cellIs" dxfId="1662" priority="11" operator="equal">
      <formula>0</formula>
    </cfRule>
  </conditionalFormatting>
  <conditionalFormatting sqref="CE92:CJ92">
    <cfRule type="cellIs" dxfId="1661" priority="10" operator="equal">
      <formula>0</formula>
    </cfRule>
  </conditionalFormatting>
  <conditionalFormatting sqref="CE75:CJ75">
    <cfRule type="cellIs" dxfId="1660" priority="9" operator="equal">
      <formula>0</formula>
    </cfRule>
  </conditionalFormatting>
  <conditionalFormatting sqref="CE77:CJ77">
    <cfRule type="cellIs" dxfId="1659" priority="8" operator="equal">
      <formula>0</formula>
    </cfRule>
  </conditionalFormatting>
  <conditionalFormatting sqref="CE79:CJ79">
    <cfRule type="cellIs" dxfId="1658" priority="7" operator="equal">
      <formula>0</formula>
    </cfRule>
  </conditionalFormatting>
  <conditionalFormatting sqref="CE81:CJ81">
    <cfRule type="cellIs" dxfId="1657" priority="6" operator="equal">
      <formula>0</formula>
    </cfRule>
  </conditionalFormatting>
  <conditionalFormatting sqref="CE83:CJ83">
    <cfRule type="cellIs" dxfId="1656" priority="5" operator="equal">
      <formula>0</formula>
    </cfRule>
  </conditionalFormatting>
  <conditionalFormatting sqref="CE84:CJ84">
    <cfRule type="cellIs" dxfId="1655" priority="4" operator="equal">
      <formula>0</formula>
    </cfRule>
  </conditionalFormatting>
  <conditionalFormatting sqref="CE86:CJ86">
    <cfRule type="cellIs" dxfId="1654" priority="3" operator="equal">
      <formula>0</formula>
    </cfRule>
  </conditionalFormatting>
  <conditionalFormatting sqref="CE88:CJ88">
    <cfRule type="cellIs" dxfId="1653" priority="2" operator="equal">
      <formula>0</formula>
    </cfRule>
  </conditionalFormatting>
  <conditionalFormatting sqref="CE89:CJ89">
    <cfRule type="cellIs" dxfId="165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BV13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232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187" t="s">
        <v>233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234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235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CY7</f>
        <v>Продолжение таблицы 11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189</v>
      </c>
      <c r="CW8" s="125" t="s">
        <v>190</v>
      </c>
      <c r="CX8" s="125" t="s">
        <v>191</v>
      </c>
    </row>
    <row r="9" spans="1:105" ht="12" customHeight="1" x14ac:dyDescent="0.2">
      <c r="A9" s="188" t="s">
        <v>9</v>
      </c>
      <c r="B9" s="13"/>
      <c r="C9" s="191" t="s">
        <v>10</v>
      </c>
      <c r="D9" s="193" t="s">
        <v>11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 t="s">
        <v>11</v>
      </c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46"/>
      <c r="CO9" s="209" t="s">
        <v>12</v>
      </c>
      <c r="CP9" s="210"/>
      <c r="CQ9" s="210"/>
      <c r="CR9" s="210"/>
      <c r="CS9" s="210"/>
      <c r="CT9" s="210"/>
      <c r="CU9" s="210"/>
      <c r="CV9" s="210"/>
      <c r="CW9" s="210"/>
      <c r="CX9" s="210"/>
      <c r="CY9" s="211"/>
    </row>
    <row r="10" spans="1:105" s="16" customFormat="1" ht="25.5" customHeight="1" x14ac:dyDescent="0.2">
      <c r="A10" s="189"/>
      <c r="B10" s="15"/>
      <c r="C10" s="192"/>
      <c r="D10" s="198" t="s">
        <v>13</v>
      </c>
      <c r="E10" s="200" t="s">
        <v>14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198" t="s">
        <v>15</v>
      </c>
      <c r="AT10" s="200" t="s">
        <v>16</v>
      </c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1"/>
      <c r="CA10" s="175" t="s">
        <v>17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76"/>
      <c r="CM10" s="175" t="s">
        <v>18</v>
      </c>
      <c r="CN10" s="177"/>
      <c r="CO10" s="180" t="s">
        <v>192</v>
      </c>
      <c r="CP10" s="183" t="s">
        <v>20</v>
      </c>
      <c r="CQ10" s="183"/>
      <c r="CR10" s="185" t="s">
        <v>21</v>
      </c>
      <c r="CS10" s="185" t="s">
        <v>193</v>
      </c>
      <c r="CT10" s="158" t="s">
        <v>20</v>
      </c>
      <c r="CU10" s="202" t="s">
        <v>194</v>
      </c>
      <c r="CV10" s="203"/>
      <c r="CW10" s="203"/>
      <c r="CX10" s="204"/>
      <c r="CY10" s="161" t="s">
        <v>18</v>
      </c>
    </row>
    <row r="11" spans="1:105" s="16" customFormat="1" ht="12" customHeight="1" x14ac:dyDescent="0.2">
      <c r="A11" s="189"/>
      <c r="B11" s="15"/>
      <c r="C11" s="192"/>
      <c r="D11" s="199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6" t="s">
        <v>26</v>
      </c>
      <c r="AQ11" s="17" t="s">
        <v>27</v>
      </c>
      <c r="AR11" s="170" t="s">
        <v>28</v>
      </c>
      <c r="AS11" s="199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50" t="s">
        <v>30</v>
      </c>
      <c r="CA11" s="18"/>
      <c r="CB11" s="19"/>
      <c r="CC11" s="19"/>
      <c r="CD11" s="19"/>
      <c r="CE11" s="152" t="s">
        <v>31</v>
      </c>
      <c r="CF11" s="152"/>
      <c r="CG11" s="152"/>
      <c r="CH11" s="152"/>
      <c r="CI11" s="152"/>
      <c r="CJ11" s="152"/>
      <c r="CK11" s="19"/>
      <c r="CL11" s="20"/>
      <c r="CM11" s="178"/>
      <c r="CN11" s="179"/>
      <c r="CO11" s="181"/>
      <c r="CP11" s="184"/>
      <c r="CQ11" s="184"/>
      <c r="CR11" s="186"/>
      <c r="CS11" s="186"/>
      <c r="CT11" s="159"/>
      <c r="CU11" s="153" t="s">
        <v>195</v>
      </c>
      <c r="CV11" s="153" t="s">
        <v>33</v>
      </c>
      <c r="CW11" s="156" t="s">
        <v>34</v>
      </c>
      <c r="CX11" s="157"/>
      <c r="CY11" s="162"/>
    </row>
    <row r="12" spans="1:105" s="16" customFormat="1" ht="102.75" customHeight="1" x14ac:dyDescent="0.2">
      <c r="A12" s="190"/>
      <c r="B12" s="15"/>
      <c r="C12" s="192"/>
      <c r="D12" s="199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196</v>
      </c>
      <c r="O12" s="21" t="s">
        <v>45</v>
      </c>
      <c r="P12" s="21" t="s">
        <v>46</v>
      </c>
      <c r="Q12" s="21" t="s">
        <v>47</v>
      </c>
      <c r="R12" s="21" t="s">
        <v>197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198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67"/>
      <c r="AP12" s="207"/>
      <c r="AQ12" s="25" t="s">
        <v>71</v>
      </c>
      <c r="AR12" s="171"/>
      <c r="AS12" s="199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67"/>
      <c r="BX12" s="174"/>
      <c r="BY12" s="25" t="s">
        <v>83</v>
      </c>
      <c r="BZ12" s="151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199</v>
      </c>
      <c r="CM12" s="30" t="s">
        <v>96</v>
      </c>
      <c r="CN12" s="31" t="s">
        <v>97</v>
      </c>
      <c r="CO12" s="181"/>
      <c r="CP12" s="32" t="s">
        <v>98</v>
      </c>
      <c r="CQ12" s="32" t="s">
        <v>99</v>
      </c>
      <c r="CR12" s="186"/>
      <c r="CS12" s="186"/>
      <c r="CT12" s="32" t="s">
        <v>100</v>
      </c>
      <c r="CU12" s="154"/>
      <c r="CV12" s="155"/>
      <c r="CW12" s="127" t="s">
        <v>101</v>
      </c>
      <c r="CX12" s="128" t="s">
        <v>102</v>
      </c>
      <c r="CY12" s="205"/>
    </row>
    <row r="13" spans="1:105" s="49" customFormat="1" ht="24" x14ac:dyDescent="0.2">
      <c r="A13" s="36"/>
      <c r="B13" s="51"/>
      <c r="C13" s="38" t="s">
        <v>103</v>
      </c>
      <c r="D13" s="39">
        <f>SUM(D14:D73)</f>
        <v>18598</v>
      </c>
      <c r="E13" s="40">
        <f t="shared" ref="E13:BQ13" si="0">SUM(E14:E73)</f>
        <v>89</v>
      </c>
      <c r="F13" s="40">
        <f t="shared" si="0"/>
        <v>112</v>
      </c>
      <c r="G13" s="40">
        <f t="shared" si="0"/>
        <v>0</v>
      </c>
      <c r="H13" s="40">
        <f t="shared" si="0"/>
        <v>1422</v>
      </c>
      <c r="I13" s="40">
        <f t="shared" si="0"/>
        <v>159</v>
      </c>
      <c r="J13" s="40">
        <f t="shared" si="0"/>
        <v>912</v>
      </c>
      <c r="K13" s="40">
        <f t="shared" si="0"/>
        <v>915</v>
      </c>
      <c r="L13" s="40">
        <f t="shared" si="0"/>
        <v>512</v>
      </c>
      <c r="M13" s="40">
        <f t="shared" si="0"/>
        <v>667</v>
      </c>
      <c r="N13" s="40">
        <f t="shared" si="0"/>
        <v>162</v>
      </c>
      <c r="O13" s="40">
        <f t="shared" si="0"/>
        <v>505</v>
      </c>
      <c r="P13" s="40">
        <f t="shared" si="0"/>
        <v>1106</v>
      </c>
      <c r="Q13" s="40">
        <f t="shared" si="0"/>
        <v>455</v>
      </c>
      <c r="R13" s="40">
        <f t="shared" si="0"/>
        <v>152</v>
      </c>
      <c r="S13" s="40">
        <f t="shared" si="0"/>
        <v>76</v>
      </c>
      <c r="T13" s="40">
        <f t="shared" si="0"/>
        <v>1055</v>
      </c>
      <c r="U13" s="40">
        <f t="shared" si="0"/>
        <v>164</v>
      </c>
      <c r="V13" s="40">
        <f t="shared" si="0"/>
        <v>384</v>
      </c>
      <c r="W13" s="40">
        <f t="shared" si="0"/>
        <v>604</v>
      </c>
      <c r="X13" s="40">
        <f t="shared" si="0"/>
        <v>620</v>
      </c>
      <c r="Y13" s="40">
        <f t="shared" si="0"/>
        <v>105</v>
      </c>
      <c r="Z13" s="40">
        <f t="shared" si="0"/>
        <v>880</v>
      </c>
      <c r="AA13" s="40">
        <f t="shared" si="0"/>
        <v>101</v>
      </c>
      <c r="AB13" s="40">
        <f t="shared" si="0"/>
        <v>283</v>
      </c>
      <c r="AC13" s="40">
        <f t="shared" si="0"/>
        <v>174</v>
      </c>
      <c r="AD13" s="40">
        <f t="shared" si="0"/>
        <v>127</v>
      </c>
      <c r="AE13" s="40">
        <f t="shared" si="0"/>
        <v>2662</v>
      </c>
      <c r="AF13" s="40">
        <f t="shared" si="0"/>
        <v>4</v>
      </c>
      <c r="AG13" s="40">
        <f t="shared" si="0"/>
        <v>5</v>
      </c>
      <c r="AH13" s="40">
        <f t="shared" si="0"/>
        <v>919</v>
      </c>
      <c r="AI13" s="40">
        <f t="shared" si="0"/>
        <v>437</v>
      </c>
      <c r="AJ13" s="40">
        <f t="shared" si="0"/>
        <v>2452</v>
      </c>
      <c r="AK13" s="40">
        <f t="shared" si="0"/>
        <v>80</v>
      </c>
      <c r="AL13" s="40">
        <f t="shared" si="0"/>
        <v>196</v>
      </c>
      <c r="AM13" s="40">
        <f t="shared" si="0"/>
        <v>89</v>
      </c>
      <c r="AN13" s="40">
        <f t="shared" si="0"/>
        <v>13</v>
      </c>
      <c r="AO13" s="40">
        <f t="shared" si="0"/>
        <v>98</v>
      </c>
      <c r="AP13" s="40">
        <f t="shared" si="0"/>
        <v>18057</v>
      </c>
      <c r="AQ13" s="40">
        <f t="shared" si="0"/>
        <v>2760</v>
      </c>
      <c r="AR13" s="41">
        <f t="shared" si="0"/>
        <v>541</v>
      </c>
      <c r="AS13" s="39">
        <f t="shared" si="0"/>
        <v>6986</v>
      </c>
      <c r="AT13" s="40">
        <f t="shared" si="0"/>
        <v>51</v>
      </c>
      <c r="AU13" s="40">
        <f t="shared" si="0"/>
        <v>2</v>
      </c>
      <c r="AV13" s="40">
        <f t="shared" si="0"/>
        <v>0</v>
      </c>
      <c r="AW13" s="40">
        <f t="shared" si="0"/>
        <v>486</v>
      </c>
      <c r="AX13" s="40">
        <f t="shared" si="0"/>
        <v>68</v>
      </c>
      <c r="AY13" s="40">
        <f t="shared" si="0"/>
        <v>7</v>
      </c>
      <c r="AZ13" s="40">
        <f t="shared" si="0"/>
        <v>23</v>
      </c>
      <c r="BA13" s="40">
        <f t="shared" si="0"/>
        <v>107</v>
      </c>
      <c r="BB13" s="40">
        <f t="shared" si="0"/>
        <v>15</v>
      </c>
      <c r="BC13" s="40">
        <f t="shared" si="0"/>
        <v>246</v>
      </c>
      <c r="BD13" s="40">
        <f t="shared" si="0"/>
        <v>860</v>
      </c>
      <c r="BE13" s="40">
        <f t="shared" si="0"/>
        <v>223</v>
      </c>
      <c r="BF13" s="40">
        <f t="shared" si="0"/>
        <v>770</v>
      </c>
      <c r="BG13" s="40">
        <f t="shared" si="0"/>
        <v>128</v>
      </c>
      <c r="BH13" s="40">
        <f t="shared" si="0"/>
        <v>30</v>
      </c>
      <c r="BI13" s="40">
        <f t="shared" si="0"/>
        <v>434</v>
      </c>
      <c r="BJ13" s="40">
        <f t="shared" si="0"/>
        <v>183</v>
      </c>
      <c r="BK13" s="40">
        <f t="shared" si="0"/>
        <v>420</v>
      </c>
      <c r="BL13" s="40">
        <f t="shared" si="0"/>
        <v>22</v>
      </c>
      <c r="BM13" s="40">
        <f t="shared" si="0"/>
        <v>10</v>
      </c>
      <c r="BN13" s="40">
        <f t="shared" si="0"/>
        <v>25</v>
      </c>
      <c r="BO13" s="40">
        <f t="shared" si="0"/>
        <v>0</v>
      </c>
      <c r="BP13" s="40">
        <f t="shared" si="0"/>
        <v>2172</v>
      </c>
      <c r="BQ13" s="40">
        <f t="shared" si="0"/>
        <v>181</v>
      </c>
      <c r="BR13" s="40">
        <f t="shared" ref="BR13:CY13" si="1">SUM(BR14:BR73)</f>
        <v>31</v>
      </c>
      <c r="BS13" s="40">
        <f t="shared" si="1"/>
        <v>485</v>
      </c>
      <c r="BT13" s="40">
        <f t="shared" si="1"/>
        <v>10</v>
      </c>
      <c r="BU13" s="40">
        <f t="shared" si="1"/>
        <v>26</v>
      </c>
      <c r="BV13" s="40">
        <f t="shared" si="1"/>
        <v>69</v>
      </c>
      <c r="BW13" s="40">
        <f t="shared" si="1"/>
        <v>2419</v>
      </c>
      <c r="BX13" s="40">
        <f t="shared" si="1"/>
        <v>6980</v>
      </c>
      <c r="BY13" s="40">
        <f t="shared" si="1"/>
        <v>228</v>
      </c>
      <c r="BZ13" s="41">
        <f t="shared" si="1"/>
        <v>6</v>
      </c>
      <c r="CA13" s="39">
        <f t="shared" si="1"/>
        <v>815504</v>
      </c>
      <c r="CB13" s="42">
        <f t="shared" si="1"/>
        <v>1970</v>
      </c>
      <c r="CC13" s="42">
        <f t="shared" si="1"/>
        <v>363</v>
      </c>
      <c r="CD13" s="42">
        <f t="shared" si="1"/>
        <v>311</v>
      </c>
      <c r="CE13" s="42">
        <f t="shared" si="1"/>
        <v>2859</v>
      </c>
      <c r="CF13" s="42">
        <f t="shared" si="1"/>
        <v>1390</v>
      </c>
      <c r="CG13" s="42">
        <f t="shared" si="1"/>
        <v>12408</v>
      </c>
      <c r="CH13" s="42">
        <f t="shared" si="1"/>
        <v>5155</v>
      </c>
      <c r="CI13" s="42">
        <f t="shared" si="1"/>
        <v>0</v>
      </c>
      <c r="CJ13" s="42">
        <f t="shared" si="1"/>
        <v>5554</v>
      </c>
      <c r="CK13" s="42">
        <f t="shared" si="1"/>
        <v>0</v>
      </c>
      <c r="CL13" s="41">
        <f t="shared" si="1"/>
        <v>419559</v>
      </c>
      <c r="CM13" s="43">
        <f t="shared" si="1"/>
        <v>31780</v>
      </c>
      <c r="CN13" s="44">
        <f t="shared" si="1"/>
        <v>29</v>
      </c>
      <c r="CO13" s="45">
        <f t="shared" si="1"/>
        <v>114</v>
      </c>
      <c r="CP13" s="46">
        <f t="shared" si="1"/>
        <v>28</v>
      </c>
      <c r="CQ13" s="46">
        <f t="shared" si="1"/>
        <v>86</v>
      </c>
      <c r="CR13" s="47">
        <f t="shared" si="1"/>
        <v>83</v>
      </c>
      <c r="CS13" s="47">
        <f t="shared" si="1"/>
        <v>3</v>
      </c>
      <c r="CT13" s="46">
        <f t="shared" si="1"/>
        <v>3</v>
      </c>
      <c r="CU13" s="147">
        <f t="shared" si="1"/>
        <v>23831</v>
      </c>
      <c r="CV13" s="46">
        <f t="shared" si="1"/>
        <v>1120</v>
      </c>
      <c r="CW13" s="48">
        <f t="shared" si="1"/>
        <v>596</v>
      </c>
      <c r="CX13" s="129">
        <f t="shared" si="1"/>
        <v>524</v>
      </c>
      <c r="CY13" s="129">
        <f t="shared" si="1"/>
        <v>273</v>
      </c>
    </row>
    <row r="14" spans="1:105" s="49" customFormat="1" ht="12" customHeight="1" x14ac:dyDescent="0.2">
      <c r="A14" s="50">
        <v>430002</v>
      </c>
      <c r="B14" s="51">
        <f t="shared" ref="B14:B21" si="2">A14-430000</f>
        <v>2</v>
      </c>
      <c r="C14" s="51" t="s">
        <v>104</v>
      </c>
      <c r="D14" s="52">
        <f>SUM(E14:AN14)</f>
        <v>367</v>
      </c>
      <c r="E14" s="53">
        <v>49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117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82</v>
      </c>
      <c r="AC14" s="53">
        <v>0</v>
      </c>
      <c r="AD14" s="53">
        <v>0</v>
      </c>
      <c r="AE14" s="53">
        <v>119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f t="shared" ref="AP14:AP83" si="3">D14-AR14</f>
        <v>367</v>
      </c>
      <c r="AQ14" s="53">
        <v>261</v>
      </c>
      <c r="AR14" s="55">
        <v>0</v>
      </c>
      <c r="AS14" s="52">
        <f t="shared" ref="AS14:AS83" si="4">SUM(AT14:AW14,BA14:BV14)</f>
        <v>99</v>
      </c>
      <c r="AT14" s="56">
        <v>5</v>
      </c>
      <c r="AU14" s="56">
        <v>0</v>
      </c>
      <c r="AV14" s="56">
        <v>0</v>
      </c>
      <c r="AW14" s="56">
        <v>8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11</v>
      </c>
      <c r="BI14" s="56">
        <v>0</v>
      </c>
      <c r="BJ14" s="56">
        <v>32</v>
      </c>
      <c r="BK14" s="56">
        <v>0</v>
      </c>
      <c r="BL14" s="56">
        <v>0</v>
      </c>
      <c r="BM14" s="56">
        <v>8</v>
      </c>
      <c r="BN14" s="56">
        <v>0</v>
      </c>
      <c r="BO14" s="56">
        <v>0</v>
      </c>
      <c r="BP14" s="56">
        <v>35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f t="shared" ref="BX14:BX83" si="5">AS14-BZ14</f>
        <v>99</v>
      </c>
      <c r="BY14" s="53">
        <v>55</v>
      </c>
      <c r="BZ14" s="55">
        <v>0</v>
      </c>
      <c r="CA14" s="58">
        <v>18592</v>
      </c>
      <c r="CB14" s="59">
        <v>0</v>
      </c>
      <c r="CC14" s="59">
        <v>0</v>
      </c>
      <c r="CD14" s="7">
        <v>16</v>
      </c>
      <c r="CE14" s="59">
        <v>10</v>
      </c>
      <c r="CF14" s="59">
        <v>0</v>
      </c>
      <c r="CG14" s="59">
        <v>0</v>
      </c>
      <c r="CH14" s="59">
        <v>86</v>
      </c>
      <c r="CI14" s="59">
        <v>0</v>
      </c>
      <c r="CJ14" s="59">
        <v>0</v>
      </c>
      <c r="CK14" s="59">
        <v>0</v>
      </c>
      <c r="CL14" s="130">
        <v>617</v>
      </c>
      <c r="CM14" s="61">
        <v>0</v>
      </c>
      <c r="CN14" s="62">
        <v>0</v>
      </c>
      <c r="CO14" s="63">
        <f>SUM(CP14:CQ14)</f>
        <v>0</v>
      </c>
      <c r="CP14" s="64">
        <v>0</v>
      </c>
      <c r="CQ14" s="64">
        <v>0</v>
      </c>
      <c r="CR14" s="65">
        <v>0</v>
      </c>
      <c r="CS14" s="65">
        <f t="shared" ref="CS14:CS71" si="6">SUM(CT14:CT14)</f>
        <v>0</v>
      </c>
      <c r="CT14" s="64">
        <v>0</v>
      </c>
      <c r="CU14" s="67">
        <v>0</v>
      </c>
      <c r="CV14" s="65">
        <f>SUM(CW14:CX14)</f>
        <v>77</v>
      </c>
      <c r="CW14" s="70">
        <v>77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f t="shared" si="2"/>
        <v>4</v>
      </c>
      <c r="C15" s="51" t="s">
        <v>105</v>
      </c>
      <c r="D15" s="52">
        <f t="shared" ref="D15:D83" si="7">SUM(E15:AN15)</f>
        <v>198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24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17</v>
      </c>
      <c r="AE15" s="53">
        <v>83</v>
      </c>
      <c r="AF15" s="53">
        <v>0</v>
      </c>
      <c r="AG15" s="53">
        <v>0</v>
      </c>
      <c r="AH15" s="53">
        <v>0</v>
      </c>
      <c r="AI15" s="53">
        <v>0</v>
      </c>
      <c r="AJ15" s="53">
        <v>74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f t="shared" si="3"/>
        <v>198</v>
      </c>
      <c r="AQ15" s="53">
        <v>123</v>
      </c>
      <c r="AR15" s="55">
        <v>0</v>
      </c>
      <c r="AS15" s="52">
        <f t="shared" si="4"/>
        <v>59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9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2</v>
      </c>
      <c r="BL15" s="56">
        <v>0</v>
      </c>
      <c r="BM15" s="56">
        <v>0</v>
      </c>
      <c r="BN15" s="56">
        <v>0</v>
      </c>
      <c r="BO15" s="56">
        <v>0</v>
      </c>
      <c r="BP15" s="56">
        <v>25</v>
      </c>
      <c r="BQ15" s="56">
        <v>0</v>
      </c>
      <c r="BR15" s="56">
        <v>0</v>
      </c>
      <c r="BS15" s="56">
        <v>10</v>
      </c>
      <c r="BT15" s="56">
        <v>0</v>
      </c>
      <c r="BU15" s="56">
        <v>0</v>
      </c>
      <c r="BV15" s="56">
        <v>0</v>
      </c>
      <c r="BW15" s="56">
        <v>0</v>
      </c>
      <c r="BX15" s="54">
        <f t="shared" si="5"/>
        <v>59</v>
      </c>
      <c r="BY15" s="53">
        <v>7</v>
      </c>
      <c r="BZ15" s="55">
        <v>0</v>
      </c>
      <c r="CA15" s="58">
        <v>13047</v>
      </c>
      <c r="CB15" s="59">
        <v>0</v>
      </c>
      <c r="CC15" s="59">
        <v>0</v>
      </c>
      <c r="CD15" s="59">
        <v>2</v>
      </c>
      <c r="CE15" s="59">
        <v>0</v>
      </c>
      <c r="CF15" s="59">
        <v>0</v>
      </c>
      <c r="CG15" s="59">
        <v>313</v>
      </c>
      <c r="CH15" s="59">
        <v>78</v>
      </c>
      <c r="CI15" s="59">
        <v>0</v>
      </c>
      <c r="CJ15" s="59">
        <v>0</v>
      </c>
      <c r="CK15" s="59">
        <v>0</v>
      </c>
      <c r="CL15" s="130">
        <v>5906</v>
      </c>
      <c r="CM15" s="61">
        <v>0</v>
      </c>
      <c r="CN15" s="62">
        <v>0</v>
      </c>
      <c r="CO15" s="63">
        <f t="shared" ref="CO15:CO73" si="8">SUM(CP15:CQ15)</f>
        <v>0</v>
      </c>
      <c r="CP15" s="64">
        <v>0</v>
      </c>
      <c r="CQ15" s="64">
        <v>0</v>
      </c>
      <c r="CR15" s="65">
        <v>23</v>
      </c>
      <c r="CS15" s="65">
        <f t="shared" si="6"/>
        <v>0</v>
      </c>
      <c r="CT15" s="64">
        <v>0</v>
      </c>
      <c r="CU15" s="67">
        <v>129</v>
      </c>
      <c r="CV15" s="65">
        <f t="shared" ref="CV15:CV73" si="9">SUM(CW15:CX15)</f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f t="shared" si="2"/>
        <v>6</v>
      </c>
      <c r="C16" s="51" t="s">
        <v>106</v>
      </c>
      <c r="D16" s="52">
        <f t="shared" si="7"/>
        <v>440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440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f t="shared" si="3"/>
        <v>440</v>
      </c>
      <c r="AQ16" s="53">
        <v>0</v>
      </c>
      <c r="AR16" s="55">
        <v>0</v>
      </c>
      <c r="AS16" s="52">
        <f t="shared" si="4"/>
        <v>67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67</v>
      </c>
      <c r="BW16" s="56">
        <v>0</v>
      </c>
      <c r="BX16" s="54">
        <f t="shared" si="5"/>
        <v>67</v>
      </c>
      <c r="BY16" s="53">
        <v>0</v>
      </c>
      <c r="BZ16" s="55">
        <v>0</v>
      </c>
      <c r="CA16" s="58">
        <v>1280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0</v>
      </c>
      <c r="CL16" s="130">
        <v>0</v>
      </c>
      <c r="CM16" s="61">
        <v>0</v>
      </c>
      <c r="CN16" s="62">
        <v>0</v>
      </c>
      <c r="CO16" s="63">
        <f t="shared" si="8"/>
        <v>0</v>
      </c>
      <c r="CP16" s="64">
        <v>0</v>
      </c>
      <c r="CQ16" s="64">
        <v>0</v>
      </c>
      <c r="CR16" s="65">
        <v>0</v>
      </c>
      <c r="CS16" s="65">
        <f t="shared" si="6"/>
        <v>0</v>
      </c>
      <c r="CT16" s="64">
        <v>0</v>
      </c>
      <c r="CU16" s="67">
        <v>0</v>
      </c>
      <c r="CV16" s="65">
        <f t="shared" si="9"/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f t="shared" si="2"/>
        <v>9</v>
      </c>
      <c r="C17" s="51" t="s">
        <v>107</v>
      </c>
      <c r="D17" s="52">
        <f t="shared" si="7"/>
        <v>295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295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f t="shared" si="3"/>
        <v>270</v>
      </c>
      <c r="AQ17" s="53">
        <v>0</v>
      </c>
      <c r="AR17" s="55">
        <v>25</v>
      </c>
      <c r="AS17" s="52">
        <f t="shared" si="4"/>
        <v>340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340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f t="shared" si="5"/>
        <v>340</v>
      </c>
      <c r="BY17" s="53">
        <v>0</v>
      </c>
      <c r="BZ17" s="55">
        <v>0</v>
      </c>
      <c r="CA17" s="58">
        <v>3380</v>
      </c>
      <c r="CB17" s="59">
        <v>0</v>
      </c>
      <c r="CC17" s="59">
        <v>4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f t="shared" si="8"/>
        <v>0</v>
      </c>
      <c r="CP17" s="64">
        <v>0</v>
      </c>
      <c r="CQ17" s="64">
        <v>0</v>
      </c>
      <c r="CR17" s="65">
        <v>0</v>
      </c>
      <c r="CS17" s="65">
        <f t="shared" si="6"/>
        <v>0</v>
      </c>
      <c r="CT17" s="64">
        <v>0</v>
      </c>
      <c r="CU17" s="67">
        <v>0</v>
      </c>
      <c r="CV17" s="65">
        <f t="shared" si="9"/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f t="shared" si="2"/>
        <v>14</v>
      </c>
      <c r="C18" s="51" t="s">
        <v>108</v>
      </c>
      <c r="D18" s="52">
        <f t="shared" si="7"/>
        <v>546</v>
      </c>
      <c r="E18" s="53">
        <v>0</v>
      </c>
      <c r="F18" s="53">
        <v>24</v>
      </c>
      <c r="G18" s="53">
        <v>0</v>
      </c>
      <c r="H18" s="53">
        <v>74</v>
      </c>
      <c r="I18" s="53">
        <v>0</v>
      </c>
      <c r="J18" s="53">
        <v>77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42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38</v>
      </c>
      <c r="Y18" s="53">
        <v>0</v>
      </c>
      <c r="Z18" s="53">
        <v>50</v>
      </c>
      <c r="AA18" s="53">
        <v>0</v>
      </c>
      <c r="AB18" s="53">
        <v>79</v>
      </c>
      <c r="AC18" s="53">
        <v>0</v>
      </c>
      <c r="AD18" s="53">
        <v>0</v>
      </c>
      <c r="AE18" s="53">
        <v>68</v>
      </c>
      <c r="AF18" s="53">
        <v>0</v>
      </c>
      <c r="AG18" s="53">
        <v>0</v>
      </c>
      <c r="AH18" s="53">
        <v>0</v>
      </c>
      <c r="AI18" s="53">
        <v>0</v>
      </c>
      <c r="AJ18" s="53">
        <v>93</v>
      </c>
      <c r="AK18" s="53">
        <v>0</v>
      </c>
      <c r="AL18" s="53">
        <v>0</v>
      </c>
      <c r="AM18" s="53">
        <v>0</v>
      </c>
      <c r="AN18" s="53">
        <v>1</v>
      </c>
      <c r="AO18" s="53">
        <v>0</v>
      </c>
      <c r="AP18" s="54">
        <f t="shared" si="3"/>
        <v>546</v>
      </c>
      <c r="AQ18" s="53">
        <v>275</v>
      </c>
      <c r="AR18" s="55">
        <v>0</v>
      </c>
      <c r="AS18" s="52">
        <f t="shared" si="4"/>
        <v>131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89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f t="shared" si="5"/>
        <v>131</v>
      </c>
      <c r="BY18" s="53">
        <v>23</v>
      </c>
      <c r="BZ18" s="55">
        <v>0</v>
      </c>
      <c r="CA18" s="58">
        <v>25239</v>
      </c>
      <c r="CB18" s="59">
        <v>0</v>
      </c>
      <c r="CC18" s="59">
        <v>1</v>
      </c>
      <c r="CD18" s="59">
        <v>13</v>
      </c>
      <c r="CE18" s="59">
        <v>126</v>
      </c>
      <c r="CF18" s="59">
        <v>0</v>
      </c>
      <c r="CG18" s="59">
        <v>264</v>
      </c>
      <c r="CH18" s="59">
        <v>152</v>
      </c>
      <c r="CI18" s="59">
        <v>0</v>
      </c>
      <c r="CJ18" s="59">
        <v>0</v>
      </c>
      <c r="CK18" s="59">
        <v>0</v>
      </c>
      <c r="CL18" s="130">
        <v>11565</v>
      </c>
      <c r="CM18" s="61">
        <v>0</v>
      </c>
      <c r="CN18" s="62">
        <v>0</v>
      </c>
      <c r="CO18" s="63">
        <f t="shared" si="8"/>
        <v>0</v>
      </c>
      <c r="CP18" s="64">
        <v>0</v>
      </c>
      <c r="CQ18" s="64">
        <v>0</v>
      </c>
      <c r="CR18" s="65">
        <v>0</v>
      </c>
      <c r="CS18" s="65">
        <f t="shared" si="6"/>
        <v>0</v>
      </c>
      <c r="CT18" s="64">
        <v>0</v>
      </c>
      <c r="CU18" s="67">
        <v>603</v>
      </c>
      <c r="CV18" s="65">
        <f t="shared" si="9"/>
        <v>32</v>
      </c>
      <c r="CW18" s="70">
        <v>4</v>
      </c>
      <c r="CX18" s="131">
        <v>28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f t="shared" si="2"/>
        <v>30</v>
      </c>
      <c r="C19" s="51" t="s">
        <v>109</v>
      </c>
      <c r="D19" s="52">
        <f t="shared" si="7"/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f t="shared" si="3"/>
        <v>0</v>
      </c>
      <c r="AQ19" s="53">
        <v>0</v>
      </c>
      <c r="AR19" s="55">
        <v>0</v>
      </c>
      <c r="AS19" s="52">
        <f t="shared" si="4"/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f t="shared" si="5"/>
        <v>0</v>
      </c>
      <c r="BY19" s="53">
        <v>0</v>
      </c>
      <c r="BZ19" s="55">
        <v>0</v>
      </c>
      <c r="CA19" s="58">
        <v>534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31780</v>
      </c>
      <c r="CN19" s="62">
        <v>29</v>
      </c>
      <c r="CO19" s="63">
        <f t="shared" si="8"/>
        <v>0</v>
      </c>
      <c r="CP19" s="64">
        <v>0</v>
      </c>
      <c r="CQ19" s="64">
        <v>0</v>
      </c>
      <c r="CR19" s="65">
        <v>0</v>
      </c>
      <c r="CS19" s="65">
        <f t="shared" si="6"/>
        <v>0</v>
      </c>
      <c r="CT19" s="64">
        <v>0</v>
      </c>
      <c r="CU19" s="67">
        <v>0</v>
      </c>
      <c r="CV19" s="65">
        <f t="shared" si="9"/>
        <v>0</v>
      </c>
      <c r="CW19" s="70">
        <v>0</v>
      </c>
      <c r="CX19" s="131">
        <v>0</v>
      </c>
      <c r="CY19" s="132">
        <v>273</v>
      </c>
      <c r="DA19" s="7"/>
    </row>
    <row r="20" spans="1:105" s="49" customFormat="1" ht="12" customHeight="1" x14ac:dyDescent="0.2">
      <c r="A20" s="50">
        <v>430037</v>
      </c>
      <c r="B20" s="51">
        <f t="shared" si="2"/>
        <v>37</v>
      </c>
      <c r="C20" s="51" t="s">
        <v>110</v>
      </c>
      <c r="D20" s="52">
        <f t="shared" si="7"/>
        <v>1923</v>
      </c>
      <c r="E20" s="53">
        <v>0</v>
      </c>
      <c r="F20" s="53">
        <v>66</v>
      </c>
      <c r="G20" s="53">
        <v>0</v>
      </c>
      <c r="H20" s="53">
        <v>92</v>
      </c>
      <c r="I20" s="53">
        <v>0</v>
      </c>
      <c r="J20" s="53">
        <v>0</v>
      </c>
      <c r="K20" s="53">
        <v>0</v>
      </c>
      <c r="L20" s="53">
        <v>75</v>
      </c>
      <c r="M20" s="53">
        <v>279</v>
      </c>
      <c r="N20" s="53">
        <v>162</v>
      </c>
      <c r="O20" s="53">
        <v>0</v>
      </c>
      <c r="P20" s="53">
        <v>64</v>
      </c>
      <c r="Q20" s="53">
        <v>140</v>
      </c>
      <c r="R20" s="53">
        <v>82</v>
      </c>
      <c r="S20" s="53">
        <v>44</v>
      </c>
      <c r="T20" s="53">
        <v>0</v>
      </c>
      <c r="U20" s="53">
        <v>0</v>
      </c>
      <c r="V20" s="53">
        <v>112</v>
      </c>
      <c r="W20" s="53">
        <v>194</v>
      </c>
      <c r="X20" s="53">
        <v>0</v>
      </c>
      <c r="Y20" s="53">
        <v>0</v>
      </c>
      <c r="Z20" s="53">
        <v>0</v>
      </c>
      <c r="AA20" s="53">
        <v>0</v>
      </c>
      <c r="AB20" s="53">
        <v>41</v>
      </c>
      <c r="AC20" s="53">
        <v>78</v>
      </c>
      <c r="AD20" s="53">
        <v>110</v>
      </c>
      <c r="AE20" s="53">
        <v>0</v>
      </c>
      <c r="AF20" s="53">
        <v>0</v>
      </c>
      <c r="AG20" s="53">
        <v>0</v>
      </c>
      <c r="AH20" s="53">
        <v>0</v>
      </c>
      <c r="AI20" s="53">
        <v>132</v>
      </c>
      <c r="AJ20" s="53">
        <v>103</v>
      </c>
      <c r="AK20" s="53">
        <v>80</v>
      </c>
      <c r="AL20" s="53">
        <v>69</v>
      </c>
      <c r="AM20" s="53">
        <v>0</v>
      </c>
      <c r="AN20" s="53">
        <v>0</v>
      </c>
      <c r="AO20" s="53">
        <v>64</v>
      </c>
      <c r="AP20" s="54">
        <f t="shared" si="3"/>
        <v>1574</v>
      </c>
      <c r="AQ20" s="53">
        <v>0</v>
      </c>
      <c r="AR20" s="55">
        <v>349</v>
      </c>
      <c r="AS20" s="52">
        <f t="shared" si="4"/>
        <v>279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6</v>
      </c>
      <c r="BE20" s="56">
        <v>219</v>
      </c>
      <c r="BF20" s="56">
        <v>0</v>
      </c>
      <c r="BG20" s="56">
        <v>0</v>
      </c>
      <c r="BH20" s="56">
        <v>0</v>
      </c>
      <c r="BI20" s="56">
        <v>44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10</v>
      </c>
      <c r="BU20" s="56">
        <v>0</v>
      </c>
      <c r="BV20" s="56">
        <v>0</v>
      </c>
      <c r="BW20" s="56">
        <v>2419</v>
      </c>
      <c r="BX20" s="54">
        <f t="shared" si="5"/>
        <v>279</v>
      </c>
      <c r="BY20" s="53">
        <v>0</v>
      </c>
      <c r="BZ20" s="55">
        <v>0</v>
      </c>
      <c r="CA20" s="58">
        <v>11642</v>
      </c>
      <c r="CB20" s="59">
        <v>1940</v>
      </c>
      <c r="CC20" s="59">
        <v>37</v>
      </c>
      <c r="CD20" s="59">
        <v>0</v>
      </c>
      <c r="CE20" s="59">
        <v>108</v>
      </c>
      <c r="CF20" s="59">
        <v>501</v>
      </c>
      <c r="CG20" s="59">
        <v>1158</v>
      </c>
      <c r="CH20" s="59">
        <v>306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f t="shared" si="8"/>
        <v>0</v>
      </c>
      <c r="CP20" s="64">
        <v>0</v>
      </c>
      <c r="CQ20" s="64">
        <v>0</v>
      </c>
      <c r="CR20" s="65">
        <v>0</v>
      </c>
      <c r="CS20" s="65">
        <f t="shared" si="6"/>
        <v>0</v>
      </c>
      <c r="CT20" s="64">
        <v>0</v>
      </c>
      <c r="CU20" s="67">
        <v>0</v>
      </c>
      <c r="CV20" s="65">
        <f t="shared" si="9"/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f t="shared" si="2"/>
        <v>38</v>
      </c>
      <c r="C21" s="51" t="s">
        <v>111</v>
      </c>
      <c r="D21" s="52">
        <f t="shared" si="7"/>
        <v>858</v>
      </c>
      <c r="E21" s="53">
        <v>40</v>
      </c>
      <c r="F21" s="53">
        <v>22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18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10</v>
      </c>
      <c r="S21" s="53">
        <v>32</v>
      </c>
      <c r="T21" s="53">
        <v>0</v>
      </c>
      <c r="U21" s="53">
        <v>0</v>
      </c>
      <c r="V21" s="53">
        <v>135</v>
      </c>
      <c r="W21" s="53">
        <v>111</v>
      </c>
      <c r="X21" s="53">
        <v>0</v>
      </c>
      <c r="Y21" s="53">
        <v>26</v>
      </c>
      <c r="Z21" s="53">
        <v>78</v>
      </c>
      <c r="AA21" s="53">
        <v>0</v>
      </c>
      <c r="AB21" s="53">
        <v>39</v>
      </c>
      <c r="AC21" s="53">
        <v>26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56</v>
      </c>
      <c r="AJ21" s="53">
        <v>168</v>
      </c>
      <c r="AK21" s="53">
        <v>0</v>
      </c>
      <c r="AL21" s="53">
        <v>27</v>
      </c>
      <c r="AM21" s="53">
        <v>0</v>
      </c>
      <c r="AN21" s="53">
        <v>0</v>
      </c>
      <c r="AO21" s="53">
        <v>24</v>
      </c>
      <c r="AP21" s="54">
        <f t="shared" si="3"/>
        <v>857</v>
      </c>
      <c r="AQ21" s="53">
        <v>0</v>
      </c>
      <c r="AR21" s="55">
        <v>1</v>
      </c>
      <c r="AS21" s="52">
        <f t="shared" si="4"/>
        <v>29</v>
      </c>
      <c r="AT21" s="56">
        <v>2</v>
      </c>
      <c r="AU21" s="56">
        <v>2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2</v>
      </c>
      <c r="BE21" s="56">
        <v>4</v>
      </c>
      <c r="BF21" s="56">
        <v>0</v>
      </c>
      <c r="BG21" s="56">
        <v>0</v>
      </c>
      <c r="BH21" s="56">
        <v>3</v>
      </c>
      <c r="BI21" s="56">
        <v>10</v>
      </c>
      <c r="BJ21" s="56">
        <v>0</v>
      </c>
      <c r="BK21" s="56">
        <v>3</v>
      </c>
      <c r="BL21" s="56">
        <v>0</v>
      </c>
      <c r="BM21" s="56">
        <v>2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0</v>
      </c>
      <c r="BT21" s="56">
        <v>0</v>
      </c>
      <c r="BU21" s="56">
        <v>1</v>
      </c>
      <c r="BV21" s="56">
        <v>0</v>
      </c>
      <c r="BW21" s="56">
        <v>0</v>
      </c>
      <c r="BX21" s="54">
        <f t="shared" si="5"/>
        <v>29</v>
      </c>
      <c r="BY21" s="53">
        <v>0</v>
      </c>
      <c r="BZ21" s="55">
        <v>0</v>
      </c>
      <c r="CA21" s="58">
        <v>13994</v>
      </c>
      <c r="CB21" s="59">
        <v>30</v>
      </c>
      <c r="CC21" s="59">
        <v>0</v>
      </c>
      <c r="CD21" s="59">
        <v>0</v>
      </c>
      <c r="CE21" s="59">
        <v>0</v>
      </c>
      <c r="CF21" s="59">
        <v>68</v>
      </c>
      <c r="CG21" s="59">
        <v>213</v>
      </c>
      <c r="CH21" s="59">
        <v>1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f t="shared" si="8"/>
        <v>0</v>
      </c>
      <c r="CP21" s="64">
        <v>0</v>
      </c>
      <c r="CQ21" s="64">
        <v>0</v>
      </c>
      <c r="CR21" s="65">
        <v>4</v>
      </c>
      <c r="CS21" s="65">
        <f t="shared" si="6"/>
        <v>0</v>
      </c>
      <c r="CT21" s="64">
        <v>0</v>
      </c>
      <c r="CU21" s="67">
        <v>0</v>
      </c>
      <c r="CV21" s="65">
        <f t="shared" si="9"/>
        <v>2</v>
      </c>
      <c r="CW21" s="70">
        <v>0</v>
      </c>
      <c r="CX21" s="131">
        <v>2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f t="shared" si="7"/>
        <v>159</v>
      </c>
      <c r="E22" s="53">
        <v>0</v>
      </c>
      <c r="F22" s="53">
        <v>0</v>
      </c>
      <c r="G22" s="53">
        <v>0</v>
      </c>
      <c r="H22" s="53">
        <v>0</v>
      </c>
      <c r="I22" s="53">
        <v>159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f t="shared" si="3"/>
        <v>159</v>
      </c>
      <c r="AQ22" s="53">
        <v>0</v>
      </c>
      <c r="AR22" s="55">
        <v>0</v>
      </c>
      <c r="AS22" s="52">
        <f t="shared" si="4"/>
        <v>100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100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f t="shared" si="5"/>
        <v>100</v>
      </c>
      <c r="BY22" s="53">
        <v>0</v>
      </c>
      <c r="BZ22" s="55">
        <v>0</v>
      </c>
      <c r="CA22" s="58">
        <v>7652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f t="shared" si="8"/>
        <v>28</v>
      </c>
      <c r="CP22" s="64">
        <v>28</v>
      </c>
      <c r="CQ22" s="64">
        <v>0</v>
      </c>
      <c r="CR22" s="65">
        <v>0</v>
      </c>
      <c r="CS22" s="65">
        <f t="shared" si="6"/>
        <v>0</v>
      </c>
      <c r="CT22" s="64">
        <v>0</v>
      </c>
      <c r="CU22" s="67">
        <v>2650</v>
      </c>
      <c r="CV22" s="65">
        <f t="shared" si="9"/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f t="shared" ref="B23:B71" si="10">A23-430000</f>
        <v>42</v>
      </c>
      <c r="C23" s="51" t="s">
        <v>113</v>
      </c>
      <c r="D23" s="52">
        <f t="shared" si="7"/>
        <v>1060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1055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f t="shared" si="3"/>
        <v>954</v>
      </c>
      <c r="AQ23" s="53">
        <v>0</v>
      </c>
      <c r="AR23" s="55">
        <v>106</v>
      </c>
      <c r="AS23" s="52">
        <f t="shared" si="4"/>
        <v>721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721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f t="shared" si="5"/>
        <v>715</v>
      </c>
      <c r="BY23" s="53">
        <v>0</v>
      </c>
      <c r="BZ23" s="55">
        <v>6</v>
      </c>
      <c r="CA23" s="58">
        <v>13072</v>
      </c>
      <c r="CB23" s="59">
        <v>0</v>
      </c>
      <c r="CC23" s="59">
        <v>27</v>
      </c>
      <c r="CD23" s="59">
        <v>0</v>
      </c>
      <c r="CE23" s="59">
        <v>234</v>
      </c>
      <c r="CF23" s="59">
        <v>176</v>
      </c>
      <c r="CG23" s="59">
        <v>8</v>
      </c>
      <c r="CH23" s="59">
        <v>385</v>
      </c>
      <c r="CI23" s="59">
        <v>0</v>
      </c>
      <c r="CJ23" s="59">
        <v>2955</v>
      </c>
      <c r="CK23" s="59">
        <v>0</v>
      </c>
      <c r="CL23" s="130">
        <v>0</v>
      </c>
      <c r="CM23" s="61">
        <v>0</v>
      </c>
      <c r="CN23" s="62">
        <v>0</v>
      </c>
      <c r="CO23" s="63">
        <f t="shared" si="8"/>
        <v>0</v>
      </c>
      <c r="CP23" s="64">
        <v>0</v>
      </c>
      <c r="CQ23" s="64">
        <v>0</v>
      </c>
      <c r="CR23" s="65">
        <v>0</v>
      </c>
      <c r="CS23" s="65">
        <f t="shared" si="6"/>
        <v>0</v>
      </c>
      <c r="CT23" s="64">
        <v>0</v>
      </c>
      <c r="CU23" s="67">
        <v>0</v>
      </c>
      <c r="CV23" s="65">
        <f t="shared" si="9"/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f t="shared" si="10"/>
        <v>47</v>
      </c>
      <c r="C24" s="51" t="s">
        <v>114</v>
      </c>
      <c r="D24" s="52">
        <f t="shared" si="7"/>
        <v>371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110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114</v>
      </c>
      <c r="AF24" s="53">
        <v>0</v>
      </c>
      <c r="AG24" s="53">
        <v>0</v>
      </c>
      <c r="AH24" s="53">
        <v>0</v>
      </c>
      <c r="AI24" s="53">
        <v>13</v>
      </c>
      <c r="AJ24" s="53">
        <v>74</v>
      </c>
      <c r="AK24" s="53">
        <v>0</v>
      </c>
      <c r="AL24" s="53">
        <v>0</v>
      </c>
      <c r="AM24" s="53">
        <v>60</v>
      </c>
      <c r="AN24" s="53">
        <v>0</v>
      </c>
      <c r="AO24" s="53">
        <v>0</v>
      </c>
      <c r="AP24" s="54">
        <f t="shared" si="3"/>
        <v>371</v>
      </c>
      <c r="AQ24" s="53">
        <v>0</v>
      </c>
      <c r="AR24" s="55">
        <v>0</v>
      </c>
      <c r="AS24" s="52">
        <f t="shared" si="4"/>
        <v>43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15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f t="shared" si="5"/>
        <v>43</v>
      </c>
      <c r="BY24" s="53">
        <v>0</v>
      </c>
      <c r="BZ24" s="55">
        <v>0</v>
      </c>
      <c r="CA24" s="58">
        <v>1024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f t="shared" si="8"/>
        <v>0</v>
      </c>
      <c r="CP24" s="64">
        <v>0</v>
      </c>
      <c r="CQ24" s="64">
        <v>0</v>
      </c>
      <c r="CR24" s="65">
        <v>0</v>
      </c>
      <c r="CS24" s="65">
        <f t="shared" si="6"/>
        <v>0</v>
      </c>
      <c r="CT24" s="64">
        <v>0</v>
      </c>
      <c r="CU24" s="67">
        <v>0</v>
      </c>
      <c r="CV24" s="65">
        <f t="shared" si="9"/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f t="shared" si="10"/>
        <v>48</v>
      </c>
      <c r="C25" s="51" t="s">
        <v>115</v>
      </c>
      <c r="D25" s="52">
        <f t="shared" si="7"/>
        <v>1001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60</v>
      </c>
      <c r="S25" s="53">
        <v>0</v>
      </c>
      <c r="T25" s="53">
        <v>0</v>
      </c>
      <c r="U25" s="53">
        <v>164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777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f t="shared" si="3"/>
        <v>971</v>
      </c>
      <c r="AQ25" s="53">
        <v>0</v>
      </c>
      <c r="AR25" s="55">
        <v>30</v>
      </c>
      <c r="AS25" s="52">
        <f t="shared" si="4"/>
        <v>255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80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175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f t="shared" si="5"/>
        <v>255</v>
      </c>
      <c r="BY25" s="53">
        <v>0</v>
      </c>
      <c r="BZ25" s="55">
        <v>0</v>
      </c>
      <c r="CA25" s="58">
        <v>16152</v>
      </c>
      <c r="CB25" s="59">
        <v>0</v>
      </c>
      <c r="CC25" s="59">
        <v>5</v>
      </c>
      <c r="CD25" s="59">
        <v>0</v>
      </c>
      <c r="CE25" s="59">
        <v>29</v>
      </c>
      <c r="CF25" s="59">
        <v>59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f t="shared" si="8"/>
        <v>0</v>
      </c>
      <c r="CP25" s="64">
        <v>0</v>
      </c>
      <c r="CQ25" s="64">
        <v>0</v>
      </c>
      <c r="CR25" s="65">
        <v>0</v>
      </c>
      <c r="CS25" s="65">
        <f t="shared" si="6"/>
        <v>0</v>
      </c>
      <c r="CT25" s="64">
        <v>0</v>
      </c>
      <c r="CU25" s="67">
        <v>0</v>
      </c>
      <c r="CV25" s="65">
        <f t="shared" si="9"/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f t="shared" si="10"/>
        <v>80</v>
      </c>
      <c r="C26" s="51" t="s">
        <v>116</v>
      </c>
      <c r="D26" s="52">
        <f t="shared" si="7"/>
        <v>57</v>
      </c>
      <c r="E26" s="53">
        <v>0</v>
      </c>
      <c r="F26" s="53">
        <v>0</v>
      </c>
      <c r="G26" s="53">
        <v>0</v>
      </c>
      <c r="H26" s="53">
        <v>2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10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1</v>
      </c>
      <c r="Y26" s="53">
        <v>0</v>
      </c>
      <c r="Z26" s="53">
        <v>7</v>
      </c>
      <c r="AA26" s="53">
        <v>0</v>
      </c>
      <c r="AB26" s="53">
        <v>0</v>
      </c>
      <c r="AC26" s="53">
        <v>0</v>
      </c>
      <c r="AD26" s="53">
        <v>0</v>
      </c>
      <c r="AE26" s="53">
        <v>29</v>
      </c>
      <c r="AF26" s="53">
        <v>0</v>
      </c>
      <c r="AG26" s="53">
        <v>0</v>
      </c>
      <c r="AH26" s="53">
        <v>0</v>
      </c>
      <c r="AI26" s="53">
        <v>0</v>
      </c>
      <c r="AJ26" s="53">
        <v>8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f t="shared" si="3"/>
        <v>57</v>
      </c>
      <c r="AQ26" s="53">
        <v>0</v>
      </c>
      <c r="AR26" s="55">
        <v>0</v>
      </c>
      <c r="AS26" s="52">
        <f t="shared" si="4"/>
        <v>31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5</v>
      </c>
      <c r="BL26" s="56">
        <v>0</v>
      </c>
      <c r="BM26" s="56">
        <v>0</v>
      </c>
      <c r="BN26" s="56">
        <v>0</v>
      </c>
      <c r="BO26" s="56">
        <v>0</v>
      </c>
      <c r="BP26" s="56">
        <v>20</v>
      </c>
      <c r="BQ26" s="56">
        <v>0</v>
      </c>
      <c r="BR26" s="56">
        <v>0</v>
      </c>
      <c r="BS26" s="56">
        <v>1</v>
      </c>
      <c r="BT26" s="56">
        <v>0</v>
      </c>
      <c r="BU26" s="56">
        <v>0</v>
      </c>
      <c r="BV26" s="56">
        <v>0</v>
      </c>
      <c r="BW26" s="56">
        <v>0</v>
      </c>
      <c r="BX26" s="54">
        <f t="shared" si="5"/>
        <v>31</v>
      </c>
      <c r="BY26" s="53">
        <v>0</v>
      </c>
      <c r="BZ26" s="55">
        <v>0</v>
      </c>
      <c r="CA26" s="58">
        <v>4735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819</v>
      </c>
      <c r="CM26" s="61">
        <v>0</v>
      </c>
      <c r="CN26" s="62">
        <v>0</v>
      </c>
      <c r="CO26" s="63">
        <f t="shared" si="8"/>
        <v>0</v>
      </c>
      <c r="CP26" s="64">
        <v>0</v>
      </c>
      <c r="CQ26" s="64">
        <v>0</v>
      </c>
      <c r="CR26" s="65">
        <v>0</v>
      </c>
      <c r="CS26" s="65">
        <f t="shared" si="6"/>
        <v>0</v>
      </c>
      <c r="CT26" s="64">
        <v>0</v>
      </c>
      <c r="CU26" s="67">
        <v>425</v>
      </c>
      <c r="CV26" s="65">
        <f t="shared" si="9"/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f t="shared" si="10"/>
        <v>83</v>
      </c>
      <c r="C27" s="51" t="s">
        <v>117</v>
      </c>
      <c r="D27" s="52">
        <f t="shared" si="7"/>
        <v>121</v>
      </c>
      <c r="E27" s="53">
        <v>0</v>
      </c>
      <c r="F27" s="53">
        <v>0</v>
      </c>
      <c r="G27" s="53">
        <v>0</v>
      </c>
      <c r="H27" s="53">
        <v>10</v>
      </c>
      <c r="I27" s="53">
        <v>0</v>
      </c>
      <c r="J27" s="53">
        <v>3</v>
      </c>
      <c r="K27" s="53">
        <v>11</v>
      </c>
      <c r="L27" s="53">
        <v>0</v>
      </c>
      <c r="M27" s="53">
        <v>0</v>
      </c>
      <c r="N27" s="53">
        <v>0</v>
      </c>
      <c r="O27" s="53">
        <v>0</v>
      </c>
      <c r="P27" s="53">
        <v>13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9</v>
      </c>
      <c r="AA27" s="53">
        <v>0</v>
      </c>
      <c r="AB27" s="53">
        <v>0</v>
      </c>
      <c r="AC27" s="53">
        <v>0</v>
      </c>
      <c r="AD27" s="53">
        <v>0</v>
      </c>
      <c r="AE27" s="53">
        <v>39</v>
      </c>
      <c r="AF27" s="53">
        <v>0</v>
      </c>
      <c r="AG27" s="53">
        <v>0</v>
      </c>
      <c r="AH27" s="53">
        <v>0</v>
      </c>
      <c r="AI27" s="53">
        <v>0</v>
      </c>
      <c r="AJ27" s="53">
        <v>30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f t="shared" si="3"/>
        <v>121</v>
      </c>
      <c r="AQ27" s="53">
        <v>0</v>
      </c>
      <c r="AR27" s="55">
        <v>0</v>
      </c>
      <c r="AS27" s="52">
        <f t="shared" si="4"/>
        <v>28</v>
      </c>
      <c r="AT27" s="56">
        <v>0</v>
      </c>
      <c r="AU27" s="56">
        <v>0</v>
      </c>
      <c r="AV27" s="56">
        <v>0</v>
      </c>
      <c r="AW27" s="56">
        <v>2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2</v>
      </c>
      <c r="BI27" s="56">
        <v>0</v>
      </c>
      <c r="BJ27" s="56">
        <v>1</v>
      </c>
      <c r="BK27" s="56">
        <v>1</v>
      </c>
      <c r="BL27" s="56">
        <v>0</v>
      </c>
      <c r="BM27" s="56">
        <v>0</v>
      </c>
      <c r="BN27" s="56">
        <v>0</v>
      </c>
      <c r="BO27" s="56">
        <v>0</v>
      </c>
      <c r="BP27" s="56">
        <v>12</v>
      </c>
      <c r="BQ27" s="56">
        <v>0</v>
      </c>
      <c r="BR27" s="56">
        <v>0</v>
      </c>
      <c r="BS27" s="56">
        <v>4</v>
      </c>
      <c r="BT27" s="56">
        <v>0</v>
      </c>
      <c r="BU27" s="56">
        <v>0</v>
      </c>
      <c r="BV27" s="56">
        <v>0</v>
      </c>
      <c r="BW27" s="56">
        <v>0</v>
      </c>
      <c r="BX27" s="54">
        <f t="shared" si="5"/>
        <v>28</v>
      </c>
      <c r="BY27" s="53">
        <v>0</v>
      </c>
      <c r="BZ27" s="55">
        <v>0</v>
      </c>
      <c r="CA27" s="58">
        <v>8772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64</v>
      </c>
      <c r="CH27" s="59">
        <v>23</v>
      </c>
      <c r="CI27" s="59">
        <v>0</v>
      </c>
      <c r="CJ27" s="59">
        <v>0</v>
      </c>
      <c r="CK27" s="59">
        <v>0</v>
      </c>
      <c r="CL27" s="130">
        <v>1173</v>
      </c>
      <c r="CM27" s="61">
        <v>0</v>
      </c>
      <c r="CN27" s="62">
        <v>0</v>
      </c>
      <c r="CO27" s="63">
        <f t="shared" si="8"/>
        <v>0</v>
      </c>
      <c r="CP27" s="64">
        <v>0</v>
      </c>
      <c r="CQ27" s="64">
        <v>0</v>
      </c>
      <c r="CR27" s="65">
        <v>0</v>
      </c>
      <c r="CS27" s="65">
        <f t="shared" si="6"/>
        <v>0</v>
      </c>
      <c r="CT27" s="64">
        <v>0</v>
      </c>
      <c r="CU27" s="67">
        <v>293</v>
      </c>
      <c r="CV27" s="65">
        <f t="shared" si="9"/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f t="shared" si="10"/>
        <v>88</v>
      </c>
      <c r="C28" s="51" t="s">
        <v>118</v>
      </c>
      <c r="D28" s="52">
        <f t="shared" si="7"/>
        <v>138</v>
      </c>
      <c r="E28" s="53">
        <v>0</v>
      </c>
      <c r="F28" s="53">
        <v>0</v>
      </c>
      <c r="G28" s="53">
        <v>0</v>
      </c>
      <c r="H28" s="53">
        <v>7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18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30</v>
      </c>
      <c r="AA28" s="53">
        <v>0</v>
      </c>
      <c r="AB28" s="53">
        <v>0</v>
      </c>
      <c r="AC28" s="53">
        <v>0</v>
      </c>
      <c r="AD28" s="53">
        <v>0</v>
      </c>
      <c r="AE28" s="53">
        <v>45</v>
      </c>
      <c r="AF28" s="53">
        <v>0</v>
      </c>
      <c r="AG28" s="53">
        <v>0</v>
      </c>
      <c r="AH28" s="53">
        <v>0</v>
      </c>
      <c r="AI28" s="53">
        <v>0</v>
      </c>
      <c r="AJ28" s="53">
        <v>38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f t="shared" si="3"/>
        <v>138</v>
      </c>
      <c r="AQ28" s="53">
        <v>0</v>
      </c>
      <c r="AR28" s="55">
        <v>0</v>
      </c>
      <c r="AS28" s="52">
        <f t="shared" si="4"/>
        <v>50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6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3</v>
      </c>
      <c r="BL28" s="56">
        <v>0</v>
      </c>
      <c r="BM28" s="56">
        <v>0</v>
      </c>
      <c r="BN28" s="56">
        <v>0</v>
      </c>
      <c r="BO28" s="56">
        <v>0</v>
      </c>
      <c r="BP28" s="56">
        <v>41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f t="shared" si="5"/>
        <v>50</v>
      </c>
      <c r="BY28" s="53">
        <v>0</v>
      </c>
      <c r="BZ28" s="55">
        <v>0</v>
      </c>
      <c r="CA28" s="58">
        <v>10180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3510</v>
      </c>
      <c r="CM28" s="61">
        <v>0</v>
      </c>
      <c r="CN28" s="62">
        <v>0</v>
      </c>
      <c r="CO28" s="63">
        <f t="shared" si="8"/>
        <v>0</v>
      </c>
      <c r="CP28" s="64">
        <v>0</v>
      </c>
      <c r="CQ28" s="64">
        <v>0</v>
      </c>
      <c r="CR28" s="65">
        <v>0</v>
      </c>
      <c r="CS28" s="65">
        <f t="shared" si="6"/>
        <v>0</v>
      </c>
      <c r="CT28" s="64">
        <v>0</v>
      </c>
      <c r="CU28" s="67">
        <v>235</v>
      </c>
      <c r="CV28" s="65">
        <f t="shared" si="9"/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f t="shared" si="10"/>
        <v>96</v>
      </c>
      <c r="C29" s="51" t="s">
        <v>119</v>
      </c>
      <c r="D29" s="52">
        <f t="shared" si="7"/>
        <v>178</v>
      </c>
      <c r="E29" s="53">
        <v>0</v>
      </c>
      <c r="F29" s="53">
        <v>0</v>
      </c>
      <c r="G29" s="53">
        <v>0</v>
      </c>
      <c r="H29" s="53">
        <v>27</v>
      </c>
      <c r="I29" s="53">
        <v>0</v>
      </c>
      <c r="J29" s="53">
        <v>3</v>
      </c>
      <c r="K29" s="53">
        <v>6</v>
      </c>
      <c r="L29" s="53">
        <v>0</v>
      </c>
      <c r="M29" s="53">
        <v>0</v>
      </c>
      <c r="N29" s="53">
        <v>0</v>
      </c>
      <c r="O29" s="53">
        <v>0</v>
      </c>
      <c r="P29" s="53">
        <v>3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4</v>
      </c>
      <c r="Y29" s="53">
        <v>0</v>
      </c>
      <c r="Z29" s="53">
        <v>33</v>
      </c>
      <c r="AA29" s="53">
        <v>0</v>
      </c>
      <c r="AB29" s="53">
        <v>0</v>
      </c>
      <c r="AC29" s="53">
        <v>0</v>
      </c>
      <c r="AD29" s="53">
        <v>0</v>
      </c>
      <c r="AE29" s="53">
        <v>65</v>
      </c>
      <c r="AF29" s="53">
        <v>0</v>
      </c>
      <c r="AG29" s="53">
        <v>0</v>
      </c>
      <c r="AH29" s="53">
        <v>0</v>
      </c>
      <c r="AI29" s="53">
        <v>0</v>
      </c>
      <c r="AJ29" s="53">
        <v>37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f t="shared" si="3"/>
        <v>178</v>
      </c>
      <c r="AQ29" s="53">
        <v>0</v>
      </c>
      <c r="AR29" s="55">
        <v>0</v>
      </c>
      <c r="AS29" s="52">
        <f t="shared" si="4"/>
        <v>84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2</v>
      </c>
      <c r="BL29" s="56">
        <v>0</v>
      </c>
      <c r="BM29" s="56">
        <v>0</v>
      </c>
      <c r="BN29" s="56">
        <v>0</v>
      </c>
      <c r="BO29" s="56">
        <v>0</v>
      </c>
      <c r="BP29" s="56">
        <v>80</v>
      </c>
      <c r="BQ29" s="56">
        <v>0</v>
      </c>
      <c r="BR29" s="56">
        <v>0</v>
      </c>
      <c r="BS29" s="56">
        <v>2</v>
      </c>
      <c r="BT29" s="56">
        <v>0</v>
      </c>
      <c r="BU29" s="56">
        <v>0</v>
      </c>
      <c r="BV29" s="56">
        <v>0</v>
      </c>
      <c r="BW29" s="56">
        <v>0</v>
      </c>
      <c r="BX29" s="54">
        <f t="shared" si="5"/>
        <v>84</v>
      </c>
      <c r="BY29" s="53">
        <v>0</v>
      </c>
      <c r="BZ29" s="55">
        <v>0</v>
      </c>
      <c r="CA29" s="58">
        <v>14314</v>
      </c>
      <c r="CB29" s="59">
        <v>0</v>
      </c>
      <c r="CC29" s="59">
        <v>0</v>
      </c>
      <c r="CD29" s="59">
        <v>18</v>
      </c>
      <c r="CE29" s="59">
        <v>0</v>
      </c>
      <c r="CF29" s="59">
        <v>0</v>
      </c>
      <c r="CG29" s="59">
        <v>105</v>
      </c>
      <c r="CH29" s="59">
        <v>83</v>
      </c>
      <c r="CI29" s="59">
        <v>0</v>
      </c>
      <c r="CJ29" s="59">
        <v>0</v>
      </c>
      <c r="CK29" s="59">
        <v>0</v>
      </c>
      <c r="CL29" s="130">
        <v>5466</v>
      </c>
      <c r="CM29" s="61">
        <v>0</v>
      </c>
      <c r="CN29" s="62">
        <v>0</v>
      </c>
      <c r="CO29" s="63">
        <f t="shared" si="8"/>
        <v>0</v>
      </c>
      <c r="CP29" s="64">
        <v>0</v>
      </c>
      <c r="CQ29" s="64">
        <v>0</v>
      </c>
      <c r="CR29" s="65">
        <v>0</v>
      </c>
      <c r="CS29" s="65">
        <f t="shared" si="6"/>
        <v>0</v>
      </c>
      <c r="CT29" s="64">
        <v>0</v>
      </c>
      <c r="CU29" s="67">
        <v>638</v>
      </c>
      <c r="CV29" s="65">
        <f t="shared" si="9"/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f t="shared" si="10"/>
        <v>105</v>
      </c>
      <c r="C30" s="51" t="s">
        <v>120</v>
      </c>
      <c r="D30" s="52">
        <f t="shared" si="7"/>
        <v>54</v>
      </c>
      <c r="E30" s="53">
        <v>0</v>
      </c>
      <c r="F30" s="53">
        <v>0</v>
      </c>
      <c r="G30" s="53">
        <v>0</v>
      </c>
      <c r="H30" s="53">
        <v>5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11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15</v>
      </c>
      <c r="AF30" s="53">
        <v>0</v>
      </c>
      <c r="AG30" s="53">
        <v>0</v>
      </c>
      <c r="AH30" s="53">
        <v>0</v>
      </c>
      <c r="AI30" s="53">
        <v>0</v>
      </c>
      <c r="AJ30" s="53">
        <v>17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f t="shared" si="3"/>
        <v>54</v>
      </c>
      <c r="AQ30" s="53">
        <v>0</v>
      </c>
      <c r="AR30" s="55">
        <v>0</v>
      </c>
      <c r="AS30" s="52">
        <f t="shared" si="4"/>
        <v>27</v>
      </c>
      <c r="AT30" s="56">
        <v>0</v>
      </c>
      <c r="AU30" s="56">
        <v>0</v>
      </c>
      <c r="AV30" s="56">
        <v>0</v>
      </c>
      <c r="AW30" s="56">
        <v>1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1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f t="shared" si="5"/>
        <v>27</v>
      </c>
      <c r="BY30" s="53">
        <v>0</v>
      </c>
      <c r="BZ30" s="55">
        <v>0</v>
      </c>
      <c r="CA30" s="58">
        <v>4190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98</v>
      </c>
      <c r="CH30" s="59">
        <v>38</v>
      </c>
      <c r="CI30" s="59">
        <v>0</v>
      </c>
      <c r="CJ30" s="59">
        <v>0</v>
      </c>
      <c r="CK30" s="59">
        <v>0</v>
      </c>
      <c r="CL30" s="130">
        <v>2274</v>
      </c>
      <c r="CM30" s="61">
        <v>0</v>
      </c>
      <c r="CN30" s="62">
        <v>0</v>
      </c>
      <c r="CO30" s="63">
        <f t="shared" si="8"/>
        <v>0</v>
      </c>
      <c r="CP30" s="64">
        <v>0</v>
      </c>
      <c r="CQ30" s="64">
        <v>0</v>
      </c>
      <c r="CR30" s="65">
        <v>0</v>
      </c>
      <c r="CS30" s="65">
        <f t="shared" si="6"/>
        <v>0</v>
      </c>
      <c r="CT30" s="64">
        <v>0</v>
      </c>
      <c r="CU30" s="67">
        <v>143</v>
      </c>
      <c r="CV30" s="65">
        <f t="shared" si="9"/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f t="shared" si="10"/>
        <v>116</v>
      </c>
      <c r="C31" s="51" t="s">
        <v>121</v>
      </c>
      <c r="D31" s="52">
        <f t="shared" si="7"/>
        <v>73</v>
      </c>
      <c r="E31" s="53">
        <v>0</v>
      </c>
      <c r="F31" s="53">
        <v>0</v>
      </c>
      <c r="G31" s="53">
        <v>0</v>
      </c>
      <c r="H31" s="53">
        <v>6</v>
      </c>
      <c r="I31" s="53">
        <v>0</v>
      </c>
      <c r="J31" s="53">
        <v>0</v>
      </c>
      <c r="K31" s="53">
        <v>6</v>
      </c>
      <c r="L31" s="53">
        <v>0</v>
      </c>
      <c r="M31" s="53">
        <v>0</v>
      </c>
      <c r="N31" s="53">
        <v>0</v>
      </c>
      <c r="O31" s="53">
        <v>0</v>
      </c>
      <c r="P31" s="53">
        <v>14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14</v>
      </c>
      <c r="AA31" s="53">
        <v>0</v>
      </c>
      <c r="AB31" s="53">
        <v>0</v>
      </c>
      <c r="AC31" s="53">
        <v>0</v>
      </c>
      <c r="AD31" s="53">
        <v>0</v>
      </c>
      <c r="AE31" s="53">
        <v>19</v>
      </c>
      <c r="AF31" s="53">
        <v>0</v>
      </c>
      <c r="AG31" s="53">
        <v>0</v>
      </c>
      <c r="AH31" s="53">
        <v>0</v>
      </c>
      <c r="AI31" s="53">
        <v>0</v>
      </c>
      <c r="AJ31" s="53">
        <v>14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f t="shared" si="3"/>
        <v>73</v>
      </c>
      <c r="AQ31" s="53">
        <v>0</v>
      </c>
      <c r="AR31" s="55">
        <v>0</v>
      </c>
      <c r="AS31" s="52">
        <f t="shared" si="4"/>
        <v>37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16</v>
      </c>
      <c r="BE31" s="56">
        <v>0</v>
      </c>
      <c r="BF31" s="56">
        <v>0</v>
      </c>
      <c r="BG31" s="56">
        <v>0</v>
      </c>
      <c r="BH31" s="56">
        <v>2</v>
      </c>
      <c r="BI31" s="56">
        <v>0</v>
      </c>
      <c r="BJ31" s="56">
        <v>0</v>
      </c>
      <c r="BK31" s="56">
        <v>2</v>
      </c>
      <c r="BL31" s="56">
        <v>0</v>
      </c>
      <c r="BM31" s="56">
        <v>0</v>
      </c>
      <c r="BN31" s="56">
        <v>0</v>
      </c>
      <c r="BO31" s="56">
        <v>0</v>
      </c>
      <c r="BP31" s="56">
        <v>17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f t="shared" si="5"/>
        <v>37</v>
      </c>
      <c r="BY31" s="53">
        <v>0</v>
      </c>
      <c r="BZ31" s="55">
        <v>0</v>
      </c>
      <c r="CA31" s="58">
        <v>7149</v>
      </c>
      <c r="CB31" s="59">
        <v>0</v>
      </c>
      <c r="CC31" s="59">
        <v>0</v>
      </c>
      <c r="CD31" s="59">
        <v>4</v>
      </c>
      <c r="CE31" s="59">
        <v>0</v>
      </c>
      <c r="CF31" s="59">
        <v>0</v>
      </c>
      <c r="CG31" s="59">
        <v>37</v>
      </c>
      <c r="CH31" s="59">
        <v>36</v>
      </c>
      <c r="CI31" s="59">
        <v>0</v>
      </c>
      <c r="CJ31" s="59">
        <v>0</v>
      </c>
      <c r="CK31" s="59">
        <v>0</v>
      </c>
      <c r="CL31" s="130">
        <v>881</v>
      </c>
      <c r="CM31" s="61">
        <v>0</v>
      </c>
      <c r="CN31" s="62">
        <v>0</v>
      </c>
      <c r="CO31" s="63">
        <f t="shared" si="8"/>
        <v>0</v>
      </c>
      <c r="CP31" s="64">
        <v>0</v>
      </c>
      <c r="CQ31" s="64">
        <v>0</v>
      </c>
      <c r="CR31" s="65">
        <v>0</v>
      </c>
      <c r="CS31" s="65">
        <f t="shared" si="6"/>
        <v>0</v>
      </c>
      <c r="CT31" s="64">
        <v>0</v>
      </c>
      <c r="CU31" s="67">
        <v>349</v>
      </c>
      <c r="CV31" s="65">
        <f t="shared" si="9"/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f t="shared" si="10"/>
        <v>121</v>
      </c>
      <c r="C32" s="51" t="s">
        <v>122</v>
      </c>
      <c r="D32" s="52">
        <f t="shared" si="7"/>
        <v>212</v>
      </c>
      <c r="E32" s="53">
        <v>0</v>
      </c>
      <c r="F32" s="53">
        <v>0</v>
      </c>
      <c r="G32" s="53">
        <v>0</v>
      </c>
      <c r="H32" s="53">
        <v>14</v>
      </c>
      <c r="I32" s="53">
        <v>0</v>
      </c>
      <c r="J32" s="53">
        <v>9</v>
      </c>
      <c r="K32" s="53">
        <v>29</v>
      </c>
      <c r="L32" s="53">
        <v>0</v>
      </c>
      <c r="M32" s="53">
        <v>0</v>
      </c>
      <c r="N32" s="53">
        <v>0</v>
      </c>
      <c r="O32" s="53">
        <v>0</v>
      </c>
      <c r="P32" s="53">
        <v>10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6</v>
      </c>
      <c r="Y32" s="53">
        <v>0</v>
      </c>
      <c r="Z32" s="53">
        <v>30</v>
      </c>
      <c r="AA32" s="53">
        <v>0</v>
      </c>
      <c r="AB32" s="53">
        <v>0</v>
      </c>
      <c r="AC32" s="53">
        <v>0</v>
      </c>
      <c r="AD32" s="53">
        <v>0</v>
      </c>
      <c r="AE32" s="53">
        <v>49</v>
      </c>
      <c r="AF32" s="53">
        <v>0</v>
      </c>
      <c r="AG32" s="53">
        <v>0</v>
      </c>
      <c r="AH32" s="53">
        <v>0</v>
      </c>
      <c r="AI32" s="53">
        <v>0</v>
      </c>
      <c r="AJ32" s="53">
        <v>64</v>
      </c>
      <c r="AK32" s="53">
        <v>0</v>
      </c>
      <c r="AL32" s="53">
        <v>0</v>
      </c>
      <c r="AM32" s="53">
        <v>0</v>
      </c>
      <c r="AN32" s="53">
        <v>1</v>
      </c>
      <c r="AO32" s="53">
        <v>0</v>
      </c>
      <c r="AP32" s="54">
        <f t="shared" si="3"/>
        <v>212</v>
      </c>
      <c r="AQ32" s="53">
        <v>0</v>
      </c>
      <c r="AR32" s="55">
        <v>0</v>
      </c>
      <c r="AS32" s="52">
        <f t="shared" si="4"/>
        <v>46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2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32</v>
      </c>
      <c r="BQ32" s="56">
        <v>0</v>
      </c>
      <c r="BR32" s="56">
        <v>0</v>
      </c>
      <c r="BS32" s="56">
        <v>5</v>
      </c>
      <c r="BT32" s="56">
        <v>0</v>
      </c>
      <c r="BU32" s="56">
        <v>0</v>
      </c>
      <c r="BV32" s="56">
        <v>0</v>
      </c>
      <c r="BW32" s="56">
        <v>0</v>
      </c>
      <c r="BX32" s="54">
        <f t="shared" si="5"/>
        <v>46</v>
      </c>
      <c r="BY32" s="53">
        <v>0</v>
      </c>
      <c r="BZ32" s="55">
        <v>0</v>
      </c>
      <c r="CA32" s="58">
        <v>11494</v>
      </c>
      <c r="CB32" s="59">
        <v>0</v>
      </c>
      <c r="CC32" s="59">
        <v>0</v>
      </c>
      <c r="CD32" s="59">
        <v>9</v>
      </c>
      <c r="CE32" s="59">
        <v>0</v>
      </c>
      <c r="CF32" s="59">
        <v>0</v>
      </c>
      <c r="CG32" s="59">
        <v>51</v>
      </c>
      <c r="CH32" s="59">
        <v>41</v>
      </c>
      <c r="CI32" s="59">
        <v>0</v>
      </c>
      <c r="CJ32" s="59">
        <v>0</v>
      </c>
      <c r="CK32" s="59">
        <v>0</v>
      </c>
      <c r="CL32" s="130">
        <v>4605</v>
      </c>
      <c r="CM32" s="61">
        <v>0</v>
      </c>
      <c r="CN32" s="62">
        <v>0</v>
      </c>
      <c r="CO32" s="63">
        <f t="shared" si="8"/>
        <v>0</v>
      </c>
      <c r="CP32" s="64">
        <v>0</v>
      </c>
      <c r="CQ32" s="64">
        <v>0</v>
      </c>
      <c r="CR32" s="65">
        <v>0</v>
      </c>
      <c r="CS32" s="65">
        <f t="shared" si="6"/>
        <v>0</v>
      </c>
      <c r="CT32" s="64">
        <v>0</v>
      </c>
      <c r="CU32" s="67">
        <v>764</v>
      </c>
      <c r="CV32" s="65">
        <f t="shared" si="9"/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f t="shared" si="10"/>
        <v>129</v>
      </c>
      <c r="C33" s="51" t="s">
        <v>123</v>
      </c>
      <c r="D33" s="52">
        <f t="shared" si="7"/>
        <v>57</v>
      </c>
      <c r="E33" s="53">
        <v>0</v>
      </c>
      <c r="F33" s="53">
        <v>0</v>
      </c>
      <c r="G33" s="53">
        <v>0</v>
      </c>
      <c r="H33" s="53">
        <v>1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6</v>
      </c>
      <c r="Y33" s="53">
        <v>0</v>
      </c>
      <c r="Z33" s="53">
        <v>5</v>
      </c>
      <c r="AA33" s="53">
        <v>0</v>
      </c>
      <c r="AB33" s="53">
        <v>0</v>
      </c>
      <c r="AC33" s="53">
        <v>0</v>
      </c>
      <c r="AD33" s="53">
        <v>0</v>
      </c>
      <c r="AE33" s="53">
        <v>30</v>
      </c>
      <c r="AF33" s="53">
        <v>0</v>
      </c>
      <c r="AG33" s="53">
        <v>0</v>
      </c>
      <c r="AH33" s="53">
        <v>0</v>
      </c>
      <c r="AI33" s="53">
        <v>0</v>
      </c>
      <c r="AJ33" s="53">
        <v>5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f t="shared" si="3"/>
        <v>57</v>
      </c>
      <c r="AQ33" s="53">
        <v>0</v>
      </c>
      <c r="AR33" s="55">
        <v>0</v>
      </c>
      <c r="AS33" s="52">
        <f t="shared" si="4"/>
        <v>18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7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11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f t="shared" si="5"/>
        <v>18</v>
      </c>
      <c r="BY33" s="53">
        <v>0</v>
      </c>
      <c r="BZ33" s="55">
        <v>0</v>
      </c>
      <c r="CA33" s="58">
        <v>3998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2200</v>
      </c>
      <c r="CM33" s="61">
        <v>0</v>
      </c>
      <c r="CN33" s="62">
        <v>0</v>
      </c>
      <c r="CO33" s="63">
        <f t="shared" si="8"/>
        <v>0</v>
      </c>
      <c r="CP33" s="64">
        <v>0</v>
      </c>
      <c r="CQ33" s="64">
        <v>0</v>
      </c>
      <c r="CR33" s="65">
        <v>0</v>
      </c>
      <c r="CS33" s="65">
        <f t="shared" si="6"/>
        <v>0</v>
      </c>
      <c r="CT33" s="64">
        <v>0</v>
      </c>
      <c r="CU33" s="67">
        <v>100</v>
      </c>
      <c r="CV33" s="65">
        <f t="shared" si="9"/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f t="shared" si="10"/>
        <v>132</v>
      </c>
      <c r="C34" s="51" t="s">
        <v>124</v>
      </c>
      <c r="D34" s="52">
        <f t="shared" si="7"/>
        <v>93</v>
      </c>
      <c r="E34" s="53">
        <v>0</v>
      </c>
      <c r="F34" s="53">
        <v>0</v>
      </c>
      <c r="G34" s="53">
        <v>0</v>
      </c>
      <c r="H34" s="53">
        <v>4</v>
      </c>
      <c r="I34" s="53">
        <v>0</v>
      </c>
      <c r="J34" s="53">
        <v>3</v>
      </c>
      <c r="K34" s="53">
        <v>8</v>
      </c>
      <c r="L34" s="53">
        <v>0</v>
      </c>
      <c r="M34" s="53">
        <v>0</v>
      </c>
      <c r="N34" s="53">
        <v>0</v>
      </c>
      <c r="O34" s="53">
        <v>0</v>
      </c>
      <c r="P34" s="53">
        <v>8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4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34</v>
      </c>
      <c r="AF34" s="53">
        <v>0</v>
      </c>
      <c r="AG34" s="53">
        <v>0</v>
      </c>
      <c r="AH34" s="53">
        <v>0</v>
      </c>
      <c r="AI34" s="53">
        <v>0</v>
      </c>
      <c r="AJ34" s="53">
        <v>24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f t="shared" si="3"/>
        <v>93</v>
      </c>
      <c r="AQ34" s="53">
        <v>0</v>
      </c>
      <c r="AR34" s="55">
        <v>0</v>
      </c>
      <c r="AS34" s="52">
        <f t="shared" si="4"/>
        <v>28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1</v>
      </c>
      <c r="BK34" s="56">
        <v>2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f t="shared" si="5"/>
        <v>28</v>
      </c>
      <c r="BY34" s="53">
        <v>0</v>
      </c>
      <c r="BZ34" s="55">
        <v>0</v>
      </c>
      <c r="CA34" s="58">
        <v>7084</v>
      </c>
      <c r="CB34" s="59">
        <v>0</v>
      </c>
      <c r="CC34" s="59">
        <v>0</v>
      </c>
      <c r="CD34" s="59">
        <v>8</v>
      </c>
      <c r="CE34" s="59">
        <v>0</v>
      </c>
      <c r="CF34" s="59">
        <v>0</v>
      </c>
      <c r="CG34" s="59">
        <v>0</v>
      </c>
      <c r="CH34" s="59">
        <v>111</v>
      </c>
      <c r="CI34" s="59">
        <v>0</v>
      </c>
      <c r="CJ34" s="59">
        <v>0</v>
      </c>
      <c r="CK34" s="59">
        <v>0</v>
      </c>
      <c r="CL34" s="130">
        <v>2065</v>
      </c>
      <c r="CM34" s="61">
        <v>0</v>
      </c>
      <c r="CN34" s="62">
        <v>0</v>
      </c>
      <c r="CO34" s="63">
        <f t="shared" si="8"/>
        <v>0</v>
      </c>
      <c r="CP34" s="64">
        <v>0</v>
      </c>
      <c r="CQ34" s="64">
        <v>0</v>
      </c>
      <c r="CR34" s="65">
        <v>0</v>
      </c>
      <c r="CS34" s="65">
        <f t="shared" si="6"/>
        <v>0</v>
      </c>
      <c r="CT34" s="64">
        <v>0</v>
      </c>
      <c r="CU34" s="67">
        <v>246</v>
      </c>
      <c r="CV34" s="65">
        <f t="shared" si="9"/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f t="shared" si="10"/>
        <v>135</v>
      </c>
      <c r="C35" s="51" t="s">
        <v>125</v>
      </c>
      <c r="D35" s="52">
        <f t="shared" si="7"/>
        <v>534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27</v>
      </c>
      <c r="K35" s="53">
        <v>65</v>
      </c>
      <c r="L35" s="53">
        <v>18</v>
      </c>
      <c r="M35" s="53">
        <v>49</v>
      </c>
      <c r="N35" s="53">
        <v>0</v>
      </c>
      <c r="O35" s="53">
        <v>0</v>
      </c>
      <c r="P35" s="53">
        <v>15</v>
      </c>
      <c r="Q35" s="53">
        <v>46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25</v>
      </c>
      <c r="Y35" s="53">
        <v>0</v>
      </c>
      <c r="Z35" s="53">
        <v>40</v>
      </c>
      <c r="AA35" s="53">
        <v>0</v>
      </c>
      <c r="AB35" s="53">
        <v>42</v>
      </c>
      <c r="AC35" s="53">
        <v>0</v>
      </c>
      <c r="AD35" s="53">
        <v>0</v>
      </c>
      <c r="AE35" s="53">
        <v>90</v>
      </c>
      <c r="AF35" s="53">
        <v>0</v>
      </c>
      <c r="AG35" s="53">
        <v>0</v>
      </c>
      <c r="AH35" s="53">
        <v>40</v>
      </c>
      <c r="AI35" s="53">
        <v>0</v>
      </c>
      <c r="AJ35" s="53">
        <v>76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f t="shared" si="3"/>
        <v>534</v>
      </c>
      <c r="AQ35" s="53">
        <v>53</v>
      </c>
      <c r="AR35" s="55">
        <v>0</v>
      </c>
      <c r="AS35" s="52">
        <f t="shared" si="4"/>
        <v>295</v>
      </c>
      <c r="AT35" s="56">
        <v>0</v>
      </c>
      <c r="AU35" s="56">
        <v>0</v>
      </c>
      <c r="AV35" s="56">
        <v>0</v>
      </c>
      <c r="AW35" s="56">
        <v>28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47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26</v>
      </c>
      <c r="BK35" s="56">
        <v>21</v>
      </c>
      <c r="BL35" s="56">
        <v>0</v>
      </c>
      <c r="BM35" s="56">
        <v>0</v>
      </c>
      <c r="BN35" s="56">
        <v>0</v>
      </c>
      <c r="BO35" s="56">
        <v>0</v>
      </c>
      <c r="BP35" s="56">
        <v>133</v>
      </c>
      <c r="BQ35" s="56">
        <v>0</v>
      </c>
      <c r="BR35" s="56">
        <v>0</v>
      </c>
      <c r="BS35" s="56">
        <v>36</v>
      </c>
      <c r="BT35" s="56">
        <v>0</v>
      </c>
      <c r="BU35" s="56">
        <v>0</v>
      </c>
      <c r="BV35" s="56">
        <v>0</v>
      </c>
      <c r="BW35" s="56">
        <v>0</v>
      </c>
      <c r="BX35" s="54">
        <f t="shared" si="5"/>
        <v>295</v>
      </c>
      <c r="BY35" s="53">
        <v>0</v>
      </c>
      <c r="BZ35" s="55">
        <v>0</v>
      </c>
      <c r="CA35" s="58">
        <v>38502</v>
      </c>
      <c r="CB35" s="59">
        <v>0</v>
      </c>
      <c r="CC35" s="59">
        <v>0</v>
      </c>
      <c r="CD35" s="59">
        <v>18</v>
      </c>
      <c r="CE35" s="59">
        <v>230</v>
      </c>
      <c r="CF35" s="59">
        <v>0</v>
      </c>
      <c r="CG35" s="59">
        <v>734</v>
      </c>
      <c r="CH35" s="59">
        <v>248</v>
      </c>
      <c r="CI35" s="59">
        <v>0</v>
      </c>
      <c r="CJ35" s="59">
        <v>0</v>
      </c>
      <c r="CK35" s="59">
        <v>0</v>
      </c>
      <c r="CL35" s="130">
        <v>1687</v>
      </c>
      <c r="CM35" s="61">
        <v>0</v>
      </c>
      <c r="CN35" s="62">
        <v>0</v>
      </c>
      <c r="CO35" s="63">
        <f t="shared" si="8"/>
        <v>0</v>
      </c>
      <c r="CP35" s="64">
        <v>0</v>
      </c>
      <c r="CQ35" s="64">
        <v>0</v>
      </c>
      <c r="CR35" s="65">
        <v>17</v>
      </c>
      <c r="CS35" s="65">
        <f t="shared" si="6"/>
        <v>0</v>
      </c>
      <c r="CT35" s="64">
        <v>0</v>
      </c>
      <c r="CU35" s="67">
        <v>1837</v>
      </c>
      <c r="CV35" s="65">
        <f t="shared" si="9"/>
        <v>191</v>
      </c>
      <c r="CW35" s="70">
        <v>28</v>
      </c>
      <c r="CX35" s="131">
        <v>163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f t="shared" si="10"/>
        <v>162</v>
      </c>
      <c r="C36" s="51" t="s">
        <v>126</v>
      </c>
      <c r="D36" s="52">
        <f t="shared" si="7"/>
        <v>118</v>
      </c>
      <c r="E36" s="53">
        <v>0</v>
      </c>
      <c r="F36" s="53">
        <v>0</v>
      </c>
      <c r="G36" s="53">
        <v>0</v>
      </c>
      <c r="H36" s="53">
        <v>11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24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7</v>
      </c>
      <c r="Y36" s="53">
        <v>0</v>
      </c>
      <c r="Z36" s="53">
        <v>19</v>
      </c>
      <c r="AA36" s="53">
        <v>0</v>
      </c>
      <c r="AB36" s="53">
        <v>0</v>
      </c>
      <c r="AC36" s="53">
        <v>0</v>
      </c>
      <c r="AD36" s="53">
        <v>0</v>
      </c>
      <c r="AE36" s="53">
        <v>20</v>
      </c>
      <c r="AF36" s="53">
        <v>0</v>
      </c>
      <c r="AG36" s="53">
        <v>0</v>
      </c>
      <c r="AH36" s="53">
        <v>0</v>
      </c>
      <c r="AI36" s="53">
        <v>0</v>
      </c>
      <c r="AJ36" s="53">
        <v>37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f t="shared" si="3"/>
        <v>118</v>
      </c>
      <c r="AQ36" s="53">
        <v>0</v>
      </c>
      <c r="AR36" s="55">
        <v>0</v>
      </c>
      <c r="AS36" s="52">
        <f t="shared" si="4"/>
        <v>38</v>
      </c>
      <c r="AT36" s="56">
        <v>0</v>
      </c>
      <c r="AU36" s="56">
        <v>0</v>
      </c>
      <c r="AV36" s="56">
        <v>0</v>
      </c>
      <c r="AW36" s="56">
        <v>11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8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4</v>
      </c>
      <c r="BL36" s="56">
        <v>0</v>
      </c>
      <c r="BM36" s="56">
        <v>0</v>
      </c>
      <c r="BN36" s="56">
        <v>0</v>
      </c>
      <c r="BO36" s="56">
        <v>0</v>
      </c>
      <c r="BP36" s="56">
        <v>15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f t="shared" si="5"/>
        <v>38</v>
      </c>
      <c r="BY36" s="53">
        <v>0</v>
      </c>
      <c r="BZ36" s="55">
        <v>0</v>
      </c>
      <c r="CA36" s="58">
        <v>10501</v>
      </c>
      <c r="CB36" s="59">
        <v>0</v>
      </c>
      <c r="CC36" s="59">
        <v>0</v>
      </c>
      <c r="CD36" s="59">
        <v>3</v>
      </c>
      <c r="CE36" s="59">
        <v>0</v>
      </c>
      <c r="CF36" s="59">
        <v>0</v>
      </c>
      <c r="CG36" s="59">
        <v>0</v>
      </c>
      <c r="CH36" s="59">
        <v>3</v>
      </c>
      <c r="CI36" s="59">
        <v>0</v>
      </c>
      <c r="CJ36" s="59">
        <v>0</v>
      </c>
      <c r="CK36" s="59">
        <v>0</v>
      </c>
      <c r="CL36" s="130">
        <v>3021</v>
      </c>
      <c r="CM36" s="61">
        <v>0</v>
      </c>
      <c r="CN36" s="62">
        <v>0</v>
      </c>
      <c r="CO36" s="63">
        <f t="shared" si="8"/>
        <v>0</v>
      </c>
      <c r="CP36" s="64">
        <v>0</v>
      </c>
      <c r="CQ36" s="64">
        <v>0</v>
      </c>
      <c r="CR36" s="65">
        <v>0</v>
      </c>
      <c r="CS36" s="65">
        <f t="shared" si="6"/>
        <v>0</v>
      </c>
      <c r="CT36" s="64">
        <v>0</v>
      </c>
      <c r="CU36" s="67">
        <v>478</v>
      </c>
      <c r="CV36" s="65">
        <f t="shared" si="9"/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f t="shared" si="10"/>
        <v>165</v>
      </c>
      <c r="C37" s="51" t="s">
        <v>127</v>
      </c>
      <c r="D37" s="52">
        <f t="shared" si="7"/>
        <v>82</v>
      </c>
      <c r="E37" s="53">
        <v>0</v>
      </c>
      <c r="F37" s="53">
        <v>0</v>
      </c>
      <c r="G37" s="53">
        <v>0</v>
      </c>
      <c r="H37" s="53">
        <v>7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9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17</v>
      </c>
      <c r="AA37" s="53">
        <v>0</v>
      </c>
      <c r="AB37" s="53">
        <v>0</v>
      </c>
      <c r="AC37" s="53">
        <v>0</v>
      </c>
      <c r="AD37" s="53">
        <v>0</v>
      </c>
      <c r="AE37" s="53">
        <v>27</v>
      </c>
      <c r="AF37" s="53">
        <v>0</v>
      </c>
      <c r="AG37" s="53">
        <v>0</v>
      </c>
      <c r="AH37" s="53">
        <v>0</v>
      </c>
      <c r="AI37" s="53">
        <v>0</v>
      </c>
      <c r="AJ37" s="53">
        <v>22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f t="shared" si="3"/>
        <v>82</v>
      </c>
      <c r="AQ37" s="53">
        <v>0</v>
      </c>
      <c r="AR37" s="55">
        <v>0</v>
      </c>
      <c r="AS37" s="52">
        <f t="shared" si="4"/>
        <v>52</v>
      </c>
      <c r="AT37" s="56">
        <v>0</v>
      </c>
      <c r="AU37" s="56">
        <v>0</v>
      </c>
      <c r="AV37" s="56">
        <v>0</v>
      </c>
      <c r="AW37" s="56">
        <v>2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10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0</v>
      </c>
      <c r="BK37" s="56">
        <v>4</v>
      </c>
      <c r="BL37" s="56">
        <v>0</v>
      </c>
      <c r="BM37" s="56">
        <v>0</v>
      </c>
      <c r="BN37" s="56">
        <v>0</v>
      </c>
      <c r="BO37" s="56">
        <v>0</v>
      </c>
      <c r="BP37" s="56">
        <v>23</v>
      </c>
      <c r="BQ37" s="56">
        <v>0</v>
      </c>
      <c r="BR37" s="56">
        <v>0</v>
      </c>
      <c r="BS37" s="56">
        <v>13</v>
      </c>
      <c r="BT37" s="56">
        <v>0</v>
      </c>
      <c r="BU37" s="56">
        <v>0</v>
      </c>
      <c r="BV37" s="56">
        <v>0</v>
      </c>
      <c r="BW37" s="56">
        <v>0</v>
      </c>
      <c r="BX37" s="54">
        <f t="shared" si="5"/>
        <v>52</v>
      </c>
      <c r="BY37" s="53">
        <v>0</v>
      </c>
      <c r="BZ37" s="55">
        <v>0</v>
      </c>
      <c r="CA37" s="58">
        <v>6391</v>
      </c>
      <c r="CB37" s="59">
        <v>0</v>
      </c>
      <c r="CC37" s="59">
        <v>0</v>
      </c>
      <c r="CD37" s="59">
        <v>2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3841</v>
      </c>
      <c r="CM37" s="61">
        <v>0</v>
      </c>
      <c r="CN37" s="62">
        <v>0</v>
      </c>
      <c r="CO37" s="63">
        <f t="shared" si="8"/>
        <v>0</v>
      </c>
      <c r="CP37" s="64">
        <v>0</v>
      </c>
      <c r="CQ37" s="64">
        <v>0</v>
      </c>
      <c r="CR37" s="65">
        <v>0</v>
      </c>
      <c r="CS37" s="65">
        <f t="shared" si="6"/>
        <v>0</v>
      </c>
      <c r="CT37" s="64">
        <v>0</v>
      </c>
      <c r="CU37" s="67">
        <v>357</v>
      </c>
      <c r="CV37" s="65">
        <f t="shared" si="9"/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f t="shared" si="10"/>
        <v>167</v>
      </c>
      <c r="C38" s="51" t="s">
        <v>128</v>
      </c>
      <c r="D38" s="52">
        <f t="shared" si="7"/>
        <v>167</v>
      </c>
      <c r="E38" s="53">
        <v>0</v>
      </c>
      <c r="F38" s="53">
        <v>0</v>
      </c>
      <c r="G38" s="53">
        <v>0</v>
      </c>
      <c r="H38" s="53">
        <v>17</v>
      </c>
      <c r="I38" s="53">
        <v>0</v>
      </c>
      <c r="J38" s="53">
        <v>2</v>
      </c>
      <c r="K38" s="53">
        <v>23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15</v>
      </c>
      <c r="AA38" s="53">
        <v>0</v>
      </c>
      <c r="AB38" s="53">
        <v>0</v>
      </c>
      <c r="AC38" s="53">
        <v>0</v>
      </c>
      <c r="AD38" s="53">
        <v>0</v>
      </c>
      <c r="AE38" s="53">
        <v>67</v>
      </c>
      <c r="AF38" s="53">
        <v>0</v>
      </c>
      <c r="AG38" s="53">
        <v>0</v>
      </c>
      <c r="AH38" s="53">
        <v>0</v>
      </c>
      <c r="AI38" s="53">
        <v>0</v>
      </c>
      <c r="AJ38" s="53">
        <v>35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f t="shared" si="3"/>
        <v>167</v>
      </c>
      <c r="AQ38" s="53">
        <v>0</v>
      </c>
      <c r="AR38" s="55">
        <v>0</v>
      </c>
      <c r="AS38" s="52">
        <f t="shared" si="4"/>
        <v>47</v>
      </c>
      <c r="AT38" s="56">
        <v>0</v>
      </c>
      <c r="AU38" s="56">
        <v>0</v>
      </c>
      <c r="AV38" s="56">
        <v>0</v>
      </c>
      <c r="AW38" s="56">
        <v>3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4</v>
      </c>
      <c r="BK38" s="56">
        <v>3</v>
      </c>
      <c r="BL38" s="56">
        <v>0</v>
      </c>
      <c r="BM38" s="56">
        <v>0</v>
      </c>
      <c r="BN38" s="56">
        <v>0</v>
      </c>
      <c r="BO38" s="56">
        <v>0</v>
      </c>
      <c r="BP38" s="56">
        <v>35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f t="shared" si="5"/>
        <v>47</v>
      </c>
      <c r="BY38" s="53">
        <v>0</v>
      </c>
      <c r="BZ38" s="55">
        <v>0</v>
      </c>
      <c r="CA38" s="58">
        <v>8038</v>
      </c>
      <c r="CB38" s="59">
        <v>0</v>
      </c>
      <c r="CC38" s="59">
        <v>0</v>
      </c>
      <c r="CD38" s="59">
        <v>5</v>
      </c>
      <c r="CE38" s="59">
        <v>98</v>
      </c>
      <c r="CF38" s="59">
        <v>0</v>
      </c>
      <c r="CG38" s="59">
        <v>90</v>
      </c>
      <c r="CH38" s="59">
        <v>61</v>
      </c>
      <c r="CI38" s="59">
        <v>0</v>
      </c>
      <c r="CJ38" s="59">
        <v>0</v>
      </c>
      <c r="CK38" s="59">
        <v>0</v>
      </c>
      <c r="CL38" s="130">
        <v>1912</v>
      </c>
      <c r="CM38" s="61">
        <v>0</v>
      </c>
      <c r="CN38" s="62">
        <v>0</v>
      </c>
      <c r="CO38" s="63">
        <f t="shared" si="8"/>
        <v>5</v>
      </c>
      <c r="CP38" s="64">
        <v>0</v>
      </c>
      <c r="CQ38" s="64">
        <v>5</v>
      </c>
      <c r="CR38" s="65">
        <v>0</v>
      </c>
      <c r="CS38" s="65">
        <f t="shared" si="6"/>
        <v>0</v>
      </c>
      <c r="CT38" s="64">
        <v>0</v>
      </c>
      <c r="CU38" s="67">
        <v>337</v>
      </c>
      <c r="CV38" s="65">
        <f t="shared" si="9"/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f t="shared" si="10"/>
        <v>173</v>
      </c>
      <c r="C39" s="51" t="s">
        <v>129</v>
      </c>
      <c r="D39" s="52">
        <f t="shared" si="7"/>
        <v>194</v>
      </c>
      <c r="E39" s="53">
        <v>0</v>
      </c>
      <c r="F39" s="53">
        <v>0</v>
      </c>
      <c r="G39" s="53">
        <v>0</v>
      </c>
      <c r="H39" s="53">
        <v>26</v>
      </c>
      <c r="I39" s="53">
        <v>0</v>
      </c>
      <c r="J39" s="53">
        <v>7</v>
      </c>
      <c r="K39" s="53">
        <v>22</v>
      </c>
      <c r="L39" s="53">
        <v>0</v>
      </c>
      <c r="M39" s="53">
        <v>0</v>
      </c>
      <c r="N39" s="53">
        <v>0</v>
      </c>
      <c r="O39" s="53">
        <v>0</v>
      </c>
      <c r="P39" s="53">
        <v>15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6</v>
      </c>
      <c r="Y39" s="53">
        <v>0</v>
      </c>
      <c r="Z39" s="53">
        <v>24</v>
      </c>
      <c r="AA39" s="53">
        <v>0</v>
      </c>
      <c r="AB39" s="53">
        <v>0</v>
      </c>
      <c r="AC39" s="53">
        <v>0</v>
      </c>
      <c r="AD39" s="53">
        <v>0</v>
      </c>
      <c r="AE39" s="53">
        <v>58</v>
      </c>
      <c r="AF39" s="53">
        <v>0</v>
      </c>
      <c r="AG39" s="53">
        <v>0</v>
      </c>
      <c r="AH39" s="53">
        <v>0</v>
      </c>
      <c r="AI39" s="53">
        <v>0</v>
      </c>
      <c r="AJ39" s="53">
        <v>36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f t="shared" si="3"/>
        <v>194</v>
      </c>
      <c r="AQ39" s="53">
        <v>0</v>
      </c>
      <c r="AR39" s="55">
        <v>0</v>
      </c>
      <c r="AS39" s="52">
        <f t="shared" si="4"/>
        <v>31</v>
      </c>
      <c r="AT39" s="56">
        <v>0</v>
      </c>
      <c r="AU39" s="56">
        <v>0</v>
      </c>
      <c r="AV39" s="56">
        <v>0</v>
      </c>
      <c r="AW39" s="56">
        <v>4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1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f t="shared" si="5"/>
        <v>31</v>
      </c>
      <c r="BY39" s="53">
        <v>0</v>
      </c>
      <c r="BZ39" s="55">
        <v>0</v>
      </c>
      <c r="CA39" s="58">
        <v>11633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2864</v>
      </c>
      <c r="CM39" s="61">
        <v>0</v>
      </c>
      <c r="CN39" s="62">
        <v>0</v>
      </c>
      <c r="CO39" s="63">
        <f t="shared" si="8"/>
        <v>0</v>
      </c>
      <c r="CP39" s="64">
        <v>0</v>
      </c>
      <c r="CQ39" s="64">
        <v>0</v>
      </c>
      <c r="CR39" s="65">
        <v>0</v>
      </c>
      <c r="CS39" s="65">
        <f t="shared" si="6"/>
        <v>0</v>
      </c>
      <c r="CT39" s="64">
        <v>0</v>
      </c>
      <c r="CU39" s="67">
        <v>449</v>
      </c>
      <c r="CV39" s="65">
        <f t="shared" si="9"/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f t="shared" si="10"/>
        <v>179</v>
      </c>
      <c r="C40" s="51" t="s">
        <v>130</v>
      </c>
      <c r="D40" s="52">
        <f t="shared" si="7"/>
        <v>87</v>
      </c>
      <c r="E40" s="53">
        <v>0</v>
      </c>
      <c r="F40" s="53">
        <v>0</v>
      </c>
      <c r="G40" s="53">
        <v>0</v>
      </c>
      <c r="H40" s="53">
        <v>13</v>
      </c>
      <c r="I40" s="53">
        <v>0</v>
      </c>
      <c r="J40" s="53">
        <v>0</v>
      </c>
      <c r="K40" s="53">
        <v>2</v>
      </c>
      <c r="L40" s="53">
        <v>0</v>
      </c>
      <c r="M40" s="53">
        <v>0</v>
      </c>
      <c r="N40" s="53">
        <v>0</v>
      </c>
      <c r="O40" s="53">
        <v>0</v>
      </c>
      <c r="P40" s="53">
        <v>11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4</v>
      </c>
      <c r="X40" s="53">
        <v>2</v>
      </c>
      <c r="Y40" s="53">
        <v>0</v>
      </c>
      <c r="Z40" s="53">
        <v>14</v>
      </c>
      <c r="AA40" s="53">
        <v>0</v>
      </c>
      <c r="AB40" s="53">
        <v>0</v>
      </c>
      <c r="AC40" s="53">
        <v>0</v>
      </c>
      <c r="AD40" s="53">
        <v>0</v>
      </c>
      <c r="AE40" s="53">
        <v>20</v>
      </c>
      <c r="AF40" s="53">
        <v>0</v>
      </c>
      <c r="AG40" s="53">
        <v>0</v>
      </c>
      <c r="AH40" s="53">
        <v>0</v>
      </c>
      <c r="AI40" s="53">
        <v>0</v>
      </c>
      <c r="AJ40" s="53">
        <v>21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f t="shared" si="3"/>
        <v>87</v>
      </c>
      <c r="AQ40" s="53">
        <v>0</v>
      </c>
      <c r="AR40" s="55">
        <v>0</v>
      </c>
      <c r="AS40" s="52">
        <f t="shared" si="4"/>
        <v>33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8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6</v>
      </c>
      <c r="BL40" s="56">
        <v>0</v>
      </c>
      <c r="BM40" s="56">
        <v>0</v>
      </c>
      <c r="BN40" s="56">
        <v>0</v>
      </c>
      <c r="BO40" s="56">
        <v>0</v>
      </c>
      <c r="BP40" s="56">
        <v>8</v>
      </c>
      <c r="BQ40" s="56">
        <v>0</v>
      </c>
      <c r="BR40" s="56">
        <v>0</v>
      </c>
      <c r="BS40" s="56">
        <v>11</v>
      </c>
      <c r="BT40" s="56">
        <v>0</v>
      </c>
      <c r="BU40" s="56">
        <v>0</v>
      </c>
      <c r="BV40" s="56">
        <v>0</v>
      </c>
      <c r="BW40" s="56">
        <v>0</v>
      </c>
      <c r="BX40" s="54">
        <f t="shared" si="5"/>
        <v>33</v>
      </c>
      <c r="BY40" s="53">
        <v>0</v>
      </c>
      <c r="BZ40" s="55">
        <v>0</v>
      </c>
      <c r="CA40" s="58">
        <v>5038</v>
      </c>
      <c r="CB40" s="59">
        <v>0</v>
      </c>
      <c r="CC40" s="59">
        <v>0</v>
      </c>
      <c r="CD40" s="59">
        <v>4</v>
      </c>
      <c r="CE40" s="59">
        <v>0</v>
      </c>
      <c r="CF40" s="59">
        <v>0</v>
      </c>
      <c r="CG40" s="59">
        <v>13</v>
      </c>
      <c r="CH40" s="59">
        <v>29</v>
      </c>
      <c r="CI40" s="59">
        <v>0</v>
      </c>
      <c r="CJ40" s="59">
        <v>0</v>
      </c>
      <c r="CK40" s="59">
        <v>0</v>
      </c>
      <c r="CL40" s="130">
        <v>1922</v>
      </c>
      <c r="CM40" s="61">
        <v>0</v>
      </c>
      <c r="CN40" s="62">
        <v>0</v>
      </c>
      <c r="CO40" s="63">
        <f t="shared" si="8"/>
        <v>0</v>
      </c>
      <c r="CP40" s="64">
        <v>0</v>
      </c>
      <c r="CQ40" s="64">
        <v>0</v>
      </c>
      <c r="CR40" s="65">
        <v>0</v>
      </c>
      <c r="CS40" s="65">
        <f t="shared" si="6"/>
        <v>0</v>
      </c>
      <c r="CT40" s="64">
        <v>0</v>
      </c>
      <c r="CU40" s="67">
        <v>119</v>
      </c>
      <c r="CV40" s="65">
        <f t="shared" si="9"/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f t="shared" si="10"/>
        <v>183</v>
      </c>
      <c r="C41" s="51" t="s">
        <v>131</v>
      </c>
      <c r="D41" s="52">
        <f t="shared" si="7"/>
        <v>76</v>
      </c>
      <c r="E41" s="53">
        <v>0</v>
      </c>
      <c r="F41" s="53">
        <v>0</v>
      </c>
      <c r="G41" s="53">
        <v>0</v>
      </c>
      <c r="H41" s="53">
        <v>9</v>
      </c>
      <c r="I41" s="53">
        <v>0</v>
      </c>
      <c r="J41" s="53">
        <v>1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9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1</v>
      </c>
      <c r="Y41" s="53">
        <v>0</v>
      </c>
      <c r="Z41" s="53">
        <v>14</v>
      </c>
      <c r="AA41" s="53">
        <v>0</v>
      </c>
      <c r="AB41" s="53">
        <v>0</v>
      </c>
      <c r="AC41" s="53">
        <v>0</v>
      </c>
      <c r="AD41" s="53">
        <v>0</v>
      </c>
      <c r="AE41" s="53">
        <v>27</v>
      </c>
      <c r="AF41" s="53">
        <v>0</v>
      </c>
      <c r="AG41" s="53">
        <v>0</v>
      </c>
      <c r="AH41" s="53">
        <v>0</v>
      </c>
      <c r="AI41" s="53">
        <v>0</v>
      </c>
      <c r="AJ41" s="53">
        <v>15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f t="shared" si="3"/>
        <v>76</v>
      </c>
      <c r="AQ41" s="53">
        <v>0</v>
      </c>
      <c r="AR41" s="55">
        <v>0</v>
      </c>
      <c r="AS41" s="52">
        <f t="shared" si="4"/>
        <v>40</v>
      </c>
      <c r="AT41" s="56">
        <v>0</v>
      </c>
      <c r="AU41" s="56">
        <v>0</v>
      </c>
      <c r="AV41" s="56">
        <v>0</v>
      </c>
      <c r="AW41" s="56">
        <v>1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3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0</v>
      </c>
      <c r="BK41" s="56">
        <v>11</v>
      </c>
      <c r="BL41" s="56">
        <v>0</v>
      </c>
      <c r="BM41" s="56">
        <v>0</v>
      </c>
      <c r="BN41" s="56">
        <v>0</v>
      </c>
      <c r="BO41" s="56">
        <v>0</v>
      </c>
      <c r="BP41" s="56">
        <v>17</v>
      </c>
      <c r="BQ41" s="56">
        <v>0</v>
      </c>
      <c r="BR41" s="56">
        <v>0</v>
      </c>
      <c r="BS41" s="56">
        <v>8</v>
      </c>
      <c r="BT41" s="56">
        <v>0</v>
      </c>
      <c r="BU41" s="56">
        <v>0</v>
      </c>
      <c r="BV41" s="56">
        <v>0</v>
      </c>
      <c r="BW41" s="56">
        <v>0</v>
      </c>
      <c r="BX41" s="54">
        <f t="shared" si="5"/>
        <v>40</v>
      </c>
      <c r="BY41" s="53">
        <v>0</v>
      </c>
      <c r="BZ41" s="55">
        <v>0</v>
      </c>
      <c r="CA41" s="58">
        <v>5537</v>
      </c>
      <c r="CB41" s="59">
        <v>0</v>
      </c>
      <c r="CC41" s="59">
        <v>0</v>
      </c>
      <c r="CD41" s="59">
        <v>1</v>
      </c>
      <c r="CE41" s="59">
        <v>0</v>
      </c>
      <c r="CF41" s="59">
        <v>0</v>
      </c>
      <c r="CG41" s="59">
        <v>60</v>
      </c>
      <c r="CH41" s="59">
        <v>34</v>
      </c>
      <c r="CI41" s="59">
        <v>0</v>
      </c>
      <c r="CJ41" s="59">
        <v>0</v>
      </c>
      <c r="CK41" s="59">
        <v>0</v>
      </c>
      <c r="CL41" s="130">
        <v>3087</v>
      </c>
      <c r="CM41" s="61">
        <v>0</v>
      </c>
      <c r="CN41" s="62">
        <v>0</v>
      </c>
      <c r="CO41" s="63">
        <f t="shared" si="8"/>
        <v>0</v>
      </c>
      <c r="CP41" s="64">
        <v>0</v>
      </c>
      <c r="CQ41" s="64">
        <v>0</v>
      </c>
      <c r="CR41" s="65">
        <v>0</v>
      </c>
      <c r="CS41" s="65">
        <f t="shared" si="6"/>
        <v>0</v>
      </c>
      <c r="CT41" s="64">
        <v>0</v>
      </c>
      <c r="CU41" s="67">
        <v>458</v>
      </c>
      <c r="CV41" s="65">
        <f t="shared" si="9"/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f t="shared" si="10"/>
        <v>187</v>
      </c>
      <c r="C42" s="51" t="s">
        <v>132</v>
      </c>
      <c r="D42" s="52">
        <f t="shared" si="7"/>
        <v>52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15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1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25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f t="shared" si="3"/>
        <v>52</v>
      </c>
      <c r="AQ42" s="53">
        <v>0</v>
      </c>
      <c r="AR42" s="55">
        <v>0</v>
      </c>
      <c r="AS42" s="52">
        <f t="shared" si="4"/>
        <v>36</v>
      </c>
      <c r="AT42" s="56">
        <v>0</v>
      </c>
      <c r="AU42" s="56">
        <v>0</v>
      </c>
      <c r="AV42" s="56">
        <v>0</v>
      </c>
      <c r="AW42" s="56">
        <v>0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11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5</v>
      </c>
      <c r="BL42" s="56">
        <v>0</v>
      </c>
      <c r="BM42" s="56">
        <v>0</v>
      </c>
      <c r="BN42" s="56">
        <v>0</v>
      </c>
      <c r="BO42" s="56">
        <v>0</v>
      </c>
      <c r="BP42" s="56">
        <v>20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f t="shared" si="5"/>
        <v>36</v>
      </c>
      <c r="BY42" s="53">
        <v>0</v>
      </c>
      <c r="BZ42" s="55">
        <v>0</v>
      </c>
      <c r="CA42" s="58">
        <v>3953</v>
      </c>
      <c r="CB42" s="59">
        <v>0</v>
      </c>
      <c r="CC42" s="59">
        <v>0</v>
      </c>
      <c r="CD42" s="59">
        <v>0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1145</v>
      </c>
      <c r="CM42" s="61">
        <v>0</v>
      </c>
      <c r="CN42" s="62">
        <v>0</v>
      </c>
      <c r="CO42" s="63">
        <f t="shared" si="8"/>
        <v>0</v>
      </c>
      <c r="CP42" s="64">
        <v>0</v>
      </c>
      <c r="CQ42" s="64">
        <v>0</v>
      </c>
      <c r="CR42" s="65">
        <v>0</v>
      </c>
      <c r="CS42" s="65">
        <f t="shared" si="6"/>
        <v>0</v>
      </c>
      <c r="CT42" s="64">
        <v>0</v>
      </c>
      <c r="CU42" s="67">
        <v>52</v>
      </c>
      <c r="CV42" s="65">
        <f t="shared" si="9"/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f t="shared" si="10"/>
        <v>189</v>
      </c>
      <c r="C43" s="51" t="s">
        <v>133</v>
      </c>
      <c r="D43" s="52">
        <f t="shared" si="7"/>
        <v>181</v>
      </c>
      <c r="E43" s="53">
        <v>0</v>
      </c>
      <c r="F43" s="53">
        <v>0</v>
      </c>
      <c r="G43" s="53">
        <v>0</v>
      </c>
      <c r="H43" s="53">
        <v>20</v>
      </c>
      <c r="I43" s="53">
        <v>0</v>
      </c>
      <c r="J43" s="53">
        <v>8</v>
      </c>
      <c r="K43" s="53">
        <v>18</v>
      </c>
      <c r="L43" s="53">
        <v>0</v>
      </c>
      <c r="M43" s="53">
        <v>0</v>
      </c>
      <c r="N43" s="53">
        <v>0</v>
      </c>
      <c r="O43" s="53">
        <v>0</v>
      </c>
      <c r="P43" s="53">
        <v>16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10</v>
      </c>
      <c r="AA43" s="53">
        <v>0</v>
      </c>
      <c r="AB43" s="53">
        <v>0</v>
      </c>
      <c r="AC43" s="53">
        <v>0</v>
      </c>
      <c r="AD43" s="53">
        <v>0</v>
      </c>
      <c r="AE43" s="53">
        <v>46</v>
      </c>
      <c r="AF43" s="53">
        <v>0</v>
      </c>
      <c r="AG43" s="53">
        <v>0</v>
      </c>
      <c r="AH43" s="53">
        <v>0</v>
      </c>
      <c r="AI43" s="53">
        <v>0</v>
      </c>
      <c r="AJ43" s="53">
        <v>56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f t="shared" si="3"/>
        <v>181</v>
      </c>
      <c r="AQ43" s="53">
        <v>0</v>
      </c>
      <c r="AR43" s="55">
        <v>0</v>
      </c>
      <c r="AS43" s="52">
        <f t="shared" si="4"/>
        <v>54</v>
      </c>
      <c r="AT43" s="56">
        <v>0</v>
      </c>
      <c r="AU43" s="56">
        <v>0</v>
      </c>
      <c r="AV43" s="56">
        <v>0</v>
      </c>
      <c r="AW43" s="56">
        <v>6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3</v>
      </c>
      <c r="BK43" s="56">
        <v>2</v>
      </c>
      <c r="BL43" s="56">
        <v>0</v>
      </c>
      <c r="BM43" s="56">
        <v>0</v>
      </c>
      <c r="BN43" s="56">
        <v>0</v>
      </c>
      <c r="BO43" s="56">
        <v>0</v>
      </c>
      <c r="BP43" s="56">
        <v>29</v>
      </c>
      <c r="BQ43" s="56">
        <v>0</v>
      </c>
      <c r="BR43" s="56">
        <v>0</v>
      </c>
      <c r="BS43" s="56">
        <v>7</v>
      </c>
      <c r="BT43" s="56">
        <v>0</v>
      </c>
      <c r="BU43" s="56">
        <v>0</v>
      </c>
      <c r="BV43" s="56">
        <v>0</v>
      </c>
      <c r="BW43" s="56">
        <v>0</v>
      </c>
      <c r="BX43" s="54">
        <f t="shared" si="5"/>
        <v>54</v>
      </c>
      <c r="BY43" s="53">
        <v>0</v>
      </c>
      <c r="BZ43" s="55">
        <v>0</v>
      </c>
      <c r="CA43" s="58">
        <v>10613</v>
      </c>
      <c r="CB43" s="59">
        <v>0</v>
      </c>
      <c r="CC43" s="59">
        <v>0</v>
      </c>
      <c r="CD43" s="59">
        <v>5</v>
      </c>
      <c r="CE43" s="59">
        <v>4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3366</v>
      </c>
      <c r="CM43" s="61">
        <v>0</v>
      </c>
      <c r="CN43" s="62">
        <v>0</v>
      </c>
      <c r="CO43" s="63">
        <f t="shared" si="8"/>
        <v>0</v>
      </c>
      <c r="CP43" s="64">
        <v>0</v>
      </c>
      <c r="CQ43" s="64">
        <v>0</v>
      </c>
      <c r="CR43" s="65">
        <v>0</v>
      </c>
      <c r="CS43" s="65">
        <f t="shared" si="6"/>
        <v>0</v>
      </c>
      <c r="CT43" s="64">
        <v>0</v>
      </c>
      <c r="CU43" s="67">
        <v>399</v>
      </c>
      <c r="CV43" s="65">
        <f t="shared" si="9"/>
        <v>13</v>
      </c>
      <c r="CW43" s="70">
        <v>13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f t="shared" si="10"/>
        <v>195</v>
      </c>
      <c r="C44" s="51" t="s">
        <v>134</v>
      </c>
      <c r="D44" s="52">
        <f t="shared" si="7"/>
        <v>334</v>
      </c>
      <c r="E44" s="53">
        <v>0</v>
      </c>
      <c r="F44" s="53">
        <v>0</v>
      </c>
      <c r="G44" s="53">
        <v>0</v>
      </c>
      <c r="H44" s="53">
        <v>45</v>
      </c>
      <c r="I44" s="53">
        <v>0</v>
      </c>
      <c r="J44" s="53">
        <v>18</v>
      </c>
      <c r="K44" s="53">
        <v>16</v>
      </c>
      <c r="L44" s="53">
        <v>29</v>
      </c>
      <c r="M44" s="53">
        <v>0</v>
      </c>
      <c r="N44" s="53">
        <v>0</v>
      </c>
      <c r="O44" s="53">
        <v>0</v>
      </c>
      <c r="P44" s="53">
        <v>31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5</v>
      </c>
      <c r="Y44" s="53">
        <v>0</v>
      </c>
      <c r="Z44" s="53">
        <v>43</v>
      </c>
      <c r="AA44" s="53">
        <v>0</v>
      </c>
      <c r="AB44" s="53">
        <v>0</v>
      </c>
      <c r="AC44" s="53">
        <v>0</v>
      </c>
      <c r="AD44" s="53">
        <v>0</v>
      </c>
      <c r="AE44" s="53">
        <v>44</v>
      </c>
      <c r="AF44" s="53">
        <v>0</v>
      </c>
      <c r="AG44" s="53">
        <v>0</v>
      </c>
      <c r="AH44" s="53">
        <v>26</v>
      </c>
      <c r="AI44" s="53">
        <v>0</v>
      </c>
      <c r="AJ44" s="53">
        <v>76</v>
      </c>
      <c r="AK44" s="53">
        <v>0</v>
      </c>
      <c r="AL44" s="53">
        <v>0</v>
      </c>
      <c r="AM44" s="53">
        <v>0</v>
      </c>
      <c r="AN44" s="53">
        <v>1</v>
      </c>
      <c r="AO44" s="53">
        <v>0</v>
      </c>
      <c r="AP44" s="54">
        <f t="shared" si="3"/>
        <v>334</v>
      </c>
      <c r="AQ44" s="53">
        <v>0</v>
      </c>
      <c r="AR44" s="55">
        <v>0</v>
      </c>
      <c r="AS44" s="52">
        <f t="shared" si="4"/>
        <v>186</v>
      </c>
      <c r="AT44" s="56">
        <v>0</v>
      </c>
      <c r="AU44" s="56">
        <v>0</v>
      </c>
      <c r="AV44" s="56">
        <v>0</v>
      </c>
      <c r="AW44" s="56">
        <v>7</v>
      </c>
      <c r="AX44" s="57">
        <v>0</v>
      </c>
      <c r="AY44" s="57">
        <v>0</v>
      </c>
      <c r="AZ44" s="57">
        <v>0</v>
      </c>
      <c r="BA44" s="56">
        <v>0</v>
      </c>
      <c r="BB44" s="56">
        <v>5</v>
      </c>
      <c r="BC44" s="56">
        <v>0</v>
      </c>
      <c r="BD44" s="56">
        <v>15</v>
      </c>
      <c r="BE44" s="56">
        <v>0</v>
      </c>
      <c r="BF44" s="56">
        <v>0</v>
      </c>
      <c r="BG44" s="56">
        <v>0</v>
      </c>
      <c r="BH44" s="56">
        <v>1</v>
      </c>
      <c r="BI44" s="56">
        <v>7</v>
      </c>
      <c r="BJ44" s="56">
        <v>0</v>
      </c>
      <c r="BK44" s="56">
        <v>16</v>
      </c>
      <c r="BL44" s="56">
        <v>0</v>
      </c>
      <c r="BM44" s="56">
        <v>0</v>
      </c>
      <c r="BN44" s="56">
        <v>0</v>
      </c>
      <c r="BO44" s="56">
        <v>0</v>
      </c>
      <c r="BP44" s="56">
        <v>121</v>
      </c>
      <c r="BQ44" s="56">
        <v>0</v>
      </c>
      <c r="BR44" s="56">
        <v>0</v>
      </c>
      <c r="BS44" s="56">
        <v>14</v>
      </c>
      <c r="BT44" s="56">
        <v>0</v>
      </c>
      <c r="BU44" s="56">
        <v>0</v>
      </c>
      <c r="BV44" s="56">
        <v>0</v>
      </c>
      <c r="BW44" s="56">
        <v>0</v>
      </c>
      <c r="BX44" s="54">
        <f t="shared" si="5"/>
        <v>186</v>
      </c>
      <c r="BY44" s="53">
        <v>0</v>
      </c>
      <c r="BZ44" s="55">
        <v>0</v>
      </c>
      <c r="CA44" s="58">
        <v>19652</v>
      </c>
      <c r="CB44" s="59">
        <v>0</v>
      </c>
      <c r="CC44" s="59">
        <v>0</v>
      </c>
      <c r="CD44" s="59">
        <v>27</v>
      </c>
      <c r="CE44" s="59">
        <v>78</v>
      </c>
      <c r="CF44" s="59">
        <v>0</v>
      </c>
      <c r="CG44" s="59">
        <v>66</v>
      </c>
      <c r="CH44" s="59">
        <v>136</v>
      </c>
      <c r="CI44" s="59">
        <v>0</v>
      </c>
      <c r="CJ44" s="59">
        <v>0</v>
      </c>
      <c r="CK44" s="59">
        <v>0</v>
      </c>
      <c r="CL44" s="130">
        <v>12839</v>
      </c>
      <c r="CM44" s="61">
        <v>0</v>
      </c>
      <c r="CN44" s="62">
        <v>0</v>
      </c>
      <c r="CO44" s="63">
        <f t="shared" si="8"/>
        <v>32</v>
      </c>
      <c r="CP44" s="64">
        <v>0</v>
      </c>
      <c r="CQ44" s="64">
        <v>32</v>
      </c>
      <c r="CR44" s="65">
        <v>0</v>
      </c>
      <c r="CS44" s="65">
        <f t="shared" si="6"/>
        <v>0</v>
      </c>
      <c r="CT44" s="64">
        <v>0</v>
      </c>
      <c r="CU44" s="67">
        <v>968</v>
      </c>
      <c r="CV44" s="65">
        <f t="shared" si="9"/>
        <v>52</v>
      </c>
      <c r="CW44" s="70">
        <v>40</v>
      </c>
      <c r="CX44" s="131">
        <v>12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f t="shared" si="10"/>
        <v>208</v>
      </c>
      <c r="C45" s="51" t="s">
        <v>135</v>
      </c>
      <c r="D45" s="52">
        <f t="shared" si="7"/>
        <v>74</v>
      </c>
      <c r="E45" s="53">
        <v>0</v>
      </c>
      <c r="F45" s="53">
        <v>0</v>
      </c>
      <c r="G45" s="53">
        <v>0</v>
      </c>
      <c r="H45" s="53">
        <v>5</v>
      </c>
      <c r="I45" s="53">
        <v>0</v>
      </c>
      <c r="J45" s="53">
        <v>0</v>
      </c>
      <c r="K45" s="53">
        <v>21</v>
      </c>
      <c r="L45" s="53">
        <v>0</v>
      </c>
      <c r="M45" s="53">
        <v>0</v>
      </c>
      <c r="N45" s="53">
        <v>0</v>
      </c>
      <c r="O45" s="53">
        <v>0</v>
      </c>
      <c r="P45" s="53">
        <v>10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5</v>
      </c>
      <c r="AA45" s="53">
        <v>0</v>
      </c>
      <c r="AB45" s="53">
        <v>0</v>
      </c>
      <c r="AC45" s="53">
        <v>0</v>
      </c>
      <c r="AD45" s="53">
        <v>0</v>
      </c>
      <c r="AE45" s="53">
        <v>26</v>
      </c>
      <c r="AF45" s="53">
        <v>0</v>
      </c>
      <c r="AG45" s="53">
        <v>0</v>
      </c>
      <c r="AH45" s="53">
        <v>0</v>
      </c>
      <c r="AI45" s="53">
        <v>0</v>
      </c>
      <c r="AJ45" s="53">
        <v>6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f t="shared" si="3"/>
        <v>74</v>
      </c>
      <c r="AQ45" s="53">
        <v>0</v>
      </c>
      <c r="AR45" s="55">
        <v>0</v>
      </c>
      <c r="AS45" s="52">
        <f t="shared" si="4"/>
        <v>12</v>
      </c>
      <c r="AT45" s="56">
        <v>0</v>
      </c>
      <c r="AU45" s="56">
        <v>0</v>
      </c>
      <c r="AV45" s="56">
        <v>0</v>
      </c>
      <c r="AW45" s="56">
        <v>0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3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7</v>
      </c>
      <c r="BQ45" s="56">
        <v>0</v>
      </c>
      <c r="BR45" s="56">
        <v>0</v>
      </c>
      <c r="BS45" s="56">
        <v>1</v>
      </c>
      <c r="BT45" s="56">
        <v>0</v>
      </c>
      <c r="BU45" s="56">
        <v>0</v>
      </c>
      <c r="BV45" s="56">
        <v>0</v>
      </c>
      <c r="BW45" s="56">
        <v>0</v>
      </c>
      <c r="BX45" s="54">
        <f t="shared" si="5"/>
        <v>12</v>
      </c>
      <c r="BY45" s="53">
        <v>0</v>
      </c>
      <c r="BZ45" s="55">
        <v>0</v>
      </c>
      <c r="CA45" s="58">
        <v>3971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1493</v>
      </c>
      <c r="CM45" s="61">
        <v>0</v>
      </c>
      <c r="CN45" s="62">
        <v>0</v>
      </c>
      <c r="CO45" s="63">
        <f t="shared" si="8"/>
        <v>0</v>
      </c>
      <c r="CP45" s="64">
        <v>0</v>
      </c>
      <c r="CQ45" s="64">
        <v>0</v>
      </c>
      <c r="CR45" s="65">
        <v>0</v>
      </c>
      <c r="CS45" s="65">
        <f t="shared" si="6"/>
        <v>0</v>
      </c>
      <c r="CT45" s="64">
        <v>0</v>
      </c>
      <c r="CU45" s="67">
        <v>258</v>
      </c>
      <c r="CV45" s="65">
        <f t="shared" si="9"/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f t="shared" si="10"/>
        <v>212</v>
      </c>
      <c r="C46" s="51" t="s">
        <v>136</v>
      </c>
      <c r="D46" s="52">
        <f t="shared" si="7"/>
        <v>236</v>
      </c>
      <c r="E46" s="53">
        <v>0</v>
      </c>
      <c r="F46" s="53">
        <v>0</v>
      </c>
      <c r="G46" s="53">
        <v>0</v>
      </c>
      <c r="H46" s="53">
        <v>18</v>
      </c>
      <c r="I46" s="53">
        <v>0</v>
      </c>
      <c r="J46" s="53">
        <v>4</v>
      </c>
      <c r="K46" s="53">
        <v>30</v>
      </c>
      <c r="L46" s="53">
        <v>0</v>
      </c>
      <c r="M46" s="53">
        <v>0</v>
      </c>
      <c r="N46" s="53">
        <v>0</v>
      </c>
      <c r="O46" s="53">
        <v>0</v>
      </c>
      <c r="P46" s="53">
        <v>24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9</v>
      </c>
      <c r="Y46" s="53">
        <v>0</v>
      </c>
      <c r="Z46" s="53">
        <v>33</v>
      </c>
      <c r="AA46" s="53">
        <v>0</v>
      </c>
      <c r="AB46" s="53">
        <v>0</v>
      </c>
      <c r="AC46" s="53">
        <v>0</v>
      </c>
      <c r="AD46" s="53">
        <v>0</v>
      </c>
      <c r="AE46" s="53">
        <v>64</v>
      </c>
      <c r="AF46" s="53">
        <v>0</v>
      </c>
      <c r="AG46" s="53">
        <v>0</v>
      </c>
      <c r="AH46" s="53">
        <v>0</v>
      </c>
      <c r="AI46" s="53">
        <v>0</v>
      </c>
      <c r="AJ46" s="53">
        <v>54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f t="shared" si="3"/>
        <v>236</v>
      </c>
      <c r="AQ46" s="53">
        <v>0</v>
      </c>
      <c r="AR46" s="55">
        <v>0</v>
      </c>
      <c r="AS46" s="52">
        <f t="shared" si="4"/>
        <v>84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10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61</v>
      </c>
      <c r="BQ46" s="56">
        <v>0</v>
      </c>
      <c r="BR46" s="56">
        <v>0</v>
      </c>
      <c r="BS46" s="56">
        <v>10</v>
      </c>
      <c r="BT46" s="56">
        <v>0</v>
      </c>
      <c r="BU46" s="56">
        <v>0</v>
      </c>
      <c r="BV46" s="56">
        <v>0</v>
      </c>
      <c r="BW46" s="56">
        <v>0</v>
      </c>
      <c r="BX46" s="54">
        <f t="shared" si="5"/>
        <v>84</v>
      </c>
      <c r="BY46" s="53">
        <v>0</v>
      </c>
      <c r="BZ46" s="55">
        <v>0</v>
      </c>
      <c r="CA46" s="58">
        <v>17163</v>
      </c>
      <c r="CB46" s="59">
        <v>0</v>
      </c>
      <c r="CC46" s="59">
        <v>0</v>
      </c>
      <c r="CD46" s="59">
        <v>8</v>
      </c>
      <c r="CE46" s="59">
        <v>0</v>
      </c>
      <c r="CF46" s="59">
        <v>0</v>
      </c>
      <c r="CG46" s="59">
        <v>270</v>
      </c>
      <c r="CH46" s="59">
        <v>160</v>
      </c>
      <c r="CI46" s="59">
        <v>0</v>
      </c>
      <c r="CJ46" s="59">
        <v>0</v>
      </c>
      <c r="CK46" s="59">
        <v>0</v>
      </c>
      <c r="CL46" s="130">
        <v>8265</v>
      </c>
      <c r="CM46" s="61">
        <v>0</v>
      </c>
      <c r="CN46" s="62">
        <v>0</v>
      </c>
      <c r="CO46" s="63">
        <f t="shared" si="8"/>
        <v>0</v>
      </c>
      <c r="CP46" s="64">
        <v>0</v>
      </c>
      <c r="CQ46" s="64">
        <v>0</v>
      </c>
      <c r="CR46" s="65">
        <v>0</v>
      </c>
      <c r="CS46" s="65">
        <f t="shared" si="6"/>
        <v>0</v>
      </c>
      <c r="CT46" s="64">
        <v>0</v>
      </c>
      <c r="CU46" s="67">
        <v>820</v>
      </c>
      <c r="CV46" s="65">
        <f t="shared" si="9"/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f t="shared" si="10"/>
        <v>220</v>
      </c>
      <c r="C47" s="51" t="s">
        <v>137</v>
      </c>
      <c r="D47" s="52">
        <f t="shared" si="7"/>
        <v>94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13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27</v>
      </c>
      <c r="AA47" s="53">
        <v>0</v>
      </c>
      <c r="AB47" s="53">
        <v>0</v>
      </c>
      <c r="AC47" s="53">
        <v>0</v>
      </c>
      <c r="AD47" s="53">
        <v>0</v>
      </c>
      <c r="AE47" s="53">
        <v>38</v>
      </c>
      <c r="AF47" s="53">
        <v>0</v>
      </c>
      <c r="AG47" s="53">
        <v>0</v>
      </c>
      <c r="AH47" s="53">
        <v>0</v>
      </c>
      <c r="AI47" s="53">
        <v>0</v>
      </c>
      <c r="AJ47" s="53">
        <v>16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f t="shared" si="3"/>
        <v>94</v>
      </c>
      <c r="AQ47" s="53">
        <v>0</v>
      </c>
      <c r="AR47" s="55">
        <v>0</v>
      </c>
      <c r="AS47" s="52">
        <f t="shared" si="4"/>
        <v>62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20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8</v>
      </c>
      <c r="BL47" s="56">
        <v>0</v>
      </c>
      <c r="BM47" s="56">
        <v>0</v>
      </c>
      <c r="BN47" s="56">
        <v>0</v>
      </c>
      <c r="BO47" s="56">
        <v>0</v>
      </c>
      <c r="BP47" s="56">
        <v>25</v>
      </c>
      <c r="BQ47" s="56">
        <v>0</v>
      </c>
      <c r="BR47" s="56">
        <v>0</v>
      </c>
      <c r="BS47" s="56">
        <v>9</v>
      </c>
      <c r="BT47" s="56">
        <v>0</v>
      </c>
      <c r="BU47" s="56">
        <v>0</v>
      </c>
      <c r="BV47" s="56">
        <v>0</v>
      </c>
      <c r="BW47" s="56">
        <v>0</v>
      </c>
      <c r="BX47" s="54">
        <f t="shared" si="5"/>
        <v>62</v>
      </c>
      <c r="BY47" s="53">
        <v>0</v>
      </c>
      <c r="BZ47" s="55">
        <v>0</v>
      </c>
      <c r="CA47" s="58">
        <v>7495</v>
      </c>
      <c r="CB47" s="59">
        <v>0</v>
      </c>
      <c r="CC47" s="59">
        <v>0</v>
      </c>
      <c r="CD47" s="59">
        <v>2</v>
      </c>
      <c r="CE47" s="59">
        <v>0</v>
      </c>
      <c r="CF47" s="59">
        <v>0</v>
      </c>
      <c r="CG47" s="59">
        <v>0</v>
      </c>
      <c r="CH47" s="59">
        <v>16</v>
      </c>
      <c r="CI47" s="59">
        <v>0</v>
      </c>
      <c r="CJ47" s="59">
        <v>0</v>
      </c>
      <c r="CK47" s="59">
        <v>0</v>
      </c>
      <c r="CL47" s="130">
        <v>2415</v>
      </c>
      <c r="CM47" s="61">
        <v>0</v>
      </c>
      <c r="CN47" s="62">
        <v>0</v>
      </c>
      <c r="CO47" s="63">
        <f t="shared" si="8"/>
        <v>0</v>
      </c>
      <c r="CP47" s="64">
        <v>0</v>
      </c>
      <c r="CQ47" s="64">
        <v>0</v>
      </c>
      <c r="CR47" s="65">
        <v>0</v>
      </c>
      <c r="CS47" s="65">
        <f t="shared" si="6"/>
        <v>0</v>
      </c>
      <c r="CT47" s="64">
        <v>0</v>
      </c>
      <c r="CU47" s="67">
        <v>211</v>
      </c>
      <c r="CV47" s="65">
        <f t="shared" si="9"/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f t="shared" si="10"/>
        <v>221</v>
      </c>
      <c r="C48" s="51" t="s">
        <v>138</v>
      </c>
      <c r="D48" s="52">
        <f t="shared" si="7"/>
        <v>106</v>
      </c>
      <c r="E48" s="53">
        <v>0</v>
      </c>
      <c r="F48" s="53">
        <v>0</v>
      </c>
      <c r="G48" s="53">
        <v>0</v>
      </c>
      <c r="H48" s="53">
        <v>2</v>
      </c>
      <c r="I48" s="53">
        <v>0</v>
      </c>
      <c r="J48" s="53">
        <v>0</v>
      </c>
      <c r="K48" s="53">
        <v>28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1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42</v>
      </c>
      <c r="AF48" s="53">
        <v>0</v>
      </c>
      <c r="AG48" s="53">
        <v>0</v>
      </c>
      <c r="AH48" s="53">
        <v>0</v>
      </c>
      <c r="AI48" s="53">
        <v>0</v>
      </c>
      <c r="AJ48" s="53">
        <v>33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f t="shared" si="3"/>
        <v>106</v>
      </c>
      <c r="AQ48" s="53">
        <v>0</v>
      </c>
      <c r="AR48" s="55">
        <v>0</v>
      </c>
      <c r="AS48" s="52">
        <f t="shared" si="4"/>
        <v>36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33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f t="shared" si="5"/>
        <v>36</v>
      </c>
      <c r="BY48" s="53">
        <v>0</v>
      </c>
      <c r="BZ48" s="55">
        <v>0</v>
      </c>
      <c r="CA48" s="58">
        <v>5603</v>
      </c>
      <c r="CB48" s="59">
        <v>0</v>
      </c>
      <c r="CC48" s="59">
        <v>0</v>
      </c>
      <c r="CD48" s="59">
        <v>1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2095</v>
      </c>
      <c r="CM48" s="61">
        <v>0</v>
      </c>
      <c r="CN48" s="62">
        <v>0</v>
      </c>
      <c r="CO48" s="63">
        <f t="shared" si="8"/>
        <v>0</v>
      </c>
      <c r="CP48" s="64">
        <v>0</v>
      </c>
      <c r="CQ48" s="64">
        <v>0</v>
      </c>
      <c r="CR48" s="65">
        <v>0</v>
      </c>
      <c r="CS48" s="65">
        <f t="shared" si="6"/>
        <v>0</v>
      </c>
      <c r="CT48" s="64">
        <v>0</v>
      </c>
      <c r="CU48" s="67">
        <v>307</v>
      </c>
      <c r="CV48" s="65">
        <f t="shared" si="9"/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f t="shared" si="10"/>
        <v>224</v>
      </c>
      <c r="C49" s="51" t="s">
        <v>139</v>
      </c>
      <c r="D49" s="52">
        <f t="shared" si="7"/>
        <v>121</v>
      </c>
      <c r="E49" s="53">
        <v>0</v>
      </c>
      <c r="F49" s="53">
        <v>0</v>
      </c>
      <c r="G49" s="53">
        <v>0</v>
      </c>
      <c r="H49" s="53">
        <v>13</v>
      </c>
      <c r="I49" s="53">
        <v>0</v>
      </c>
      <c r="J49" s="53">
        <v>4</v>
      </c>
      <c r="K49" s="53">
        <v>4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3</v>
      </c>
      <c r="Y49" s="53">
        <v>0</v>
      </c>
      <c r="Z49" s="53">
        <v>8</v>
      </c>
      <c r="AA49" s="53">
        <v>0</v>
      </c>
      <c r="AB49" s="53">
        <v>0</v>
      </c>
      <c r="AC49" s="53">
        <v>0</v>
      </c>
      <c r="AD49" s="53">
        <v>0</v>
      </c>
      <c r="AE49" s="53">
        <v>48</v>
      </c>
      <c r="AF49" s="53">
        <v>0</v>
      </c>
      <c r="AG49" s="53">
        <v>0</v>
      </c>
      <c r="AH49" s="53">
        <v>0</v>
      </c>
      <c r="AI49" s="53">
        <v>0</v>
      </c>
      <c r="AJ49" s="53">
        <v>27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f t="shared" si="3"/>
        <v>121</v>
      </c>
      <c r="AQ49" s="53">
        <v>0</v>
      </c>
      <c r="AR49" s="55">
        <v>0</v>
      </c>
      <c r="AS49" s="52">
        <f t="shared" si="4"/>
        <v>46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34</v>
      </c>
      <c r="BQ49" s="56">
        <v>0</v>
      </c>
      <c r="BR49" s="56">
        <v>0</v>
      </c>
      <c r="BS49" s="56">
        <v>1</v>
      </c>
      <c r="BT49" s="56">
        <v>0</v>
      </c>
      <c r="BU49" s="56">
        <v>0</v>
      </c>
      <c r="BV49" s="56">
        <v>0</v>
      </c>
      <c r="BW49" s="56">
        <v>0</v>
      </c>
      <c r="BX49" s="54">
        <f t="shared" si="5"/>
        <v>46</v>
      </c>
      <c r="BY49" s="53">
        <v>0</v>
      </c>
      <c r="BZ49" s="55">
        <v>0</v>
      </c>
      <c r="CA49" s="58">
        <v>9802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25</v>
      </c>
      <c r="CI49" s="59">
        <v>0</v>
      </c>
      <c r="CJ49" s="59">
        <v>0</v>
      </c>
      <c r="CK49" s="59">
        <v>0</v>
      </c>
      <c r="CL49" s="130">
        <v>3925</v>
      </c>
      <c r="CM49" s="61">
        <v>0</v>
      </c>
      <c r="CN49" s="62">
        <v>0</v>
      </c>
      <c r="CO49" s="63">
        <f t="shared" si="8"/>
        <v>0</v>
      </c>
      <c r="CP49" s="64">
        <v>0</v>
      </c>
      <c r="CQ49" s="64">
        <v>0</v>
      </c>
      <c r="CR49" s="65">
        <v>0</v>
      </c>
      <c r="CS49" s="65">
        <f t="shared" si="6"/>
        <v>0</v>
      </c>
      <c r="CT49" s="64">
        <v>0</v>
      </c>
      <c r="CU49" s="67">
        <v>316</v>
      </c>
      <c r="CV49" s="65">
        <f t="shared" si="9"/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f t="shared" si="10"/>
        <v>228</v>
      </c>
      <c r="C50" s="51" t="s">
        <v>140</v>
      </c>
      <c r="D50" s="52">
        <f t="shared" si="7"/>
        <v>71</v>
      </c>
      <c r="E50" s="53">
        <v>0</v>
      </c>
      <c r="F50" s="53">
        <v>0</v>
      </c>
      <c r="G50" s="53">
        <v>0</v>
      </c>
      <c r="H50" s="53">
        <v>4</v>
      </c>
      <c r="I50" s="53">
        <v>0</v>
      </c>
      <c r="J50" s="53">
        <v>2</v>
      </c>
      <c r="K50" s="53">
        <v>7</v>
      </c>
      <c r="L50" s="53">
        <v>0</v>
      </c>
      <c r="M50" s="53">
        <v>0</v>
      </c>
      <c r="N50" s="53">
        <v>0</v>
      </c>
      <c r="O50" s="53">
        <v>0</v>
      </c>
      <c r="P50" s="53">
        <v>5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2</v>
      </c>
      <c r="Y50" s="53">
        <v>0</v>
      </c>
      <c r="Z50" s="53">
        <v>7</v>
      </c>
      <c r="AA50" s="53">
        <v>0</v>
      </c>
      <c r="AB50" s="53">
        <v>0</v>
      </c>
      <c r="AC50" s="53">
        <v>0</v>
      </c>
      <c r="AD50" s="53">
        <v>0</v>
      </c>
      <c r="AE50" s="53">
        <v>27</v>
      </c>
      <c r="AF50" s="53">
        <v>0</v>
      </c>
      <c r="AG50" s="53">
        <v>0</v>
      </c>
      <c r="AH50" s="53">
        <v>0</v>
      </c>
      <c r="AI50" s="53">
        <v>0</v>
      </c>
      <c r="AJ50" s="53">
        <v>17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f t="shared" si="3"/>
        <v>71</v>
      </c>
      <c r="AQ50" s="53">
        <v>0</v>
      </c>
      <c r="AR50" s="55">
        <v>0</v>
      </c>
      <c r="AS50" s="52">
        <f t="shared" si="4"/>
        <v>36</v>
      </c>
      <c r="AT50" s="56">
        <v>0</v>
      </c>
      <c r="AU50" s="56">
        <v>0</v>
      </c>
      <c r="AV50" s="56">
        <v>0</v>
      </c>
      <c r="AW50" s="56">
        <v>8</v>
      </c>
      <c r="AX50" s="57">
        <v>0</v>
      </c>
      <c r="AY50" s="57">
        <v>0</v>
      </c>
      <c r="AZ50" s="57">
        <v>0</v>
      </c>
      <c r="BA50" s="56">
        <v>2</v>
      </c>
      <c r="BB50" s="56">
        <v>0</v>
      </c>
      <c r="BC50" s="56">
        <v>0</v>
      </c>
      <c r="BD50" s="56">
        <v>6</v>
      </c>
      <c r="BE50" s="56">
        <v>0</v>
      </c>
      <c r="BF50" s="56">
        <v>0</v>
      </c>
      <c r="BG50" s="56">
        <v>0</v>
      </c>
      <c r="BH50" s="56">
        <v>3</v>
      </c>
      <c r="BI50" s="56">
        <v>0</v>
      </c>
      <c r="BJ50" s="56">
        <v>1</v>
      </c>
      <c r="BK50" s="56">
        <v>0</v>
      </c>
      <c r="BL50" s="56">
        <v>0</v>
      </c>
      <c r="BM50" s="56">
        <v>0</v>
      </c>
      <c r="BN50" s="56">
        <v>0</v>
      </c>
      <c r="BO50" s="56">
        <v>0</v>
      </c>
      <c r="BP50" s="56">
        <v>11</v>
      </c>
      <c r="BQ50" s="56">
        <v>0</v>
      </c>
      <c r="BR50" s="56">
        <v>0</v>
      </c>
      <c r="BS50" s="56">
        <v>5</v>
      </c>
      <c r="BT50" s="56">
        <v>0</v>
      </c>
      <c r="BU50" s="56">
        <v>0</v>
      </c>
      <c r="BV50" s="56">
        <v>0</v>
      </c>
      <c r="BW50" s="56">
        <v>0</v>
      </c>
      <c r="BX50" s="54">
        <f t="shared" si="5"/>
        <v>36</v>
      </c>
      <c r="BY50" s="53">
        <v>0</v>
      </c>
      <c r="BZ50" s="55">
        <v>0</v>
      </c>
      <c r="CA50" s="58">
        <v>5581</v>
      </c>
      <c r="CB50" s="59">
        <v>0</v>
      </c>
      <c r="CC50" s="59">
        <v>0</v>
      </c>
      <c r="CD50" s="59">
        <v>2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2090</v>
      </c>
      <c r="CM50" s="61">
        <v>0</v>
      </c>
      <c r="CN50" s="62">
        <v>0</v>
      </c>
      <c r="CO50" s="63">
        <f t="shared" si="8"/>
        <v>0</v>
      </c>
      <c r="CP50" s="64">
        <v>0</v>
      </c>
      <c r="CQ50" s="64">
        <v>0</v>
      </c>
      <c r="CR50" s="65">
        <v>0</v>
      </c>
      <c r="CS50" s="65">
        <f t="shared" si="6"/>
        <v>0</v>
      </c>
      <c r="CT50" s="64">
        <v>0</v>
      </c>
      <c r="CU50" s="67">
        <v>292</v>
      </c>
      <c r="CV50" s="65">
        <f t="shared" si="9"/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f t="shared" si="10"/>
        <v>232</v>
      </c>
      <c r="C51" s="51" t="s">
        <v>141</v>
      </c>
      <c r="D51" s="52">
        <f t="shared" si="7"/>
        <v>52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8</v>
      </c>
      <c r="AA51" s="53">
        <v>0</v>
      </c>
      <c r="AB51" s="53">
        <v>0</v>
      </c>
      <c r="AC51" s="53">
        <v>0</v>
      </c>
      <c r="AD51" s="53">
        <v>0</v>
      </c>
      <c r="AE51" s="53">
        <v>32</v>
      </c>
      <c r="AF51" s="53">
        <v>0</v>
      </c>
      <c r="AG51" s="53">
        <v>0</v>
      </c>
      <c r="AH51" s="53">
        <v>0</v>
      </c>
      <c r="AI51" s="53">
        <v>0</v>
      </c>
      <c r="AJ51" s="53">
        <v>12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f t="shared" si="3"/>
        <v>52</v>
      </c>
      <c r="AQ51" s="53">
        <v>0</v>
      </c>
      <c r="AR51" s="55">
        <v>0</v>
      </c>
      <c r="AS51" s="52">
        <f t="shared" si="4"/>
        <v>26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1</v>
      </c>
      <c r="BL51" s="56">
        <v>0</v>
      </c>
      <c r="BM51" s="56">
        <v>0</v>
      </c>
      <c r="BN51" s="56">
        <v>0</v>
      </c>
      <c r="BO51" s="56">
        <v>0</v>
      </c>
      <c r="BP51" s="56">
        <v>20</v>
      </c>
      <c r="BQ51" s="56">
        <v>0</v>
      </c>
      <c r="BR51" s="56">
        <v>0</v>
      </c>
      <c r="BS51" s="56">
        <v>5</v>
      </c>
      <c r="BT51" s="56">
        <v>0</v>
      </c>
      <c r="BU51" s="56">
        <v>0</v>
      </c>
      <c r="BV51" s="56">
        <v>0</v>
      </c>
      <c r="BW51" s="56">
        <v>0</v>
      </c>
      <c r="BX51" s="54">
        <f t="shared" si="5"/>
        <v>26</v>
      </c>
      <c r="BY51" s="53">
        <v>0</v>
      </c>
      <c r="BZ51" s="55">
        <v>0</v>
      </c>
      <c r="CA51" s="58">
        <v>2604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1362</v>
      </c>
      <c r="CM51" s="61">
        <v>0</v>
      </c>
      <c r="CN51" s="62">
        <v>0</v>
      </c>
      <c r="CO51" s="63">
        <f t="shared" si="8"/>
        <v>0</v>
      </c>
      <c r="CP51" s="64">
        <v>0</v>
      </c>
      <c r="CQ51" s="64">
        <v>0</v>
      </c>
      <c r="CR51" s="65">
        <v>0</v>
      </c>
      <c r="CS51" s="65">
        <f t="shared" si="6"/>
        <v>0</v>
      </c>
      <c r="CT51" s="64">
        <v>0</v>
      </c>
      <c r="CU51" s="67">
        <v>87</v>
      </c>
      <c r="CV51" s="65">
        <f t="shared" si="9"/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f t="shared" si="10"/>
        <v>249</v>
      </c>
      <c r="C52" s="51" t="s">
        <v>142</v>
      </c>
      <c r="D52" s="52">
        <f t="shared" si="7"/>
        <v>313</v>
      </c>
      <c r="E52" s="53">
        <v>0</v>
      </c>
      <c r="F52" s="53">
        <v>0</v>
      </c>
      <c r="G52" s="53">
        <v>0</v>
      </c>
      <c r="H52" s="53">
        <v>30</v>
      </c>
      <c r="I52" s="53">
        <v>0</v>
      </c>
      <c r="J52" s="53">
        <v>13</v>
      </c>
      <c r="K52" s="53">
        <v>0</v>
      </c>
      <c r="L52" s="53">
        <v>0</v>
      </c>
      <c r="M52" s="53">
        <v>61</v>
      </c>
      <c r="N52" s="53">
        <v>0</v>
      </c>
      <c r="O52" s="53">
        <v>0</v>
      </c>
      <c r="P52" s="53">
        <v>10</v>
      </c>
      <c r="Q52" s="53">
        <v>61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9</v>
      </c>
      <c r="Y52" s="53">
        <v>1</v>
      </c>
      <c r="Z52" s="53">
        <v>25</v>
      </c>
      <c r="AA52" s="53">
        <v>0</v>
      </c>
      <c r="AB52" s="53">
        <v>0</v>
      </c>
      <c r="AC52" s="53">
        <v>0</v>
      </c>
      <c r="AD52" s="53">
        <v>0</v>
      </c>
      <c r="AE52" s="53">
        <v>41</v>
      </c>
      <c r="AF52" s="53">
        <v>0</v>
      </c>
      <c r="AG52" s="53">
        <v>0</v>
      </c>
      <c r="AH52" s="53">
        <v>0</v>
      </c>
      <c r="AI52" s="53">
        <v>12</v>
      </c>
      <c r="AJ52" s="53">
        <v>49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f t="shared" si="3"/>
        <v>313</v>
      </c>
      <c r="AQ52" s="53">
        <v>79</v>
      </c>
      <c r="AR52" s="55">
        <v>0</v>
      </c>
      <c r="AS52" s="52">
        <f t="shared" si="4"/>
        <v>64</v>
      </c>
      <c r="AT52" s="56">
        <v>0</v>
      </c>
      <c r="AU52" s="56">
        <v>0</v>
      </c>
      <c r="AV52" s="56">
        <v>0</v>
      </c>
      <c r="AW52" s="56">
        <v>2</v>
      </c>
      <c r="AX52" s="57">
        <v>0</v>
      </c>
      <c r="AY52" s="57">
        <v>0</v>
      </c>
      <c r="AZ52" s="57">
        <v>0</v>
      </c>
      <c r="BA52" s="56">
        <v>0</v>
      </c>
      <c r="BB52" s="56">
        <v>5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1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27</v>
      </c>
      <c r="BQ52" s="56">
        <v>0</v>
      </c>
      <c r="BR52" s="56">
        <v>0</v>
      </c>
      <c r="BS52" s="56">
        <v>7</v>
      </c>
      <c r="BT52" s="56">
        <v>0</v>
      </c>
      <c r="BU52" s="56">
        <v>0</v>
      </c>
      <c r="BV52" s="56">
        <v>0</v>
      </c>
      <c r="BW52" s="56">
        <v>0</v>
      </c>
      <c r="BX52" s="54">
        <f t="shared" si="5"/>
        <v>64</v>
      </c>
      <c r="BY52" s="53">
        <v>0</v>
      </c>
      <c r="BZ52" s="55">
        <v>0</v>
      </c>
      <c r="CA52" s="58">
        <v>13063</v>
      </c>
      <c r="CB52" s="59">
        <v>0</v>
      </c>
      <c r="CC52" s="59">
        <v>0</v>
      </c>
      <c r="CD52" s="59">
        <v>7</v>
      </c>
      <c r="CE52" s="59">
        <v>178</v>
      </c>
      <c r="CF52" s="59">
        <v>0</v>
      </c>
      <c r="CG52" s="59">
        <v>612</v>
      </c>
      <c r="CH52" s="59">
        <v>128</v>
      </c>
      <c r="CI52" s="59">
        <v>0</v>
      </c>
      <c r="CJ52" s="59">
        <v>0</v>
      </c>
      <c r="CK52" s="59">
        <v>0</v>
      </c>
      <c r="CL52" s="130">
        <v>4766</v>
      </c>
      <c r="CM52" s="61">
        <v>0</v>
      </c>
      <c r="CN52" s="62">
        <v>0</v>
      </c>
      <c r="CO52" s="63">
        <f t="shared" si="8"/>
        <v>0</v>
      </c>
      <c r="CP52" s="64">
        <v>0</v>
      </c>
      <c r="CQ52" s="64">
        <v>0</v>
      </c>
      <c r="CR52" s="65">
        <v>19</v>
      </c>
      <c r="CS52" s="65">
        <f t="shared" si="6"/>
        <v>0</v>
      </c>
      <c r="CT52" s="64">
        <v>0</v>
      </c>
      <c r="CU52" s="67">
        <v>780</v>
      </c>
      <c r="CV52" s="65">
        <f t="shared" si="9"/>
        <v>38</v>
      </c>
      <c r="CW52" s="70">
        <v>4</v>
      </c>
      <c r="CX52" s="131">
        <v>34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f t="shared" si="10"/>
        <v>254</v>
      </c>
      <c r="C53" s="51" t="s">
        <v>143</v>
      </c>
      <c r="D53" s="52">
        <f t="shared" si="7"/>
        <v>48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1</v>
      </c>
      <c r="Y53" s="53">
        <v>0</v>
      </c>
      <c r="Z53" s="53">
        <v>9</v>
      </c>
      <c r="AA53" s="53">
        <v>0</v>
      </c>
      <c r="AB53" s="53">
        <v>0</v>
      </c>
      <c r="AC53" s="53">
        <v>0</v>
      </c>
      <c r="AD53" s="53">
        <v>0</v>
      </c>
      <c r="AE53" s="53">
        <v>30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f t="shared" si="3"/>
        <v>48</v>
      </c>
      <c r="AQ53" s="53">
        <v>0</v>
      </c>
      <c r="AR53" s="55">
        <v>0</v>
      </c>
      <c r="AS53" s="52">
        <f t="shared" si="4"/>
        <v>13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3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f t="shared" si="5"/>
        <v>13</v>
      </c>
      <c r="BY53" s="53">
        <v>0</v>
      </c>
      <c r="BZ53" s="55">
        <v>0</v>
      </c>
      <c r="CA53" s="58">
        <v>3979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1075</v>
      </c>
      <c r="CM53" s="61">
        <v>0</v>
      </c>
      <c r="CN53" s="62">
        <v>0</v>
      </c>
      <c r="CO53" s="63">
        <f t="shared" si="8"/>
        <v>0</v>
      </c>
      <c r="CP53" s="64">
        <v>0</v>
      </c>
      <c r="CQ53" s="64">
        <v>0</v>
      </c>
      <c r="CR53" s="65">
        <v>0</v>
      </c>
      <c r="CS53" s="65">
        <f t="shared" si="6"/>
        <v>0</v>
      </c>
      <c r="CT53" s="64">
        <v>0</v>
      </c>
      <c r="CU53" s="67">
        <v>304</v>
      </c>
      <c r="CV53" s="65">
        <f t="shared" si="9"/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f t="shared" si="10"/>
        <v>256</v>
      </c>
      <c r="C54" s="51" t="s">
        <v>144</v>
      </c>
      <c r="D54" s="52">
        <f t="shared" si="7"/>
        <v>49</v>
      </c>
      <c r="E54" s="53">
        <v>0</v>
      </c>
      <c r="F54" s="53">
        <v>0</v>
      </c>
      <c r="G54" s="53">
        <v>0</v>
      </c>
      <c r="H54" s="53">
        <v>2</v>
      </c>
      <c r="I54" s="53">
        <v>0</v>
      </c>
      <c r="J54" s="53">
        <v>0</v>
      </c>
      <c r="K54" s="53">
        <v>2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7</v>
      </c>
      <c r="AA54" s="53">
        <v>0</v>
      </c>
      <c r="AB54" s="53">
        <v>0</v>
      </c>
      <c r="AC54" s="53">
        <v>0</v>
      </c>
      <c r="AD54" s="53">
        <v>0</v>
      </c>
      <c r="AE54" s="53">
        <v>23</v>
      </c>
      <c r="AF54" s="53">
        <v>0</v>
      </c>
      <c r="AG54" s="53">
        <v>0</v>
      </c>
      <c r="AH54" s="53">
        <v>0</v>
      </c>
      <c r="AI54" s="53">
        <v>0</v>
      </c>
      <c r="AJ54" s="53">
        <v>15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f t="shared" si="3"/>
        <v>49</v>
      </c>
      <c r="AQ54" s="53">
        <v>0</v>
      </c>
      <c r="AR54" s="55">
        <v>0</v>
      </c>
      <c r="AS54" s="52">
        <f t="shared" si="4"/>
        <v>25</v>
      </c>
      <c r="AT54" s="56">
        <v>0</v>
      </c>
      <c r="AU54" s="56">
        <v>0</v>
      </c>
      <c r="AV54" s="56">
        <v>0</v>
      </c>
      <c r="AW54" s="56">
        <v>1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4</v>
      </c>
      <c r="BK54" s="56">
        <v>2</v>
      </c>
      <c r="BL54" s="56">
        <v>0</v>
      </c>
      <c r="BM54" s="56">
        <v>0</v>
      </c>
      <c r="BN54" s="56">
        <v>0</v>
      </c>
      <c r="BO54" s="56">
        <v>0</v>
      </c>
      <c r="BP54" s="56">
        <v>12</v>
      </c>
      <c r="BQ54" s="56">
        <v>0</v>
      </c>
      <c r="BR54" s="56">
        <v>0</v>
      </c>
      <c r="BS54" s="56">
        <v>6</v>
      </c>
      <c r="BT54" s="56">
        <v>0</v>
      </c>
      <c r="BU54" s="56">
        <v>0</v>
      </c>
      <c r="BV54" s="56">
        <v>0</v>
      </c>
      <c r="BW54" s="56">
        <v>0</v>
      </c>
      <c r="BX54" s="54">
        <f t="shared" si="5"/>
        <v>25</v>
      </c>
      <c r="BY54" s="53">
        <v>0</v>
      </c>
      <c r="BZ54" s="55">
        <v>0</v>
      </c>
      <c r="CA54" s="58">
        <v>5479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37</v>
      </c>
      <c r="CH54" s="59">
        <v>30</v>
      </c>
      <c r="CI54" s="59">
        <v>0</v>
      </c>
      <c r="CJ54" s="59">
        <v>0</v>
      </c>
      <c r="CK54" s="59">
        <v>0</v>
      </c>
      <c r="CL54" s="130">
        <v>1545</v>
      </c>
      <c r="CM54" s="61">
        <v>0</v>
      </c>
      <c r="CN54" s="62">
        <v>0</v>
      </c>
      <c r="CO54" s="63">
        <f t="shared" si="8"/>
        <v>0</v>
      </c>
      <c r="CP54" s="64">
        <v>0</v>
      </c>
      <c r="CQ54" s="64">
        <v>0</v>
      </c>
      <c r="CR54" s="65">
        <v>0</v>
      </c>
      <c r="CS54" s="65">
        <f t="shared" si="6"/>
        <v>0</v>
      </c>
      <c r="CT54" s="64">
        <v>0</v>
      </c>
      <c r="CU54" s="67">
        <v>145</v>
      </c>
      <c r="CV54" s="65">
        <f t="shared" si="9"/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f t="shared" si="10"/>
        <v>257</v>
      </c>
      <c r="C55" s="51" t="s">
        <v>145</v>
      </c>
      <c r="D55" s="52">
        <f t="shared" si="7"/>
        <v>95</v>
      </c>
      <c r="E55" s="53">
        <v>0</v>
      </c>
      <c r="F55" s="53">
        <v>0</v>
      </c>
      <c r="G55" s="53">
        <v>0</v>
      </c>
      <c r="H55" s="53">
        <v>10</v>
      </c>
      <c r="I55" s="53">
        <v>0</v>
      </c>
      <c r="J55" s="53">
        <v>0</v>
      </c>
      <c r="K55" s="53">
        <v>1</v>
      </c>
      <c r="L55" s="53">
        <v>0</v>
      </c>
      <c r="M55" s="53">
        <v>0</v>
      </c>
      <c r="N55" s="53">
        <v>0</v>
      </c>
      <c r="O55" s="53">
        <v>0</v>
      </c>
      <c r="P55" s="53">
        <v>11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4</v>
      </c>
      <c r="Y55" s="53">
        <v>0</v>
      </c>
      <c r="Z55" s="53">
        <v>10</v>
      </c>
      <c r="AA55" s="53">
        <v>0</v>
      </c>
      <c r="AB55" s="53">
        <v>0</v>
      </c>
      <c r="AC55" s="53">
        <v>0</v>
      </c>
      <c r="AD55" s="53">
        <v>0</v>
      </c>
      <c r="AE55" s="53">
        <v>33</v>
      </c>
      <c r="AF55" s="53">
        <v>0</v>
      </c>
      <c r="AG55" s="53">
        <v>0</v>
      </c>
      <c r="AH55" s="53">
        <v>0</v>
      </c>
      <c r="AI55" s="53">
        <v>0</v>
      </c>
      <c r="AJ55" s="53">
        <v>26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f t="shared" si="3"/>
        <v>95</v>
      </c>
      <c r="AQ55" s="53">
        <v>0</v>
      </c>
      <c r="AR55" s="55">
        <v>0</v>
      </c>
      <c r="AS55" s="52">
        <f t="shared" si="4"/>
        <v>31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10</v>
      </c>
      <c r="BL55" s="56">
        <v>0</v>
      </c>
      <c r="BM55" s="56">
        <v>0</v>
      </c>
      <c r="BN55" s="56">
        <v>0</v>
      </c>
      <c r="BO55" s="56">
        <v>0</v>
      </c>
      <c r="BP55" s="56">
        <v>17</v>
      </c>
      <c r="BQ55" s="56">
        <v>0</v>
      </c>
      <c r="BR55" s="56">
        <v>0</v>
      </c>
      <c r="BS55" s="56">
        <v>4</v>
      </c>
      <c r="BT55" s="56">
        <v>0</v>
      </c>
      <c r="BU55" s="56">
        <v>0</v>
      </c>
      <c r="BV55" s="56">
        <v>0</v>
      </c>
      <c r="BW55" s="56">
        <v>0</v>
      </c>
      <c r="BX55" s="54">
        <f t="shared" si="5"/>
        <v>31</v>
      </c>
      <c r="BY55" s="53">
        <v>0</v>
      </c>
      <c r="BZ55" s="55">
        <v>0</v>
      </c>
      <c r="CA55" s="58">
        <v>6957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18</v>
      </c>
      <c r="CH55" s="59">
        <v>82</v>
      </c>
      <c r="CI55" s="59">
        <v>0</v>
      </c>
      <c r="CJ55" s="59">
        <v>0</v>
      </c>
      <c r="CK55" s="59">
        <v>0</v>
      </c>
      <c r="CL55" s="130">
        <v>2869</v>
      </c>
      <c r="CM55" s="61">
        <v>0</v>
      </c>
      <c r="CN55" s="62">
        <v>0</v>
      </c>
      <c r="CO55" s="63">
        <f t="shared" si="8"/>
        <v>0</v>
      </c>
      <c r="CP55" s="64">
        <v>0</v>
      </c>
      <c r="CQ55" s="64">
        <v>0</v>
      </c>
      <c r="CR55" s="65">
        <v>0</v>
      </c>
      <c r="CS55" s="65">
        <f t="shared" si="6"/>
        <v>0</v>
      </c>
      <c r="CT55" s="64">
        <v>0</v>
      </c>
      <c r="CU55" s="67">
        <v>161</v>
      </c>
      <c r="CV55" s="65">
        <f t="shared" si="9"/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f t="shared" si="10"/>
        <v>260</v>
      </c>
      <c r="C56" s="51" t="s">
        <v>146</v>
      </c>
      <c r="D56" s="52">
        <f t="shared" si="7"/>
        <v>227</v>
      </c>
      <c r="E56" s="53">
        <v>0</v>
      </c>
      <c r="F56" s="53">
        <v>0</v>
      </c>
      <c r="G56" s="53">
        <v>0</v>
      </c>
      <c r="H56" s="53">
        <v>29</v>
      </c>
      <c r="I56" s="53">
        <v>0</v>
      </c>
      <c r="J56" s="53">
        <v>11</v>
      </c>
      <c r="K56" s="53">
        <v>28</v>
      </c>
      <c r="L56" s="53">
        <v>0</v>
      </c>
      <c r="M56" s="53">
        <v>0</v>
      </c>
      <c r="N56" s="53">
        <v>0</v>
      </c>
      <c r="O56" s="53">
        <v>0</v>
      </c>
      <c r="P56" s="53">
        <v>15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10</v>
      </c>
      <c r="Y56" s="53">
        <v>0</v>
      </c>
      <c r="Z56" s="53">
        <v>24</v>
      </c>
      <c r="AA56" s="53">
        <v>0</v>
      </c>
      <c r="AB56" s="53">
        <v>0</v>
      </c>
      <c r="AC56" s="53">
        <v>0</v>
      </c>
      <c r="AD56" s="53">
        <v>0</v>
      </c>
      <c r="AE56" s="53">
        <v>55</v>
      </c>
      <c r="AF56" s="53">
        <v>0</v>
      </c>
      <c r="AG56" s="53">
        <v>0</v>
      </c>
      <c r="AH56" s="53">
        <v>0</v>
      </c>
      <c r="AI56" s="53">
        <v>0</v>
      </c>
      <c r="AJ56" s="53">
        <v>55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f t="shared" si="3"/>
        <v>227</v>
      </c>
      <c r="AQ56" s="53">
        <v>0</v>
      </c>
      <c r="AR56" s="55">
        <v>0</v>
      </c>
      <c r="AS56" s="52">
        <f t="shared" si="4"/>
        <v>122</v>
      </c>
      <c r="AT56" s="56">
        <v>0</v>
      </c>
      <c r="AU56" s="56">
        <v>0</v>
      </c>
      <c r="AV56" s="56">
        <v>0</v>
      </c>
      <c r="AW56" s="56">
        <v>13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7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23</v>
      </c>
      <c r="BL56" s="56">
        <v>0</v>
      </c>
      <c r="BM56" s="56">
        <v>0</v>
      </c>
      <c r="BN56" s="56">
        <v>0</v>
      </c>
      <c r="BO56" s="56">
        <v>0</v>
      </c>
      <c r="BP56" s="56">
        <v>65</v>
      </c>
      <c r="BQ56" s="56">
        <v>0</v>
      </c>
      <c r="BR56" s="56">
        <v>0</v>
      </c>
      <c r="BS56" s="56">
        <v>13</v>
      </c>
      <c r="BT56" s="56">
        <v>0</v>
      </c>
      <c r="BU56" s="56">
        <v>0</v>
      </c>
      <c r="BV56" s="56">
        <v>1</v>
      </c>
      <c r="BW56" s="56">
        <v>0</v>
      </c>
      <c r="BX56" s="54">
        <f t="shared" si="5"/>
        <v>122</v>
      </c>
      <c r="BY56" s="53">
        <v>0</v>
      </c>
      <c r="BZ56" s="55">
        <v>0</v>
      </c>
      <c r="CA56" s="58">
        <v>12681</v>
      </c>
      <c r="CB56" s="59">
        <v>0</v>
      </c>
      <c r="CC56" s="59">
        <v>0</v>
      </c>
      <c r="CD56" s="59">
        <v>7</v>
      </c>
      <c r="CE56" s="59">
        <v>300</v>
      </c>
      <c r="CF56" s="59">
        <v>0</v>
      </c>
      <c r="CG56" s="59">
        <v>568</v>
      </c>
      <c r="CH56" s="59">
        <v>309</v>
      </c>
      <c r="CI56" s="59">
        <v>0</v>
      </c>
      <c r="CJ56" s="59">
        <v>0</v>
      </c>
      <c r="CK56" s="59">
        <v>0</v>
      </c>
      <c r="CL56" s="130">
        <v>6128</v>
      </c>
      <c r="CM56" s="61">
        <v>0</v>
      </c>
      <c r="CN56" s="62">
        <v>0</v>
      </c>
      <c r="CO56" s="63">
        <f t="shared" si="8"/>
        <v>0</v>
      </c>
      <c r="CP56" s="64">
        <v>0</v>
      </c>
      <c r="CQ56" s="64">
        <v>0</v>
      </c>
      <c r="CR56" s="65">
        <v>0</v>
      </c>
      <c r="CS56" s="65">
        <f t="shared" si="6"/>
        <v>0</v>
      </c>
      <c r="CT56" s="64">
        <v>0</v>
      </c>
      <c r="CU56" s="67">
        <v>532</v>
      </c>
      <c r="CV56" s="65">
        <f t="shared" si="9"/>
        <v>50</v>
      </c>
      <c r="CW56" s="70">
        <v>50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f t="shared" si="10"/>
        <v>273</v>
      </c>
      <c r="C57" s="51" t="s">
        <v>147</v>
      </c>
      <c r="D57" s="52">
        <f t="shared" si="7"/>
        <v>83</v>
      </c>
      <c r="E57" s="53">
        <v>0</v>
      </c>
      <c r="F57" s="53">
        <v>0</v>
      </c>
      <c r="G57" s="53">
        <v>0</v>
      </c>
      <c r="H57" s="53">
        <v>5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7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1</v>
      </c>
      <c r="Y57" s="53">
        <v>0</v>
      </c>
      <c r="Z57" s="53">
        <v>12</v>
      </c>
      <c r="AA57" s="53">
        <v>0</v>
      </c>
      <c r="AB57" s="53">
        <v>0</v>
      </c>
      <c r="AC57" s="53">
        <v>0</v>
      </c>
      <c r="AD57" s="53">
        <v>0</v>
      </c>
      <c r="AE57" s="53">
        <v>33</v>
      </c>
      <c r="AF57" s="53">
        <v>0</v>
      </c>
      <c r="AG57" s="53">
        <v>0</v>
      </c>
      <c r="AH57" s="53">
        <v>0</v>
      </c>
      <c r="AI57" s="53">
        <v>0</v>
      </c>
      <c r="AJ57" s="53">
        <v>25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f t="shared" si="3"/>
        <v>83</v>
      </c>
      <c r="AQ57" s="53">
        <v>0</v>
      </c>
      <c r="AR57" s="55">
        <v>0</v>
      </c>
      <c r="AS57" s="52">
        <f t="shared" si="4"/>
        <v>37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9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23</v>
      </c>
      <c r="BQ57" s="56">
        <v>0</v>
      </c>
      <c r="BR57" s="56">
        <v>0</v>
      </c>
      <c r="BS57" s="56">
        <v>5</v>
      </c>
      <c r="BT57" s="56">
        <v>0</v>
      </c>
      <c r="BU57" s="56">
        <v>0</v>
      </c>
      <c r="BV57" s="56">
        <v>0</v>
      </c>
      <c r="BW57" s="56">
        <v>0</v>
      </c>
      <c r="BX57" s="54">
        <f t="shared" si="5"/>
        <v>37</v>
      </c>
      <c r="BY57" s="53">
        <v>0</v>
      </c>
      <c r="BZ57" s="55">
        <v>0</v>
      </c>
      <c r="CA57" s="58">
        <v>7379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2857</v>
      </c>
      <c r="CM57" s="61">
        <v>0</v>
      </c>
      <c r="CN57" s="62">
        <v>0</v>
      </c>
      <c r="CO57" s="63">
        <f t="shared" si="8"/>
        <v>0</v>
      </c>
      <c r="CP57" s="64">
        <v>0</v>
      </c>
      <c r="CQ57" s="64">
        <v>0</v>
      </c>
      <c r="CR57" s="65">
        <v>0</v>
      </c>
      <c r="CS57" s="65">
        <f t="shared" si="6"/>
        <v>0</v>
      </c>
      <c r="CT57" s="64">
        <v>0</v>
      </c>
      <c r="CU57" s="67">
        <v>73</v>
      </c>
      <c r="CV57" s="65">
        <f t="shared" si="9"/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f t="shared" si="10"/>
        <v>276</v>
      </c>
      <c r="C58" s="51" t="s">
        <v>148</v>
      </c>
      <c r="D58" s="52">
        <f t="shared" si="7"/>
        <v>77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12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6</v>
      </c>
      <c r="AA58" s="53">
        <v>0</v>
      </c>
      <c r="AB58" s="53">
        <v>0</v>
      </c>
      <c r="AC58" s="53">
        <v>0</v>
      </c>
      <c r="AD58" s="53">
        <v>0</v>
      </c>
      <c r="AE58" s="53">
        <v>37</v>
      </c>
      <c r="AF58" s="53">
        <v>0</v>
      </c>
      <c r="AG58" s="53">
        <v>0</v>
      </c>
      <c r="AH58" s="53">
        <v>0</v>
      </c>
      <c r="AI58" s="53">
        <v>0</v>
      </c>
      <c r="AJ58" s="53">
        <v>22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f t="shared" si="3"/>
        <v>77</v>
      </c>
      <c r="AQ58" s="53">
        <v>0</v>
      </c>
      <c r="AR58" s="55">
        <v>0</v>
      </c>
      <c r="AS58" s="52">
        <f t="shared" si="4"/>
        <v>14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4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9</v>
      </c>
      <c r="BQ58" s="56">
        <v>0</v>
      </c>
      <c r="BR58" s="56">
        <v>0</v>
      </c>
      <c r="BS58" s="56">
        <v>1</v>
      </c>
      <c r="BT58" s="56">
        <v>0</v>
      </c>
      <c r="BU58" s="56">
        <v>0</v>
      </c>
      <c r="BV58" s="56">
        <v>0</v>
      </c>
      <c r="BW58" s="56">
        <v>0</v>
      </c>
      <c r="BX58" s="54">
        <f t="shared" si="5"/>
        <v>14</v>
      </c>
      <c r="BY58" s="53">
        <v>0</v>
      </c>
      <c r="BZ58" s="55">
        <v>0</v>
      </c>
      <c r="CA58" s="58">
        <v>5540</v>
      </c>
      <c r="CB58" s="59">
        <v>0</v>
      </c>
      <c r="CC58" s="59">
        <v>0</v>
      </c>
      <c r="CD58" s="59">
        <v>1</v>
      </c>
      <c r="CE58" s="59">
        <v>0</v>
      </c>
      <c r="CF58" s="59">
        <v>0</v>
      </c>
      <c r="CG58" s="59">
        <v>8</v>
      </c>
      <c r="CH58" s="59">
        <v>25</v>
      </c>
      <c r="CI58" s="59">
        <v>0</v>
      </c>
      <c r="CJ58" s="59">
        <v>0</v>
      </c>
      <c r="CK58" s="59">
        <v>0</v>
      </c>
      <c r="CL58" s="130">
        <v>3512</v>
      </c>
      <c r="CM58" s="61">
        <v>0</v>
      </c>
      <c r="CN58" s="62">
        <v>0</v>
      </c>
      <c r="CO58" s="63">
        <f t="shared" si="8"/>
        <v>0</v>
      </c>
      <c r="CP58" s="64">
        <v>0</v>
      </c>
      <c r="CQ58" s="64">
        <v>0</v>
      </c>
      <c r="CR58" s="65">
        <v>0</v>
      </c>
      <c r="CS58" s="65">
        <f t="shared" si="6"/>
        <v>0</v>
      </c>
      <c r="CT58" s="64">
        <v>0</v>
      </c>
      <c r="CU58" s="67">
        <v>98</v>
      </c>
      <c r="CV58" s="65">
        <f t="shared" si="9"/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f t="shared" si="10"/>
        <v>285</v>
      </c>
      <c r="C59" s="51" t="s">
        <v>149</v>
      </c>
      <c r="D59" s="52">
        <f t="shared" si="7"/>
        <v>216</v>
      </c>
      <c r="E59" s="53">
        <v>0</v>
      </c>
      <c r="F59" s="53">
        <v>0</v>
      </c>
      <c r="G59" s="53">
        <v>0</v>
      </c>
      <c r="H59" s="53">
        <v>25</v>
      </c>
      <c r="I59" s="53">
        <v>0</v>
      </c>
      <c r="J59" s="53">
        <v>9</v>
      </c>
      <c r="K59" s="53">
        <v>20</v>
      </c>
      <c r="L59" s="53">
        <v>0</v>
      </c>
      <c r="M59" s="53">
        <v>0</v>
      </c>
      <c r="N59" s="53">
        <v>0</v>
      </c>
      <c r="O59" s="53">
        <v>0</v>
      </c>
      <c r="P59" s="53">
        <v>19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13</v>
      </c>
      <c r="W59" s="53">
        <v>0</v>
      </c>
      <c r="X59" s="53">
        <v>14</v>
      </c>
      <c r="Y59" s="53">
        <v>0</v>
      </c>
      <c r="Z59" s="53">
        <v>16</v>
      </c>
      <c r="AA59" s="53">
        <v>0</v>
      </c>
      <c r="AB59" s="53">
        <v>0</v>
      </c>
      <c r="AC59" s="53">
        <v>0</v>
      </c>
      <c r="AD59" s="53">
        <v>0</v>
      </c>
      <c r="AE59" s="53">
        <v>49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1</v>
      </c>
      <c r="AO59" s="53">
        <v>0</v>
      </c>
      <c r="AP59" s="54">
        <f t="shared" si="3"/>
        <v>216</v>
      </c>
      <c r="AQ59" s="53">
        <v>0</v>
      </c>
      <c r="AR59" s="55">
        <v>0</v>
      </c>
      <c r="AS59" s="52">
        <f t="shared" si="4"/>
        <v>72</v>
      </c>
      <c r="AT59" s="56">
        <v>0</v>
      </c>
      <c r="AU59" s="56">
        <v>0</v>
      </c>
      <c r="AV59" s="56">
        <v>0</v>
      </c>
      <c r="AW59" s="56">
        <v>2</v>
      </c>
      <c r="AX59" s="57">
        <v>0</v>
      </c>
      <c r="AY59" s="57">
        <v>0</v>
      </c>
      <c r="AZ59" s="57">
        <v>0</v>
      </c>
      <c r="BA59" s="56">
        <v>5</v>
      </c>
      <c r="BB59" s="56">
        <v>0</v>
      </c>
      <c r="BC59" s="56">
        <v>0</v>
      </c>
      <c r="BD59" s="56">
        <v>28</v>
      </c>
      <c r="BE59" s="56">
        <v>0</v>
      </c>
      <c r="BF59" s="56">
        <v>0</v>
      </c>
      <c r="BG59" s="56">
        <v>0</v>
      </c>
      <c r="BH59" s="56">
        <v>7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18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f t="shared" si="5"/>
        <v>72</v>
      </c>
      <c r="BY59" s="53">
        <v>0</v>
      </c>
      <c r="BZ59" s="55">
        <v>0</v>
      </c>
      <c r="CA59" s="58">
        <v>15516</v>
      </c>
      <c r="CB59" s="59">
        <v>0</v>
      </c>
      <c r="CC59" s="59">
        <v>0</v>
      </c>
      <c r="CD59" s="59">
        <v>11</v>
      </c>
      <c r="CE59" s="59">
        <v>142</v>
      </c>
      <c r="CF59" s="59">
        <v>0</v>
      </c>
      <c r="CG59" s="59">
        <v>275</v>
      </c>
      <c r="CH59" s="59">
        <v>127</v>
      </c>
      <c r="CI59" s="59">
        <v>0</v>
      </c>
      <c r="CJ59" s="59">
        <v>0</v>
      </c>
      <c r="CK59" s="59">
        <v>0</v>
      </c>
      <c r="CL59" s="130">
        <v>1587</v>
      </c>
      <c r="CM59" s="61">
        <v>0</v>
      </c>
      <c r="CN59" s="62">
        <v>0</v>
      </c>
      <c r="CO59" s="63">
        <f t="shared" si="8"/>
        <v>23</v>
      </c>
      <c r="CP59" s="64">
        <v>0</v>
      </c>
      <c r="CQ59" s="64">
        <v>23</v>
      </c>
      <c r="CR59" s="65">
        <v>0</v>
      </c>
      <c r="CS59" s="65">
        <f t="shared" si="6"/>
        <v>0</v>
      </c>
      <c r="CT59" s="64">
        <v>0</v>
      </c>
      <c r="CU59" s="67">
        <v>888</v>
      </c>
      <c r="CV59" s="65">
        <f t="shared" si="9"/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f t="shared" si="10"/>
        <v>308</v>
      </c>
      <c r="C60" s="51" t="s">
        <v>150</v>
      </c>
      <c r="D60" s="52">
        <f t="shared" si="7"/>
        <v>1131</v>
      </c>
      <c r="E60" s="53">
        <v>0</v>
      </c>
      <c r="F60" s="53">
        <v>0</v>
      </c>
      <c r="G60" s="53">
        <v>0</v>
      </c>
      <c r="H60" s="53">
        <v>216</v>
      </c>
      <c r="I60" s="53">
        <v>0</v>
      </c>
      <c r="J60" s="53">
        <v>510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329</v>
      </c>
      <c r="Y60" s="53">
        <v>76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f t="shared" si="3"/>
        <v>1103</v>
      </c>
      <c r="AQ60" s="53">
        <v>0</v>
      </c>
      <c r="AR60" s="55">
        <v>28</v>
      </c>
      <c r="AS60" s="52">
        <f t="shared" si="4"/>
        <v>128</v>
      </c>
      <c r="AT60" s="56">
        <v>0</v>
      </c>
      <c r="AU60" s="56">
        <v>0</v>
      </c>
      <c r="AV60" s="56">
        <v>0</v>
      </c>
      <c r="AW60" s="56">
        <v>107</v>
      </c>
      <c r="AX60" s="57">
        <v>68</v>
      </c>
      <c r="AY60" s="57">
        <v>7</v>
      </c>
      <c r="AZ60" s="57">
        <v>23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21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f t="shared" si="5"/>
        <v>128</v>
      </c>
      <c r="BY60" s="53">
        <v>0</v>
      </c>
      <c r="BZ60" s="55">
        <v>0</v>
      </c>
      <c r="CA60" s="58">
        <v>4422</v>
      </c>
      <c r="CB60" s="59">
        <v>0</v>
      </c>
      <c r="CC60" s="59">
        <v>274</v>
      </c>
      <c r="CD60" s="59">
        <v>29</v>
      </c>
      <c r="CE60" s="59">
        <v>144</v>
      </c>
      <c r="CF60" s="59">
        <v>0</v>
      </c>
      <c r="CG60" s="59">
        <v>7</v>
      </c>
      <c r="CH60" s="59">
        <v>0</v>
      </c>
      <c r="CI60" s="59">
        <v>0</v>
      </c>
      <c r="CJ60" s="59">
        <v>0</v>
      </c>
      <c r="CK60" s="59">
        <v>0</v>
      </c>
      <c r="CL60" s="130">
        <v>649</v>
      </c>
      <c r="CM60" s="61">
        <v>0</v>
      </c>
      <c r="CN60" s="62">
        <v>0</v>
      </c>
      <c r="CO60" s="63">
        <f t="shared" si="8"/>
        <v>0</v>
      </c>
      <c r="CP60" s="64">
        <v>0</v>
      </c>
      <c r="CQ60" s="64">
        <v>0</v>
      </c>
      <c r="CR60" s="65">
        <v>0</v>
      </c>
      <c r="CS60" s="65">
        <f t="shared" si="6"/>
        <v>0</v>
      </c>
      <c r="CT60" s="64">
        <v>0</v>
      </c>
      <c r="CU60" s="67">
        <v>0</v>
      </c>
      <c r="CV60" s="65">
        <f t="shared" si="9"/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f t="shared" si="10"/>
        <v>324</v>
      </c>
      <c r="C61" s="51" t="s">
        <v>151</v>
      </c>
      <c r="D61" s="52">
        <f t="shared" si="7"/>
        <v>536</v>
      </c>
      <c r="E61" s="53">
        <v>0</v>
      </c>
      <c r="F61" s="53">
        <v>0</v>
      </c>
      <c r="G61" s="53">
        <v>0</v>
      </c>
      <c r="H61" s="53">
        <v>45</v>
      </c>
      <c r="I61" s="53">
        <v>0</v>
      </c>
      <c r="J61" s="53">
        <v>27</v>
      </c>
      <c r="K61" s="53">
        <v>53</v>
      </c>
      <c r="L61" s="53">
        <v>0</v>
      </c>
      <c r="M61" s="53">
        <v>54</v>
      </c>
      <c r="N61" s="53">
        <v>0</v>
      </c>
      <c r="O61" s="53">
        <v>0</v>
      </c>
      <c r="P61" s="53">
        <v>25</v>
      </c>
      <c r="Q61" s="53">
        <v>41</v>
      </c>
      <c r="R61" s="53">
        <v>0</v>
      </c>
      <c r="S61" s="53">
        <v>0</v>
      </c>
      <c r="T61" s="53">
        <v>0</v>
      </c>
      <c r="U61" s="53">
        <v>0</v>
      </c>
      <c r="V61" s="53">
        <v>5</v>
      </c>
      <c r="W61" s="53">
        <v>0</v>
      </c>
      <c r="X61" s="53">
        <v>21</v>
      </c>
      <c r="Y61" s="53">
        <v>2</v>
      </c>
      <c r="Z61" s="53">
        <v>46</v>
      </c>
      <c r="AA61" s="53">
        <v>0</v>
      </c>
      <c r="AB61" s="53">
        <v>0</v>
      </c>
      <c r="AC61" s="53">
        <v>0</v>
      </c>
      <c r="AD61" s="53">
        <v>0</v>
      </c>
      <c r="AE61" s="53">
        <v>114</v>
      </c>
      <c r="AF61" s="53">
        <v>0</v>
      </c>
      <c r="AG61" s="53">
        <v>0</v>
      </c>
      <c r="AH61" s="53">
        <v>12</v>
      </c>
      <c r="AI61" s="53">
        <v>0</v>
      </c>
      <c r="AJ61" s="53">
        <v>90</v>
      </c>
      <c r="AK61" s="53">
        <v>0</v>
      </c>
      <c r="AL61" s="53">
        <v>0</v>
      </c>
      <c r="AM61" s="53">
        <v>0</v>
      </c>
      <c r="AN61" s="53">
        <v>1</v>
      </c>
      <c r="AO61" s="53">
        <v>0</v>
      </c>
      <c r="AP61" s="54">
        <f t="shared" si="3"/>
        <v>536</v>
      </c>
      <c r="AQ61" s="53">
        <v>18</v>
      </c>
      <c r="AR61" s="55">
        <v>0</v>
      </c>
      <c r="AS61" s="52">
        <f t="shared" si="4"/>
        <v>155</v>
      </c>
      <c r="AT61" s="56">
        <v>0</v>
      </c>
      <c r="AU61" s="56">
        <v>0</v>
      </c>
      <c r="AV61" s="56">
        <v>0</v>
      </c>
      <c r="AW61" s="56">
        <v>18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21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11</v>
      </c>
      <c r="BL61" s="56">
        <v>0</v>
      </c>
      <c r="BM61" s="56">
        <v>0</v>
      </c>
      <c r="BN61" s="56">
        <v>0</v>
      </c>
      <c r="BO61" s="56">
        <v>0</v>
      </c>
      <c r="BP61" s="56">
        <v>94</v>
      </c>
      <c r="BQ61" s="56">
        <v>0</v>
      </c>
      <c r="BR61" s="56">
        <v>0</v>
      </c>
      <c r="BS61" s="56">
        <v>6</v>
      </c>
      <c r="BT61" s="56">
        <v>0</v>
      </c>
      <c r="BU61" s="56">
        <v>0</v>
      </c>
      <c r="BV61" s="56">
        <v>0</v>
      </c>
      <c r="BW61" s="56">
        <v>0</v>
      </c>
      <c r="BX61" s="54">
        <f t="shared" si="5"/>
        <v>155</v>
      </c>
      <c r="BY61" s="53">
        <v>0</v>
      </c>
      <c r="BZ61" s="55">
        <v>0</v>
      </c>
      <c r="CA61" s="58">
        <v>30278</v>
      </c>
      <c r="CB61" s="59">
        <v>0</v>
      </c>
      <c r="CC61" s="59">
        <v>0</v>
      </c>
      <c r="CD61" s="59">
        <v>10</v>
      </c>
      <c r="CE61" s="59">
        <v>233</v>
      </c>
      <c r="CF61" s="59">
        <v>0</v>
      </c>
      <c r="CG61" s="59">
        <v>439</v>
      </c>
      <c r="CH61" s="59">
        <v>347</v>
      </c>
      <c r="CI61" s="59">
        <v>0</v>
      </c>
      <c r="CJ61" s="59">
        <v>0</v>
      </c>
      <c r="CK61" s="59">
        <v>0</v>
      </c>
      <c r="CL61" s="130">
        <v>9895</v>
      </c>
      <c r="CM61" s="61">
        <v>0</v>
      </c>
      <c r="CN61" s="62">
        <v>0</v>
      </c>
      <c r="CO61" s="63">
        <f t="shared" si="8"/>
        <v>26</v>
      </c>
      <c r="CP61" s="64">
        <v>0</v>
      </c>
      <c r="CQ61" s="64">
        <v>26</v>
      </c>
      <c r="CR61" s="65">
        <v>0</v>
      </c>
      <c r="CS61" s="65">
        <f t="shared" si="6"/>
        <v>3</v>
      </c>
      <c r="CT61" s="64">
        <v>3</v>
      </c>
      <c r="CU61" s="67">
        <v>1876</v>
      </c>
      <c r="CV61" s="65">
        <f t="shared" si="9"/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f t="shared" si="10"/>
        <v>325</v>
      </c>
      <c r="C62" s="51" t="s">
        <v>152</v>
      </c>
      <c r="D62" s="52">
        <f t="shared" si="7"/>
        <v>707</v>
      </c>
      <c r="E62" s="53">
        <v>0</v>
      </c>
      <c r="F62" s="53">
        <v>0</v>
      </c>
      <c r="G62" s="53">
        <v>0</v>
      </c>
      <c r="H62" s="53">
        <v>85</v>
      </c>
      <c r="I62" s="53">
        <v>0</v>
      </c>
      <c r="J62" s="53">
        <v>40</v>
      </c>
      <c r="K62" s="53">
        <v>46</v>
      </c>
      <c r="L62" s="53">
        <v>0</v>
      </c>
      <c r="M62" s="53">
        <v>80</v>
      </c>
      <c r="N62" s="53">
        <v>0</v>
      </c>
      <c r="O62" s="53">
        <v>33</v>
      </c>
      <c r="P62" s="53">
        <v>45</v>
      </c>
      <c r="Q62" s="53">
        <v>67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30</v>
      </c>
      <c r="Y62" s="53">
        <v>0</v>
      </c>
      <c r="Z62" s="53">
        <v>40</v>
      </c>
      <c r="AA62" s="53">
        <v>0</v>
      </c>
      <c r="AB62" s="53">
        <v>0</v>
      </c>
      <c r="AC62" s="53">
        <v>0</v>
      </c>
      <c r="AD62" s="53">
        <v>0</v>
      </c>
      <c r="AE62" s="53">
        <v>97</v>
      </c>
      <c r="AF62" s="53">
        <v>0</v>
      </c>
      <c r="AG62" s="53">
        <v>0</v>
      </c>
      <c r="AH62" s="53">
        <v>35</v>
      </c>
      <c r="AI62" s="53">
        <v>13</v>
      </c>
      <c r="AJ62" s="53">
        <v>94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f t="shared" si="3"/>
        <v>707</v>
      </c>
      <c r="AQ62" s="53">
        <v>60</v>
      </c>
      <c r="AR62" s="55">
        <v>0</v>
      </c>
      <c r="AS62" s="52">
        <f t="shared" si="4"/>
        <v>172</v>
      </c>
      <c r="AT62" s="56">
        <v>0</v>
      </c>
      <c r="AU62" s="56">
        <v>0</v>
      </c>
      <c r="AV62" s="56">
        <v>0</v>
      </c>
      <c r="AW62" s="56">
        <v>42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17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9</v>
      </c>
      <c r="BL62" s="56">
        <v>0</v>
      </c>
      <c r="BM62" s="56">
        <v>0</v>
      </c>
      <c r="BN62" s="56">
        <v>0</v>
      </c>
      <c r="BO62" s="56">
        <v>0</v>
      </c>
      <c r="BP62" s="56">
        <v>56</v>
      </c>
      <c r="BQ62" s="56">
        <v>5</v>
      </c>
      <c r="BR62" s="56">
        <v>5</v>
      </c>
      <c r="BS62" s="56">
        <v>14</v>
      </c>
      <c r="BT62" s="56">
        <v>0</v>
      </c>
      <c r="BU62" s="56">
        <v>6</v>
      </c>
      <c r="BV62" s="56">
        <v>0</v>
      </c>
      <c r="BW62" s="56">
        <v>0</v>
      </c>
      <c r="BX62" s="54">
        <f t="shared" si="5"/>
        <v>172</v>
      </c>
      <c r="BY62" s="53">
        <v>0</v>
      </c>
      <c r="BZ62" s="55">
        <v>0</v>
      </c>
      <c r="CA62" s="58">
        <v>34364</v>
      </c>
      <c r="CB62" s="59">
        <v>0</v>
      </c>
      <c r="CC62" s="59">
        <v>0</v>
      </c>
      <c r="CD62" s="59">
        <v>20</v>
      </c>
      <c r="CE62" s="59">
        <v>242</v>
      </c>
      <c r="CF62" s="59">
        <v>0</v>
      </c>
      <c r="CG62" s="59">
        <v>483</v>
      </c>
      <c r="CH62" s="59">
        <v>154</v>
      </c>
      <c r="CI62" s="59">
        <v>0</v>
      </c>
      <c r="CJ62" s="59">
        <v>0</v>
      </c>
      <c r="CK62" s="59">
        <v>0</v>
      </c>
      <c r="CL62" s="130">
        <v>12628</v>
      </c>
      <c r="CM62" s="61">
        <v>0</v>
      </c>
      <c r="CN62" s="62">
        <v>0</v>
      </c>
      <c r="CO62" s="63">
        <f t="shared" si="8"/>
        <v>0</v>
      </c>
      <c r="CP62" s="64">
        <v>0</v>
      </c>
      <c r="CQ62" s="64">
        <v>0</v>
      </c>
      <c r="CR62" s="65">
        <v>0</v>
      </c>
      <c r="CS62" s="65">
        <f t="shared" si="6"/>
        <v>0</v>
      </c>
      <c r="CT62" s="64">
        <v>0</v>
      </c>
      <c r="CU62" s="67">
        <v>1614</v>
      </c>
      <c r="CV62" s="65">
        <f t="shared" si="9"/>
        <v>213</v>
      </c>
      <c r="CW62" s="70">
        <v>56</v>
      </c>
      <c r="CX62" s="131">
        <v>157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f t="shared" si="10"/>
        <v>331</v>
      </c>
      <c r="C63" s="51" t="s">
        <v>153</v>
      </c>
      <c r="D63" s="52">
        <f t="shared" si="7"/>
        <v>348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11</v>
      </c>
      <c r="K63" s="53">
        <v>29</v>
      </c>
      <c r="L63" s="53">
        <v>34</v>
      </c>
      <c r="M63" s="53">
        <v>0</v>
      </c>
      <c r="N63" s="53">
        <v>0</v>
      </c>
      <c r="O63" s="53">
        <v>0</v>
      </c>
      <c r="P63" s="53">
        <v>32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2</v>
      </c>
      <c r="W63" s="53">
        <v>0</v>
      </c>
      <c r="X63" s="53">
        <v>2</v>
      </c>
      <c r="Y63" s="53">
        <v>0</v>
      </c>
      <c r="Z63" s="53">
        <v>43</v>
      </c>
      <c r="AA63" s="53">
        <v>0</v>
      </c>
      <c r="AB63" s="53">
        <v>0</v>
      </c>
      <c r="AC63" s="53">
        <v>0</v>
      </c>
      <c r="AD63" s="53">
        <v>0</v>
      </c>
      <c r="AE63" s="53">
        <v>65</v>
      </c>
      <c r="AF63" s="53">
        <v>0</v>
      </c>
      <c r="AG63" s="53">
        <v>0</v>
      </c>
      <c r="AH63" s="53">
        <v>29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1</v>
      </c>
      <c r="AO63" s="53">
        <v>0</v>
      </c>
      <c r="AP63" s="54">
        <f t="shared" si="3"/>
        <v>348</v>
      </c>
      <c r="AQ63" s="53">
        <v>0</v>
      </c>
      <c r="AR63" s="55">
        <v>0</v>
      </c>
      <c r="AS63" s="52">
        <f t="shared" si="4"/>
        <v>84</v>
      </c>
      <c r="AT63" s="56">
        <v>0</v>
      </c>
      <c r="AU63" s="56">
        <v>0</v>
      </c>
      <c r="AV63" s="56">
        <v>0</v>
      </c>
      <c r="AW63" s="56">
        <v>0</v>
      </c>
      <c r="AX63" s="57">
        <v>0</v>
      </c>
      <c r="AY63" s="57">
        <v>0</v>
      </c>
      <c r="AZ63" s="57">
        <v>0</v>
      </c>
      <c r="BA63" s="56">
        <v>0</v>
      </c>
      <c r="BB63" s="56">
        <v>5</v>
      </c>
      <c r="BC63" s="56">
        <v>0</v>
      </c>
      <c r="BD63" s="56">
        <v>12</v>
      </c>
      <c r="BE63" s="56">
        <v>0</v>
      </c>
      <c r="BF63" s="56">
        <v>0</v>
      </c>
      <c r="BG63" s="56">
        <v>0</v>
      </c>
      <c r="BH63" s="56">
        <v>0</v>
      </c>
      <c r="BI63" s="56">
        <v>0</v>
      </c>
      <c r="BJ63" s="56">
        <v>0</v>
      </c>
      <c r="BK63" s="56">
        <v>25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f t="shared" si="5"/>
        <v>84</v>
      </c>
      <c r="BY63" s="53">
        <v>0</v>
      </c>
      <c r="BZ63" s="55">
        <v>0</v>
      </c>
      <c r="CA63" s="58">
        <v>19883</v>
      </c>
      <c r="CB63" s="59">
        <v>0</v>
      </c>
      <c r="CC63" s="59">
        <v>0</v>
      </c>
      <c r="CD63" s="59">
        <v>5</v>
      </c>
      <c r="CE63" s="59">
        <v>58</v>
      </c>
      <c r="CF63" s="59">
        <v>0</v>
      </c>
      <c r="CG63" s="59">
        <v>88</v>
      </c>
      <c r="CH63" s="59">
        <v>107</v>
      </c>
      <c r="CI63" s="59">
        <v>0</v>
      </c>
      <c r="CJ63" s="59">
        <v>0</v>
      </c>
      <c r="CK63" s="59">
        <v>0</v>
      </c>
      <c r="CL63" s="130">
        <v>4127</v>
      </c>
      <c r="CM63" s="61">
        <v>0</v>
      </c>
      <c r="CN63" s="62">
        <v>0</v>
      </c>
      <c r="CO63" s="63">
        <f t="shared" si="8"/>
        <v>0</v>
      </c>
      <c r="CP63" s="64">
        <v>0</v>
      </c>
      <c r="CQ63" s="64">
        <v>0</v>
      </c>
      <c r="CR63" s="65">
        <v>0</v>
      </c>
      <c r="CS63" s="65">
        <f t="shared" si="6"/>
        <v>0</v>
      </c>
      <c r="CT63" s="64">
        <v>0</v>
      </c>
      <c r="CU63" s="67">
        <v>567</v>
      </c>
      <c r="CV63" s="65">
        <f t="shared" si="9"/>
        <v>44</v>
      </c>
      <c r="CW63" s="70">
        <v>0</v>
      </c>
      <c r="CX63" s="131">
        <v>44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f t="shared" si="10"/>
        <v>333</v>
      </c>
      <c r="C64" s="51" t="s">
        <v>154</v>
      </c>
      <c r="D64" s="52">
        <f t="shared" si="7"/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f t="shared" si="3"/>
        <v>0</v>
      </c>
      <c r="AQ64" s="53">
        <v>0</v>
      </c>
      <c r="AR64" s="55">
        <v>0</v>
      </c>
      <c r="AS64" s="52">
        <f t="shared" si="4"/>
        <v>1134</v>
      </c>
      <c r="AT64" s="56">
        <v>4</v>
      </c>
      <c r="AU64" s="56">
        <v>0</v>
      </c>
      <c r="AV64" s="56">
        <v>0</v>
      </c>
      <c r="AW64" s="56">
        <v>175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25</v>
      </c>
      <c r="BD64" s="56">
        <v>123</v>
      </c>
      <c r="BE64" s="56">
        <v>0</v>
      </c>
      <c r="BF64" s="56">
        <v>49</v>
      </c>
      <c r="BG64" s="56">
        <v>0</v>
      </c>
      <c r="BH64" s="56">
        <v>0</v>
      </c>
      <c r="BI64" s="56">
        <v>0</v>
      </c>
      <c r="BJ64" s="56">
        <v>33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543</v>
      </c>
      <c r="BQ64" s="56">
        <v>0</v>
      </c>
      <c r="BR64" s="56">
        <v>0</v>
      </c>
      <c r="BS64" s="56">
        <v>182</v>
      </c>
      <c r="BT64" s="56">
        <v>0</v>
      </c>
      <c r="BU64" s="56">
        <v>0</v>
      </c>
      <c r="BV64" s="56">
        <v>0</v>
      </c>
      <c r="BW64" s="56">
        <v>0</v>
      </c>
      <c r="BX64" s="54">
        <f t="shared" si="5"/>
        <v>1134</v>
      </c>
      <c r="BY64" s="53">
        <v>0</v>
      </c>
      <c r="BZ64" s="55">
        <v>0</v>
      </c>
      <c r="CA64" s="58">
        <v>117231</v>
      </c>
      <c r="CB64" s="59">
        <v>0</v>
      </c>
      <c r="CC64" s="59">
        <v>0</v>
      </c>
      <c r="CD64" s="59">
        <v>17</v>
      </c>
      <c r="CE64" s="59">
        <v>206</v>
      </c>
      <c r="CF64" s="59">
        <v>586</v>
      </c>
      <c r="CG64" s="59">
        <v>2291</v>
      </c>
      <c r="CH64" s="59">
        <v>759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f t="shared" si="8"/>
        <v>0</v>
      </c>
      <c r="CP64" s="64">
        <v>0</v>
      </c>
      <c r="CQ64" s="64">
        <v>0</v>
      </c>
      <c r="CR64" s="65">
        <v>0</v>
      </c>
      <c r="CS64" s="65">
        <f t="shared" si="6"/>
        <v>0</v>
      </c>
      <c r="CT64" s="64">
        <v>0</v>
      </c>
      <c r="CU64" s="67">
        <v>203</v>
      </c>
      <c r="CV64" s="65">
        <f t="shared" si="9"/>
        <v>239</v>
      </c>
      <c r="CW64" s="70">
        <v>239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f t="shared" si="10"/>
        <v>334</v>
      </c>
      <c r="C65" s="51" t="s">
        <v>155</v>
      </c>
      <c r="D65" s="52">
        <f t="shared" si="7"/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f t="shared" si="3"/>
        <v>0</v>
      </c>
      <c r="AQ65" s="53">
        <v>0</v>
      </c>
      <c r="AR65" s="55">
        <v>0</v>
      </c>
      <c r="AS65" s="52">
        <f t="shared" si="4"/>
        <v>604</v>
      </c>
      <c r="AT65" s="56">
        <v>40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105</v>
      </c>
      <c r="BD65" s="56">
        <v>149</v>
      </c>
      <c r="BE65" s="56">
        <v>0</v>
      </c>
      <c r="BF65" s="56">
        <v>0</v>
      </c>
      <c r="BG65" s="56">
        <v>48</v>
      </c>
      <c r="BH65" s="56">
        <v>0</v>
      </c>
      <c r="BI65" s="56">
        <v>27</v>
      </c>
      <c r="BJ65" s="56">
        <v>0</v>
      </c>
      <c r="BK65" s="56">
        <v>221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14</v>
      </c>
      <c r="BT65" s="56">
        <v>0</v>
      </c>
      <c r="BU65" s="56">
        <v>0</v>
      </c>
      <c r="BV65" s="56">
        <v>0</v>
      </c>
      <c r="BW65" s="56">
        <v>0</v>
      </c>
      <c r="BX65" s="54">
        <f t="shared" si="5"/>
        <v>604</v>
      </c>
      <c r="BY65" s="53">
        <v>0</v>
      </c>
      <c r="BZ65" s="55">
        <v>0</v>
      </c>
      <c r="CA65" s="58">
        <v>93399</v>
      </c>
      <c r="CB65" s="59">
        <v>0</v>
      </c>
      <c r="CC65" s="59">
        <v>0</v>
      </c>
      <c r="CD65" s="59">
        <v>0</v>
      </c>
      <c r="CE65" s="59">
        <v>85</v>
      </c>
      <c r="CF65" s="59">
        <v>0</v>
      </c>
      <c r="CG65" s="59">
        <v>1284</v>
      </c>
      <c r="CH65" s="59">
        <v>176</v>
      </c>
      <c r="CI65" s="59">
        <v>0</v>
      </c>
      <c r="CJ65" s="59">
        <v>0</v>
      </c>
      <c r="CK65" s="59">
        <v>0</v>
      </c>
      <c r="CL65" s="130">
        <v>5755</v>
      </c>
      <c r="CM65" s="61">
        <v>0</v>
      </c>
      <c r="CN65" s="62">
        <v>0</v>
      </c>
      <c r="CO65" s="63">
        <f t="shared" si="8"/>
        <v>0</v>
      </c>
      <c r="CP65" s="64">
        <v>0</v>
      </c>
      <c r="CQ65" s="64">
        <v>0</v>
      </c>
      <c r="CR65" s="65">
        <v>0</v>
      </c>
      <c r="CS65" s="65">
        <f t="shared" si="6"/>
        <v>0</v>
      </c>
      <c r="CT65" s="64">
        <v>0</v>
      </c>
      <c r="CU65" s="67">
        <v>1759</v>
      </c>
      <c r="CV65" s="65">
        <f t="shared" si="9"/>
        <v>84</v>
      </c>
      <c r="CW65" s="70">
        <v>0</v>
      </c>
      <c r="CX65" s="131">
        <v>84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f t="shared" si="10"/>
        <v>350</v>
      </c>
      <c r="C66" s="51" t="s">
        <v>156</v>
      </c>
      <c r="D66" s="52">
        <f t="shared" si="7"/>
        <v>447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5</v>
      </c>
      <c r="AA66" s="53">
        <v>0</v>
      </c>
      <c r="AB66" s="53">
        <v>0</v>
      </c>
      <c r="AC66" s="53">
        <v>0</v>
      </c>
      <c r="AD66" s="53">
        <v>0</v>
      </c>
      <c r="AE66" s="53">
        <v>242</v>
      </c>
      <c r="AF66" s="53">
        <v>0</v>
      </c>
      <c r="AG66" s="53">
        <v>0</v>
      </c>
      <c r="AH66" s="53">
        <v>0</v>
      </c>
      <c r="AI66" s="53">
        <v>0</v>
      </c>
      <c r="AJ66" s="53">
        <v>100</v>
      </c>
      <c r="AK66" s="53">
        <v>0</v>
      </c>
      <c r="AL66" s="53">
        <v>100</v>
      </c>
      <c r="AM66" s="53">
        <v>0</v>
      </c>
      <c r="AN66" s="53">
        <v>0</v>
      </c>
      <c r="AO66" s="53">
        <v>0</v>
      </c>
      <c r="AP66" s="54">
        <f t="shared" si="3"/>
        <v>447</v>
      </c>
      <c r="AQ66" s="53">
        <v>228</v>
      </c>
      <c r="AR66" s="55">
        <v>0</v>
      </c>
      <c r="AS66" s="52">
        <f t="shared" si="4"/>
        <v>191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45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18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87</v>
      </c>
      <c r="BQ66" s="56">
        <v>0</v>
      </c>
      <c r="BR66" s="56">
        <v>0</v>
      </c>
      <c r="BS66" s="56">
        <v>17</v>
      </c>
      <c r="BT66" s="56">
        <v>0</v>
      </c>
      <c r="BU66" s="56">
        <v>19</v>
      </c>
      <c r="BV66" s="56">
        <v>0</v>
      </c>
      <c r="BW66" s="56">
        <v>0</v>
      </c>
      <c r="BX66" s="54">
        <f t="shared" si="5"/>
        <v>191</v>
      </c>
      <c r="BY66" s="53">
        <v>57</v>
      </c>
      <c r="BZ66" s="55">
        <v>0</v>
      </c>
      <c r="CA66" s="58">
        <v>32345</v>
      </c>
      <c r="CB66" s="59">
        <v>0</v>
      </c>
      <c r="CC66" s="59">
        <v>9</v>
      </c>
      <c r="CD66" s="59">
        <v>9</v>
      </c>
      <c r="CE66" s="59">
        <v>0</v>
      </c>
      <c r="CF66" s="59">
        <v>0</v>
      </c>
      <c r="CG66" s="59">
        <v>799</v>
      </c>
      <c r="CH66" s="59">
        <v>334</v>
      </c>
      <c r="CI66" s="59">
        <v>0</v>
      </c>
      <c r="CJ66" s="59">
        <v>0</v>
      </c>
      <c r="CK66" s="59">
        <v>0</v>
      </c>
      <c r="CL66" s="130">
        <v>1273</v>
      </c>
      <c r="CM66" s="61">
        <v>0</v>
      </c>
      <c r="CN66" s="62">
        <v>0</v>
      </c>
      <c r="CO66" s="63">
        <f t="shared" si="8"/>
        <v>0</v>
      </c>
      <c r="CP66" s="64">
        <v>0</v>
      </c>
      <c r="CQ66" s="64">
        <v>0</v>
      </c>
      <c r="CR66" s="65">
        <v>20</v>
      </c>
      <c r="CS66" s="65">
        <f t="shared" si="6"/>
        <v>0</v>
      </c>
      <c r="CT66" s="64">
        <v>0</v>
      </c>
      <c r="CU66" s="67">
        <v>20</v>
      </c>
      <c r="CV66" s="65">
        <f t="shared" si="9"/>
        <v>85</v>
      </c>
      <c r="CW66" s="70">
        <v>85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f t="shared" si="10"/>
        <v>351</v>
      </c>
      <c r="C67" s="51" t="s">
        <v>157</v>
      </c>
      <c r="D67" s="52">
        <f t="shared" si="7"/>
        <v>114</v>
      </c>
      <c r="E67" s="53">
        <v>0</v>
      </c>
      <c r="F67" s="53">
        <v>0</v>
      </c>
      <c r="G67" s="53">
        <v>0</v>
      </c>
      <c r="H67" s="53">
        <v>3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8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21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35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f t="shared" si="3"/>
        <v>114</v>
      </c>
      <c r="AQ67" s="53">
        <v>0</v>
      </c>
      <c r="AR67" s="55">
        <v>0</v>
      </c>
      <c r="AS67" s="52">
        <f t="shared" si="4"/>
        <v>70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19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f t="shared" si="5"/>
        <v>70</v>
      </c>
      <c r="BY67" s="53">
        <v>0</v>
      </c>
      <c r="BZ67" s="55">
        <v>0</v>
      </c>
      <c r="CA67" s="58">
        <v>9724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48</v>
      </c>
      <c r="CI67" s="59">
        <v>0</v>
      </c>
      <c r="CJ67" s="59">
        <v>0</v>
      </c>
      <c r="CK67" s="59">
        <v>0</v>
      </c>
      <c r="CL67" s="130">
        <v>2309</v>
      </c>
      <c r="CM67" s="61">
        <v>0</v>
      </c>
      <c r="CN67" s="62">
        <v>0</v>
      </c>
      <c r="CO67" s="63">
        <f t="shared" si="8"/>
        <v>0</v>
      </c>
      <c r="CP67" s="64">
        <v>0</v>
      </c>
      <c r="CQ67" s="64">
        <v>0</v>
      </c>
      <c r="CR67" s="65">
        <v>0</v>
      </c>
      <c r="CS67" s="65">
        <f t="shared" si="6"/>
        <v>0</v>
      </c>
      <c r="CT67" s="64">
        <v>0</v>
      </c>
      <c r="CU67" s="67">
        <v>267</v>
      </c>
      <c r="CV67" s="65">
        <f t="shared" si="9"/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f t="shared" si="10"/>
        <v>357</v>
      </c>
      <c r="C68" s="51" t="s">
        <v>158</v>
      </c>
      <c r="D68" s="52">
        <f t="shared" si="7"/>
        <v>4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4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10</v>
      </c>
      <c r="AP68" s="54">
        <f t="shared" si="3"/>
        <v>4</v>
      </c>
      <c r="AQ68" s="53">
        <v>0</v>
      </c>
      <c r="AR68" s="55">
        <v>0</v>
      </c>
      <c r="AS68" s="52">
        <f t="shared" si="4"/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f t="shared" si="5"/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f t="shared" si="8"/>
        <v>0</v>
      </c>
      <c r="CP68" s="64">
        <v>0</v>
      </c>
      <c r="CQ68" s="64">
        <v>0</v>
      </c>
      <c r="CR68" s="65">
        <v>0</v>
      </c>
      <c r="CS68" s="65">
        <f t="shared" si="6"/>
        <v>0</v>
      </c>
      <c r="CT68" s="64">
        <v>0</v>
      </c>
      <c r="CU68" s="67">
        <v>0</v>
      </c>
      <c r="CV68" s="65">
        <f t="shared" si="9"/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f t="shared" si="10"/>
        <v>367</v>
      </c>
      <c r="C69" s="51" t="s">
        <v>159</v>
      </c>
      <c r="D69" s="52">
        <f t="shared" si="7"/>
        <v>544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422</v>
      </c>
      <c r="P69" s="53">
        <v>26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52</v>
      </c>
      <c r="AA69" s="53">
        <v>0</v>
      </c>
      <c r="AB69" s="53">
        <v>0</v>
      </c>
      <c r="AC69" s="53">
        <v>0</v>
      </c>
      <c r="AD69" s="53">
        <v>0</v>
      </c>
      <c r="AE69" s="53">
        <v>15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29</v>
      </c>
      <c r="AN69" s="53">
        <v>0</v>
      </c>
      <c r="AO69" s="53">
        <v>0</v>
      </c>
      <c r="AP69" s="54">
        <f t="shared" si="3"/>
        <v>544</v>
      </c>
      <c r="AQ69" s="53">
        <v>0</v>
      </c>
      <c r="AR69" s="55">
        <v>0</v>
      </c>
      <c r="AS69" s="52">
        <f t="shared" si="4"/>
        <v>198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116</v>
      </c>
      <c r="BD69" s="56">
        <v>35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47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f t="shared" si="5"/>
        <v>198</v>
      </c>
      <c r="BY69" s="53">
        <v>0</v>
      </c>
      <c r="BZ69" s="55">
        <v>0</v>
      </c>
      <c r="CA69" s="58">
        <v>5857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142</v>
      </c>
      <c r="CH69" s="59">
        <v>60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f t="shared" si="8"/>
        <v>0</v>
      </c>
      <c r="CP69" s="64">
        <v>0</v>
      </c>
      <c r="CQ69" s="64">
        <v>0</v>
      </c>
      <c r="CR69" s="65">
        <v>0</v>
      </c>
      <c r="CS69" s="65">
        <f t="shared" si="6"/>
        <v>0</v>
      </c>
      <c r="CT69" s="64">
        <v>0</v>
      </c>
      <c r="CU69" s="67">
        <v>75</v>
      </c>
      <c r="CV69" s="65">
        <f t="shared" si="9"/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f t="shared" si="10"/>
        <v>378</v>
      </c>
      <c r="C70" s="51" t="s">
        <v>160</v>
      </c>
      <c r="D70" s="73">
        <f t="shared" si="7"/>
        <v>930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250</v>
      </c>
      <c r="M70" s="53">
        <v>90</v>
      </c>
      <c r="N70" s="53">
        <v>0</v>
      </c>
      <c r="O70" s="53">
        <v>50</v>
      </c>
      <c r="P70" s="53">
        <v>200</v>
      </c>
      <c r="Q70" s="53">
        <v>80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70</v>
      </c>
      <c r="AD70" s="53">
        <v>0</v>
      </c>
      <c r="AE70" s="53">
        <v>190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f t="shared" si="3"/>
        <v>930</v>
      </c>
      <c r="AQ70" s="53">
        <v>0</v>
      </c>
      <c r="AR70" s="55">
        <v>0</v>
      </c>
      <c r="AS70" s="73">
        <f t="shared" si="4"/>
        <v>135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85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25</v>
      </c>
      <c r="BO70" s="56">
        <v>0</v>
      </c>
      <c r="BP70" s="56">
        <v>25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f t="shared" si="5"/>
        <v>135</v>
      </c>
      <c r="BY70" s="53">
        <v>0</v>
      </c>
      <c r="BZ70" s="55">
        <v>0</v>
      </c>
      <c r="CA70" s="58">
        <v>5799</v>
      </c>
      <c r="CB70" s="59">
        <v>0</v>
      </c>
      <c r="CC70" s="59">
        <v>3</v>
      </c>
      <c r="CD70" s="59">
        <v>0</v>
      </c>
      <c r="CE70" s="59">
        <v>10</v>
      </c>
      <c r="CF70" s="59">
        <v>0</v>
      </c>
      <c r="CG70" s="59">
        <v>1335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f t="shared" si="8"/>
        <v>0</v>
      </c>
      <c r="CP70" s="64">
        <v>0</v>
      </c>
      <c r="CQ70" s="64">
        <v>0</v>
      </c>
      <c r="CR70" s="65">
        <v>0</v>
      </c>
      <c r="CS70" s="65">
        <f t="shared" si="6"/>
        <v>0</v>
      </c>
      <c r="CT70" s="64">
        <v>0</v>
      </c>
      <c r="CU70" s="67">
        <v>30</v>
      </c>
      <c r="CV70" s="65">
        <f t="shared" si="9"/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f t="shared" si="10"/>
        <v>379</v>
      </c>
      <c r="C71" s="51" t="s">
        <v>161</v>
      </c>
      <c r="D71" s="73">
        <f t="shared" si="7"/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f t="shared" si="3"/>
        <v>0</v>
      </c>
      <c r="AQ71" s="53">
        <v>0</v>
      </c>
      <c r="AR71" s="55">
        <v>0</v>
      </c>
      <c r="AS71" s="73">
        <f t="shared" si="4"/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f t="shared" si="5"/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260174</v>
      </c>
      <c r="CM71" s="61">
        <v>0</v>
      </c>
      <c r="CN71" s="62">
        <v>0</v>
      </c>
      <c r="CO71" s="63">
        <f t="shared" si="8"/>
        <v>0</v>
      </c>
      <c r="CP71" s="64">
        <v>0</v>
      </c>
      <c r="CQ71" s="64">
        <v>0</v>
      </c>
      <c r="CR71" s="65">
        <v>0</v>
      </c>
      <c r="CS71" s="65">
        <f t="shared" si="6"/>
        <v>0</v>
      </c>
      <c r="CT71" s="64">
        <v>0</v>
      </c>
      <c r="CU71" s="67">
        <v>0</v>
      </c>
      <c r="CV71" s="65">
        <f t="shared" si="9"/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f t="shared" si="7"/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f t="shared" si="3"/>
        <v>0</v>
      </c>
      <c r="AQ72" s="53">
        <v>0</v>
      </c>
      <c r="AR72" s="55">
        <v>0</v>
      </c>
      <c r="AS72" s="73">
        <f t="shared" si="4"/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f t="shared" si="5"/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2599</v>
      </c>
      <c r="CK72" s="59">
        <v>0</v>
      </c>
      <c r="CL72" s="130">
        <v>0</v>
      </c>
      <c r="CM72" s="61">
        <v>0</v>
      </c>
      <c r="CN72" s="62">
        <v>0</v>
      </c>
      <c r="CO72" s="63">
        <f t="shared" si="8"/>
        <v>0</v>
      </c>
      <c r="CP72" s="64">
        <v>0</v>
      </c>
      <c r="CQ72" s="64">
        <v>0</v>
      </c>
      <c r="CR72" s="65">
        <v>0</v>
      </c>
      <c r="CS72" s="65">
        <f t="shared" ref="CS72" si="11">SUM(CT72:CT72)</f>
        <v>0</v>
      </c>
      <c r="CT72" s="64">
        <v>0</v>
      </c>
      <c r="CU72" s="67">
        <v>0</v>
      </c>
      <c r="CV72" s="65">
        <f t="shared" si="9"/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f t="shared" ref="D73" si="12">SUM(E73:AN73)</f>
        <v>1949</v>
      </c>
      <c r="E73" s="74">
        <v>0</v>
      </c>
      <c r="F73" s="74">
        <v>0</v>
      </c>
      <c r="G73" s="74">
        <v>0</v>
      </c>
      <c r="H73" s="74">
        <v>500</v>
      </c>
      <c r="I73" s="74">
        <v>0</v>
      </c>
      <c r="J73" s="74">
        <v>123</v>
      </c>
      <c r="K73" s="74">
        <v>0</v>
      </c>
      <c r="L73" s="74">
        <v>88</v>
      </c>
      <c r="M73" s="74">
        <v>54</v>
      </c>
      <c r="N73" s="74">
        <v>0</v>
      </c>
      <c r="O73" s="74">
        <v>0</v>
      </c>
      <c r="P73" s="74">
        <v>78</v>
      </c>
      <c r="Q73" s="74">
        <v>20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56</v>
      </c>
      <c r="Y73" s="74">
        <v>0</v>
      </c>
      <c r="Z73" s="74">
        <v>0</v>
      </c>
      <c r="AA73" s="74">
        <v>101</v>
      </c>
      <c r="AB73" s="74">
        <v>0</v>
      </c>
      <c r="AC73" s="74">
        <v>0</v>
      </c>
      <c r="AD73" s="74">
        <v>0</v>
      </c>
      <c r="AE73" s="74">
        <v>182</v>
      </c>
      <c r="AF73" s="74">
        <v>0</v>
      </c>
      <c r="AG73" s="74">
        <v>0</v>
      </c>
      <c r="AH73" s="74">
        <v>0</v>
      </c>
      <c r="AI73" s="74">
        <v>211</v>
      </c>
      <c r="AJ73" s="74">
        <v>534</v>
      </c>
      <c r="AK73" s="74">
        <v>0</v>
      </c>
      <c r="AL73" s="74">
        <v>0</v>
      </c>
      <c r="AM73" s="74">
        <v>0</v>
      </c>
      <c r="AN73" s="74">
        <v>2</v>
      </c>
      <c r="AO73" s="74">
        <v>0</v>
      </c>
      <c r="AP73" s="75">
        <f t="shared" si="3"/>
        <v>1947</v>
      </c>
      <c r="AQ73" s="74">
        <v>1663</v>
      </c>
      <c r="AR73" s="76">
        <v>2</v>
      </c>
      <c r="AS73" s="73">
        <f t="shared" si="4"/>
        <v>151</v>
      </c>
      <c r="AT73" s="77">
        <v>0</v>
      </c>
      <c r="AU73" s="77">
        <v>0</v>
      </c>
      <c r="AV73" s="77">
        <v>0</v>
      </c>
      <c r="AW73" s="77">
        <v>12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9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22</v>
      </c>
      <c r="BM73" s="77">
        <v>0</v>
      </c>
      <c r="BN73" s="77">
        <v>0</v>
      </c>
      <c r="BO73" s="77">
        <v>0</v>
      </c>
      <c r="BP73" s="77">
        <v>41</v>
      </c>
      <c r="BQ73" s="77">
        <v>0</v>
      </c>
      <c r="BR73" s="77">
        <v>26</v>
      </c>
      <c r="BS73" s="77">
        <v>41</v>
      </c>
      <c r="BT73" s="77">
        <v>0</v>
      </c>
      <c r="BU73" s="77">
        <v>0</v>
      </c>
      <c r="BV73" s="77">
        <v>0</v>
      </c>
      <c r="BW73" s="77">
        <v>0</v>
      </c>
      <c r="BX73" s="75">
        <f t="shared" si="5"/>
        <v>151</v>
      </c>
      <c r="BY73" s="74">
        <v>86</v>
      </c>
      <c r="BZ73" s="76">
        <v>0</v>
      </c>
      <c r="CA73" s="79">
        <v>22007</v>
      </c>
      <c r="CB73" s="80">
        <v>0</v>
      </c>
      <c r="CC73" s="80">
        <v>0</v>
      </c>
      <c r="CD73" s="80">
        <v>13</v>
      </c>
      <c r="CE73" s="59">
        <v>344</v>
      </c>
      <c r="CF73" s="59">
        <v>0</v>
      </c>
      <c r="CG73" s="59">
        <v>465</v>
      </c>
      <c r="CH73" s="59">
        <v>370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f t="shared" si="8"/>
        <v>0</v>
      </c>
      <c r="CP73" s="64">
        <v>0</v>
      </c>
      <c r="CQ73" s="64">
        <v>0</v>
      </c>
      <c r="CR73" s="65">
        <v>0</v>
      </c>
      <c r="CS73" s="65">
        <f t="shared" ref="CS73" si="13">SUM(CT73:CT73)</f>
        <v>0</v>
      </c>
      <c r="CT73" s="64">
        <v>0</v>
      </c>
      <c r="CU73" s="67">
        <v>119</v>
      </c>
      <c r="CV73" s="65">
        <f t="shared" si="9"/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f>D75</f>
        <v>2</v>
      </c>
      <c r="E74" s="86">
        <f t="shared" ref="E74:BS74" si="14">E75</f>
        <v>0</v>
      </c>
      <c r="F74" s="86">
        <f t="shared" si="14"/>
        <v>0</v>
      </c>
      <c r="G74" s="86">
        <f t="shared" si="14"/>
        <v>0</v>
      </c>
      <c r="H74" s="86">
        <f t="shared" si="14"/>
        <v>0</v>
      </c>
      <c r="I74" s="86">
        <f t="shared" si="14"/>
        <v>0</v>
      </c>
      <c r="J74" s="86">
        <f t="shared" si="14"/>
        <v>0</v>
      </c>
      <c r="K74" s="86">
        <f t="shared" si="14"/>
        <v>0</v>
      </c>
      <c r="L74" s="86">
        <f t="shared" si="14"/>
        <v>0</v>
      </c>
      <c r="M74" s="86">
        <f t="shared" si="14"/>
        <v>0</v>
      </c>
      <c r="N74" s="86">
        <f t="shared" si="14"/>
        <v>0</v>
      </c>
      <c r="O74" s="86">
        <f t="shared" si="14"/>
        <v>0</v>
      </c>
      <c r="P74" s="86">
        <f t="shared" si="14"/>
        <v>1</v>
      </c>
      <c r="Q74" s="86">
        <f t="shared" si="14"/>
        <v>0</v>
      </c>
      <c r="R74" s="86">
        <f t="shared" si="14"/>
        <v>0</v>
      </c>
      <c r="S74" s="86">
        <f t="shared" si="14"/>
        <v>0</v>
      </c>
      <c r="T74" s="86">
        <f t="shared" si="14"/>
        <v>0</v>
      </c>
      <c r="U74" s="86">
        <f t="shared" si="14"/>
        <v>0</v>
      </c>
      <c r="V74" s="86">
        <f t="shared" si="14"/>
        <v>0</v>
      </c>
      <c r="W74" s="86">
        <f t="shared" si="14"/>
        <v>0</v>
      </c>
      <c r="X74" s="86">
        <f t="shared" si="14"/>
        <v>0</v>
      </c>
      <c r="Y74" s="86">
        <f t="shared" si="14"/>
        <v>0</v>
      </c>
      <c r="Z74" s="86">
        <f t="shared" si="14"/>
        <v>0</v>
      </c>
      <c r="AA74" s="86">
        <f t="shared" si="14"/>
        <v>0</v>
      </c>
      <c r="AB74" s="86">
        <f t="shared" si="14"/>
        <v>0</v>
      </c>
      <c r="AC74" s="86">
        <f t="shared" si="14"/>
        <v>0</v>
      </c>
      <c r="AD74" s="86">
        <f t="shared" si="14"/>
        <v>0</v>
      </c>
      <c r="AE74" s="86">
        <f t="shared" si="14"/>
        <v>1</v>
      </c>
      <c r="AF74" s="86">
        <f t="shared" si="14"/>
        <v>0</v>
      </c>
      <c r="AG74" s="86">
        <f t="shared" si="14"/>
        <v>0</v>
      </c>
      <c r="AH74" s="86">
        <f t="shared" si="14"/>
        <v>0</v>
      </c>
      <c r="AI74" s="86">
        <f t="shared" si="14"/>
        <v>0</v>
      </c>
      <c r="AJ74" s="86">
        <f t="shared" si="14"/>
        <v>0</v>
      </c>
      <c r="AK74" s="86">
        <f t="shared" si="14"/>
        <v>0</v>
      </c>
      <c r="AL74" s="86">
        <f t="shared" si="14"/>
        <v>0</v>
      </c>
      <c r="AM74" s="86">
        <f t="shared" si="14"/>
        <v>0</v>
      </c>
      <c r="AN74" s="86">
        <f t="shared" si="14"/>
        <v>0</v>
      </c>
      <c r="AO74" s="86">
        <f t="shared" si="14"/>
        <v>0</v>
      </c>
      <c r="AP74" s="86">
        <f t="shared" si="14"/>
        <v>2</v>
      </c>
      <c r="AQ74" s="86">
        <f t="shared" si="14"/>
        <v>0</v>
      </c>
      <c r="AR74" s="87">
        <f t="shared" si="14"/>
        <v>0</v>
      </c>
      <c r="AS74" s="85">
        <f t="shared" si="14"/>
        <v>7</v>
      </c>
      <c r="AT74" s="86">
        <f t="shared" si="14"/>
        <v>0</v>
      </c>
      <c r="AU74" s="86">
        <f t="shared" si="14"/>
        <v>0</v>
      </c>
      <c r="AV74" s="86">
        <f t="shared" si="14"/>
        <v>0</v>
      </c>
      <c r="AW74" s="86">
        <f t="shared" si="14"/>
        <v>0</v>
      </c>
      <c r="AX74" s="86">
        <f t="shared" si="14"/>
        <v>0</v>
      </c>
      <c r="AY74" s="86">
        <f t="shared" si="14"/>
        <v>0</v>
      </c>
      <c r="AZ74" s="86">
        <f t="shared" si="14"/>
        <v>0</v>
      </c>
      <c r="BA74" s="86">
        <f t="shared" si="14"/>
        <v>0</v>
      </c>
      <c r="BB74" s="86">
        <f t="shared" si="14"/>
        <v>0</v>
      </c>
      <c r="BC74" s="86">
        <f t="shared" si="14"/>
        <v>0</v>
      </c>
      <c r="BD74" s="86">
        <f t="shared" si="14"/>
        <v>3</v>
      </c>
      <c r="BE74" s="86">
        <f t="shared" si="14"/>
        <v>0</v>
      </c>
      <c r="BF74" s="86">
        <f t="shared" si="14"/>
        <v>0</v>
      </c>
      <c r="BG74" s="86">
        <f t="shared" si="14"/>
        <v>0</v>
      </c>
      <c r="BH74" s="86">
        <f t="shared" si="14"/>
        <v>0</v>
      </c>
      <c r="BI74" s="86">
        <f t="shared" si="14"/>
        <v>0</v>
      </c>
      <c r="BJ74" s="86">
        <f t="shared" si="14"/>
        <v>0</v>
      </c>
      <c r="BK74" s="86">
        <f t="shared" si="14"/>
        <v>0</v>
      </c>
      <c r="BL74" s="86">
        <f t="shared" si="14"/>
        <v>0</v>
      </c>
      <c r="BM74" s="86">
        <f t="shared" si="14"/>
        <v>0</v>
      </c>
      <c r="BN74" s="86">
        <f t="shared" si="14"/>
        <v>0</v>
      </c>
      <c r="BO74" s="86">
        <f t="shared" si="14"/>
        <v>0</v>
      </c>
      <c r="BP74" s="86">
        <f t="shared" si="14"/>
        <v>4</v>
      </c>
      <c r="BQ74" s="86">
        <f t="shared" si="14"/>
        <v>0</v>
      </c>
      <c r="BR74" s="86">
        <f t="shared" si="14"/>
        <v>0</v>
      </c>
      <c r="BS74" s="86">
        <f t="shared" si="14"/>
        <v>0</v>
      </c>
      <c r="BT74" s="86">
        <f t="shared" ref="BT74:CY80" si="15">BT75</f>
        <v>0</v>
      </c>
      <c r="BU74" s="86">
        <f t="shared" si="15"/>
        <v>0</v>
      </c>
      <c r="BV74" s="86">
        <f t="shared" si="15"/>
        <v>0</v>
      </c>
      <c r="BW74" s="86">
        <f t="shared" si="15"/>
        <v>0</v>
      </c>
      <c r="BX74" s="86">
        <f t="shared" si="15"/>
        <v>7</v>
      </c>
      <c r="BY74" s="86">
        <f t="shared" si="15"/>
        <v>0</v>
      </c>
      <c r="BZ74" s="87">
        <f t="shared" si="15"/>
        <v>0</v>
      </c>
      <c r="CA74" s="85">
        <f t="shared" si="15"/>
        <v>3964</v>
      </c>
      <c r="CB74" s="88">
        <f t="shared" si="15"/>
        <v>0</v>
      </c>
      <c r="CC74" s="88">
        <f t="shared" si="15"/>
        <v>0</v>
      </c>
      <c r="CD74" s="88">
        <f t="shared" si="15"/>
        <v>0</v>
      </c>
      <c r="CE74" s="88">
        <f t="shared" si="15"/>
        <v>0</v>
      </c>
      <c r="CF74" s="88">
        <f t="shared" si="15"/>
        <v>0</v>
      </c>
      <c r="CG74" s="88">
        <f t="shared" si="15"/>
        <v>0</v>
      </c>
      <c r="CH74" s="88">
        <f t="shared" si="15"/>
        <v>0</v>
      </c>
      <c r="CI74" s="88">
        <f t="shared" si="15"/>
        <v>0</v>
      </c>
      <c r="CJ74" s="88">
        <f t="shared" si="15"/>
        <v>0</v>
      </c>
      <c r="CK74" s="88">
        <f t="shared" si="15"/>
        <v>0</v>
      </c>
      <c r="CL74" s="87">
        <f t="shared" si="15"/>
        <v>75</v>
      </c>
      <c r="CM74" s="89">
        <f t="shared" si="15"/>
        <v>0</v>
      </c>
      <c r="CN74" s="103">
        <f t="shared" si="15"/>
        <v>0</v>
      </c>
      <c r="CO74" s="91">
        <f t="shared" si="15"/>
        <v>0</v>
      </c>
      <c r="CP74" s="92">
        <f t="shared" si="15"/>
        <v>0</v>
      </c>
      <c r="CQ74" s="92">
        <f t="shared" si="15"/>
        <v>0</v>
      </c>
      <c r="CR74" s="93">
        <f t="shared" si="15"/>
        <v>0</v>
      </c>
      <c r="CS74" s="93">
        <f t="shared" si="15"/>
        <v>0</v>
      </c>
      <c r="CT74" s="92">
        <f t="shared" si="15"/>
        <v>0</v>
      </c>
      <c r="CU74" s="94">
        <f t="shared" si="15"/>
        <v>0</v>
      </c>
      <c r="CV74" s="92">
        <f t="shared" si="15"/>
        <v>0</v>
      </c>
      <c r="CW74" s="94">
        <f t="shared" si="15"/>
        <v>0</v>
      </c>
      <c r="CX74" s="134">
        <f t="shared" si="15"/>
        <v>0</v>
      </c>
      <c r="CY74" s="134">
        <f t="shared" si="15"/>
        <v>0</v>
      </c>
      <c r="DA74" s="7"/>
    </row>
    <row r="75" spans="1:105" s="49" customFormat="1" ht="12" customHeight="1" x14ac:dyDescent="0.2">
      <c r="A75" s="50">
        <v>430077</v>
      </c>
      <c r="B75" s="51">
        <f>A75-430000</f>
        <v>77</v>
      </c>
      <c r="C75" s="51" t="s">
        <v>165</v>
      </c>
      <c r="D75" s="73">
        <f t="shared" si="7"/>
        <v>2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f t="shared" si="3"/>
        <v>2</v>
      </c>
      <c r="AQ75" s="53">
        <v>0</v>
      </c>
      <c r="AR75" s="55">
        <v>0</v>
      </c>
      <c r="AS75" s="73">
        <f t="shared" si="4"/>
        <v>7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3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4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f t="shared" si="5"/>
        <v>7</v>
      </c>
      <c r="BY75" s="53">
        <v>0</v>
      </c>
      <c r="BZ75" s="55">
        <v>0</v>
      </c>
      <c r="CA75" s="58">
        <v>3964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f>SUM(CP75:CQ75)</f>
        <v>0</v>
      </c>
      <c r="CP75" s="64">
        <v>0</v>
      </c>
      <c r="CQ75" s="64">
        <v>0</v>
      </c>
      <c r="CR75" s="65">
        <v>0</v>
      </c>
      <c r="CS75" s="65">
        <f>SUM(CT75:CT75)</f>
        <v>0</v>
      </c>
      <c r="CT75" s="64">
        <v>0</v>
      </c>
      <c r="CU75" s="67">
        <v>0</v>
      </c>
      <c r="CV75" s="65">
        <f t="shared" ref="CV75" si="16">SUM(CW75:CX75)</f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f>D77</f>
        <v>89</v>
      </c>
      <c r="E76" s="86">
        <f t="shared" ref="E76:BS76" si="17">E77</f>
        <v>0</v>
      </c>
      <c r="F76" s="86">
        <f t="shared" si="17"/>
        <v>0</v>
      </c>
      <c r="G76" s="86">
        <f t="shared" si="17"/>
        <v>0</v>
      </c>
      <c r="H76" s="86">
        <f t="shared" si="17"/>
        <v>0</v>
      </c>
      <c r="I76" s="86">
        <f t="shared" si="17"/>
        <v>0</v>
      </c>
      <c r="J76" s="86">
        <f t="shared" si="17"/>
        <v>0</v>
      </c>
      <c r="K76" s="86">
        <f t="shared" si="17"/>
        <v>0</v>
      </c>
      <c r="L76" s="86">
        <f t="shared" si="17"/>
        <v>0</v>
      </c>
      <c r="M76" s="86">
        <f t="shared" si="17"/>
        <v>0</v>
      </c>
      <c r="N76" s="86">
        <f t="shared" si="17"/>
        <v>0</v>
      </c>
      <c r="O76" s="86">
        <f t="shared" si="17"/>
        <v>52</v>
      </c>
      <c r="P76" s="86">
        <f t="shared" si="17"/>
        <v>14</v>
      </c>
      <c r="Q76" s="86">
        <f t="shared" si="17"/>
        <v>0</v>
      </c>
      <c r="R76" s="86">
        <f t="shared" si="17"/>
        <v>0</v>
      </c>
      <c r="S76" s="86">
        <f t="shared" si="17"/>
        <v>0</v>
      </c>
      <c r="T76" s="86">
        <f t="shared" si="17"/>
        <v>0</v>
      </c>
      <c r="U76" s="86">
        <f t="shared" si="17"/>
        <v>0</v>
      </c>
      <c r="V76" s="86">
        <f t="shared" si="17"/>
        <v>0</v>
      </c>
      <c r="W76" s="86">
        <f t="shared" si="17"/>
        <v>0</v>
      </c>
      <c r="X76" s="86">
        <f t="shared" si="17"/>
        <v>0</v>
      </c>
      <c r="Y76" s="86">
        <f t="shared" si="17"/>
        <v>0</v>
      </c>
      <c r="Z76" s="86">
        <f t="shared" si="17"/>
        <v>0</v>
      </c>
      <c r="AA76" s="86">
        <f t="shared" si="17"/>
        <v>0</v>
      </c>
      <c r="AB76" s="86">
        <f t="shared" si="17"/>
        <v>0</v>
      </c>
      <c r="AC76" s="86">
        <f t="shared" si="17"/>
        <v>0</v>
      </c>
      <c r="AD76" s="86">
        <f t="shared" si="17"/>
        <v>0</v>
      </c>
      <c r="AE76" s="86">
        <f t="shared" si="17"/>
        <v>14</v>
      </c>
      <c r="AF76" s="86">
        <f t="shared" si="17"/>
        <v>0</v>
      </c>
      <c r="AG76" s="86">
        <f t="shared" si="17"/>
        <v>0</v>
      </c>
      <c r="AH76" s="86">
        <f t="shared" si="17"/>
        <v>4</v>
      </c>
      <c r="AI76" s="86">
        <f t="shared" si="17"/>
        <v>0</v>
      </c>
      <c r="AJ76" s="86">
        <f t="shared" si="17"/>
        <v>5</v>
      </c>
      <c r="AK76" s="86">
        <f t="shared" si="17"/>
        <v>0</v>
      </c>
      <c r="AL76" s="86">
        <f t="shared" si="17"/>
        <v>0</v>
      </c>
      <c r="AM76" s="86">
        <f t="shared" si="17"/>
        <v>0</v>
      </c>
      <c r="AN76" s="86">
        <f t="shared" si="17"/>
        <v>0</v>
      </c>
      <c r="AO76" s="86">
        <f t="shared" si="17"/>
        <v>0</v>
      </c>
      <c r="AP76" s="86">
        <f t="shared" si="17"/>
        <v>89</v>
      </c>
      <c r="AQ76" s="86">
        <f t="shared" si="17"/>
        <v>0</v>
      </c>
      <c r="AR76" s="87">
        <f t="shared" si="17"/>
        <v>0</v>
      </c>
      <c r="AS76" s="85">
        <f t="shared" si="17"/>
        <v>32</v>
      </c>
      <c r="AT76" s="86">
        <f t="shared" si="17"/>
        <v>0</v>
      </c>
      <c r="AU76" s="86">
        <f t="shared" si="17"/>
        <v>0</v>
      </c>
      <c r="AV76" s="86">
        <f t="shared" si="17"/>
        <v>0</v>
      </c>
      <c r="AW76" s="86">
        <f t="shared" si="17"/>
        <v>0</v>
      </c>
      <c r="AX76" s="86">
        <f t="shared" si="17"/>
        <v>0</v>
      </c>
      <c r="AY76" s="86">
        <f t="shared" si="17"/>
        <v>0</v>
      </c>
      <c r="AZ76" s="86">
        <f t="shared" si="17"/>
        <v>0</v>
      </c>
      <c r="BA76" s="86">
        <f t="shared" si="17"/>
        <v>0</v>
      </c>
      <c r="BB76" s="86">
        <f t="shared" si="17"/>
        <v>0</v>
      </c>
      <c r="BC76" s="86">
        <f t="shared" si="17"/>
        <v>0</v>
      </c>
      <c r="BD76" s="86">
        <f t="shared" si="17"/>
        <v>8</v>
      </c>
      <c r="BE76" s="86">
        <f t="shared" si="17"/>
        <v>0</v>
      </c>
      <c r="BF76" s="86">
        <f t="shared" si="17"/>
        <v>0</v>
      </c>
      <c r="BG76" s="86">
        <f t="shared" si="17"/>
        <v>0</v>
      </c>
      <c r="BH76" s="86">
        <f t="shared" si="17"/>
        <v>0</v>
      </c>
      <c r="BI76" s="86">
        <f t="shared" si="17"/>
        <v>0</v>
      </c>
      <c r="BJ76" s="86">
        <f t="shared" si="17"/>
        <v>0</v>
      </c>
      <c r="BK76" s="86">
        <f t="shared" si="17"/>
        <v>0</v>
      </c>
      <c r="BL76" s="86">
        <f t="shared" si="17"/>
        <v>0</v>
      </c>
      <c r="BM76" s="86">
        <f t="shared" si="17"/>
        <v>0</v>
      </c>
      <c r="BN76" s="86">
        <f t="shared" si="17"/>
        <v>0</v>
      </c>
      <c r="BO76" s="86">
        <f t="shared" si="17"/>
        <v>0</v>
      </c>
      <c r="BP76" s="86">
        <f t="shared" si="17"/>
        <v>9</v>
      </c>
      <c r="BQ76" s="86">
        <f t="shared" si="17"/>
        <v>8</v>
      </c>
      <c r="BR76" s="86">
        <f t="shared" si="17"/>
        <v>0</v>
      </c>
      <c r="BS76" s="86">
        <f t="shared" si="17"/>
        <v>7</v>
      </c>
      <c r="BT76" s="86">
        <f t="shared" ref="BT76:CY76" si="18">BT77</f>
        <v>0</v>
      </c>
      <c r="BU76" s="86">
        <f t="shared" si="18"/>
        <v>0</v>
      </c>
      <c r="BV76" s="86">
        <f t="shared" si="18"/>
        <v>0</v>
      </c>
      <c r="BW76" s="86">
        <f t="shared" si="18"/>
        <v>0</v>
      </c>
      <c r="BX76" s="86">
        <f t="shared" si="18"/>
        <v>32</v>
      </c>
      <c r="BY76" s="86">
        <f t="shared" si="18"/>
        <v>0</v>
      </c>
      <c r="BZ76" s="87">
        <f t="shared" si="18"/>
        <v>0</v>
      </c>
      <c r="CA76" s="85">
        <f t="shared" si="18"/>
        <v>695</v>
      </c>
      <c r="CB76" s="88">
        <f t="shared" si="18"/>
        <v>0</v>
      </c>
      <c r="CC76" s="88">
        <f t="shared" si="15"/>
        <v>0</v>
      </c>
      <c r="CD76" s="88">
        <f t="shared" si="15"/>
        <v>0</v>
      </c>
      <c r="CE76" s="88">
        <f t="shared" si="15"/>
        <v>44</v>
      </c>
      <c r="CF76" s="88">
        <f t="shared" si="15"/>
        <v>0</v>
      </c>
      <c r="CG76" s="88">
        <f t="shared" si="15"/>
        <v>50</v>
      </c>
      <c r="CH76" s="88">
        <f t="shared" si="15"/>
        <v>15</v>
      </c>
      <c r="CI76" s="88">
        <f t="shared" si="15"/>
        <v>0</v>
      </c>
      <c r="CJ76" s="88">
        <f t="shared" si="15"/>
        <v>0</v>
      </c>
      <c r="CK76" s="88">
        <f t="shared" si="15"/>
        <v>0</v>
      </c>
      <c r="CL76" s="87">
        <f t="shared" si="18"/>
        <v>1033</v>
      </c>
      <c r="CM76" s="102">
        <f t="shared" si="15"/>
        <v>0</v>
      </c>
      <c r="CN76" s="103">
        <f t="shared" si="15"/>
        <v>0</v>
      </c>
      <c r="CO76" s="91">
        <f t="shared" si="18"/>
        <v>0</v>
      </c>
      <c r="CP76" s="92">
        <f t="shared" si="18"/>
        <v>0</v>
      </c>
      <c r="CQ76" s="92">
        <f t="shared" si="18"/>
        <v>0</v>
      </c>
      <c r="CR76" s="93">
        <f t="shared" si="18"/>
        <v>0</v>
      </c>
      <c r="CS76" s="93">
        <f t="shared" si="18"/>
        <v>0</v>
      </c>
      <c r="CT76" s="92">
        <f t="shared" si="18"/>
        <v>0</v>
      </c>
      <c r="CU76" s="94">
        <f t="shared" si="18"/>
        <v>0</v>
      </c>
      <c r="CV76" s="92">
        <f t="shared" si="18"/>
        <v>0</v>
      </c>
      <c r="CW76" s="94">
        <f t="shared" si="18"/>
        <v>0</v>
      </c>
      <c r="CX76" s="134">
        <f t="shared" si="18"/>
        <v>0</v>
      </c>
      <c r="CY76" s="134">
        <f t="shared" si="18"/>
        <v>0</v>
      </c>
      <c r="DA76" s="7"/>
    </row>
    <row r="77" spans="1:105" s="49" customFormat="1" ht="12" customHeight="1" x14ac:dyDescent="0.2">
      <c r="A77" s="50">
        <v>430328</v>
      </c>
      <c r="B77" s="51">
        <f>A77-430000</f>
        <v>328</v>
      </c>
      <c r="C77" s="51" t="s">
        <v>167</v>
      </c>
      <c r="D77" s="73">
        <f t="shared" si="7"/>
        <v>89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52</v>
      </c>
      <c r="P77" s="96">
        <v>14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14</v>
      </c>
      <c r="AF77" s="96">
        <v>0</v>
      </c>
      <c r="AG77" s="96">
        <v>0</v>
      </c>
      <c r="AH77" s="96">
        <v>4</v>
      </c>
      <c r="AI77" s="96">
        <v>0</v>
      </c>
      <c r="AJ77" s="96">
        <v>5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f t="shared" si="3"/>
        <v>89</v>
      </c>
      <c r="AQ77" s="53">
        <v>0</v>
      </c>
      <c r="AR77" s="55">
        <v>0</v>
      </c>
      <c r="AS77" s="73">
        <f t="shared" si="4"/>
        <v>32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8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9</v>
      </c>
      <c r="BQ77" s="56">
        <v>8</v>
      </c>
      <c r="BR77" s="56">
        <v>0</v>
      </c>
      <c r="BS77" s="56">
        <v>7</v>
      </c>
      <c r="BT77" s="56">
        <v>0</v>
      </c>
      <c r="BU77" s="56">
        <v>0</v>
      </c>
      <c r="BV77" s="56">
        <v>0</v>
      </c>
      <c r="BW77" s="56">
        <v>0</v>
      </c>
      <c r="BX77" s="75">
        <f t="shared" si="5"/>
        <v>32</v>
      </c>
      <c r="BY77" s="53">
        <v>0</v>
      </c>
      <c r="BZ77" s="55">
        <v>0</v>
      </c>
      <c r="CA77" s="58">
        <v>695</v>
      </c>
      <c r="CB77" s="59">
        <v>0</v>
      </c>
      <c r="CC77" s="59">
        <v>0</v>
      </c>
      <c r="CD77" s="59">
        <v>0</v>
      </c>
      <c r="CE77" s="59">
        <v>44</v>
      </c>
      <c r="CF77" s="59">
        <v>0</v>
      </c>
      <c r="CG77" s="59">
        <v>50</v>
      </c>
      <c r="CH77" s="59">
        <v>15</v>
      </c>
      <c r="CI77" s="59">
        <v>0</v>
      </c>
      <c r="CJ77" s="59">
        <v>0</v>
      </c>
      <c r="CK77" s="59"/>
      <c r="CL77" s="130">
        <v>1033</v>
      </c>
      <c r="CM77" s="61">
        <v>0</v>
      </c>
      <c r="CN77" s="62">
        <v>0</v>
      </c>
      <c r="CO77" s="63">
        <f>SUM(CP77:CQ77)</f>
        <v>0</v>
      </c>
      <c r="CP77" s="64">
        <v>0</v>
      </c>
      <c r="CQ77" s="64">
        <v>0</v>
      </c>
      <c r="CR77" s="65">
        <v>0</v>
      </c>
      <c r="CS77" s="65">
        <f>SUM(CT77:CT77)</f>
        <v>0</v>
      </c>
      <c r="CT77" s="64">
        <v>0</v>
      </c>
      <c r="CU77" s="67">
        <v>0</v>
      </c>
      <c r="CV77" s="65">
        <f t="shared" ref="CV77" si="19">SUM(CW77:CX77)</f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f>D79</f>
        <v>2</v>
      </c>
      <c r="E78" s="86">
        <f t="shared" ref="E78:BS78" si="20">E79</f>
        <v>0</v>
      </c>
      <c r="F78" s="86">
        <f t="shared" si="20"/>
        <v>0</v>
      </c>
      <c r="G78" s="86">
        <f t="shared" si="20"/>
        <v>0</v>
      </c>
      <c r="H78" s="86">
        <f t="shared" si="20"/>
        <v>0</v>
      </c>
      <c r="I78" s="86">
        <f t="shared" si="20"/>
        <v>0</v>
      </c>
      <c r="J78" s="86">
        <f t="shared" si="20"/>
        <v>0</v>
      </c>
      <c r="K78" s="86">
        <f t="shared" si="20"/>
        <v>0</v>
      </c>
      <c r="L78" s="86">
        <f t="shared" si="20"/>
        <v>0</v>
      </c>
      <c r="M78" s="86">
        <f t="shared" si="20"/>
        <v>0</v>
      </c>
      <c r="N78" s="86">
        <f t="shared" si="20"/>
        <v>0</v>
      </c>
      <c r="O78" s="86">
        <f t="shared" si="20"/>
        <v>0</v>
      </c>
      <c r="P78" s="86">
        <f t="shared" si="20"/>
        <v>0</v>
      </c>
      <c r="Q78" s="86">
        <f t="shared" si="20"/>
        <v>0</v>
      </c>
      <c r="R78" s="86">
        <f t="shared" si="20"/>
        <v>0</v>
      </c>
      <c r="S78" s="86">
        <f t="shared" si="20"/>
        <v>0</v>
      </c>
      <c r="T78" s="86">
        <f t="shared" si="20"/>
        <v>0</v>
      </c>
      <c r="U78" s="86">
        <f t="shared" si="20"/>
        <v>0</v>
      </c>
      <c r="V78" s="86">
        <f t="shared" si="20"/>
        <v>0</v>
      </c>
      <c r="W78" s="86">
        <f t="shared" si="20"/>
        <v>0</v>
      </c>
      <c r="X78" s="86">
        <f t="shared" si="20"/>
        <v>0</v>
      </c>
      <c r="Y78" s="86">
        <f t="shared" si="20"/>
        <v>0</v>
      </c>
      <c r="Z78" s="86">
        <f t="shared" si="20"/>
        <v>0</v>
      </c>
      <c r="AA78" s="86">
        <f t="shared" si="20"/>
        <v>0</v>
      </c>
      <c r="AB78" s="86">
        <f t="shared" si="20"/>
        <v>0</v>
      </c>
      <c r="AC78" s="86">
        <f t="shared" si="20"/>
        <v>0</v>
      </c>
      <c r="AD78" s="86">
        <f t="shared" si="20"/>
        <v>0</v>
      </c>
      <c r="AE78" s="86">
        <f t="shared" si="20"/>
        <v>1</v>
      </c>
      <c r="AF78" s="86">
        <f t="shared" si="20"/>
        <v>0</v>
      </c>
      <c r="AG78" s="86">
        <f t="shared" si="20"/>
        <v>0</v>
      </c>
      <c r="AH78" s="86">
        <f t="shared" si="20"/>
        <v>0</v>
      </c>
      <c r="AI78" s="86">
        <f t="shared" si="20"/>
        <v>0</v>
      </c>
      <c r="AJ78" s="86">
        <f t="shared" si="20"/>
        <v>1</v>
      </c>
      <c r="AK78" s="86">
        <f t="shared" si="20"/>
        <v>0</v>
      </c>
      <c r="AL78" s="86">
        <f t="shared" si="20"/>
        <v>0</v>
      </c>
      <c r="AM78" s="86">
        <f t="shared" si="20"/>
        <v>0</v>
      </c>
      <c r="AN78" s="86">
        <f t="shared" si="20"/>
        <v>0</v>
      </c>
      <c r="AO78" s="86">
        <f t="shared" si="20"/>
        <v>0</v>
      </c>
      <c r="AP78" s="86">
        <f t="shared" si="20"/>
        <v>2</v>
      </c>
      <c r="AQ78" s="86">
        <f t="shared" si="20"/>
        <v>0</v>
      </c>
      <c r="AR78" s="87">
        <f t="shared" si="20"/>
        <v>0</v>
      </c>
      <c r="AS78" s="85">
        <f t="shared" si="20"/>
        <v>0</v>
      </c>
      <c r="AT78" s="86">
        <f t="shared" si="20"/>
        <v>0</v>
      </c>
      <c r="AU78" s="86">
        <f t="shared" si="20"/>
        <v>0</v>
      </c>
      <c r="AV78" s="86">
        <f t="shared" si="20"/>
        <v>0</v>
      </c>
      <c r="AW78" s="86">
        <f t="shared" si="20"/>
        <v>0</v>
      </c>
      <c r="AX78" s="86">
        <f t="shared" si="20"/>
        <v>0</v>
      </c>
      <c r="AY78" s="86">
        <f t="shared" si="20"/>
        <v>0</v>
      </c>
      <c r="AZ78" s="86">
        <f t="shared" si="20"/>
        <v>0</v>
      </c>
      <c r="BA78" s="86">
        <f t="shared" si="20"/>
        <v>0</v>
      </c>
      <c r="BB78" s="86">
        <f t="shared" si="20"/>
        <v>0</v>
      </c>
      <c r="BC78" s="86">
        <f t="shared" si="20"/>
        <v>0</v>
      </c>
      <c r="BD78" s="86">
        <f t="shared" si="20"/>
        <v>0</v>
      </c>
      <c r="BE78" s="86">
        <f t="shared" si="20"/>
        <v>0</v>
      </c>
      <c r="BF78" s="86">
        <f t="shared" si="20"/>
        <v>0</v>
      </c>
      <c r="BG78" s="86">
        <f t="shared" si="20"/>
        <v>0</v>
      </c>
      <c r="BH78" s="86">
        <f t="shared" si="20"/>
        <v>0</v>
      </c>
      <c r="BI78" s="86">
        <f t="shared" si="20"/>
        <v>0</v>
      </c>
      <c r="BJ78" s="86">
        <f t="shared" si="20"/>
        <v>0</v>
      </c>
      <c r="BK78" s="86">
        <f t="shared" si="20"/>
        <v>0</v>
      </c>
      <c r="BL78" s="86">
        <f t="shared" si="20"/>
        <v>0</v>
      </c>
      <c r="BM78" s="86">
        <f t="shared" si="20"/>
        <v>0</v>
      </c>
      <c r="BN78" s="86">
        <f t="shared" si="20"/>
        <v>0</v>
      </c>
      <c r="BO78" s="86">
        <f t="shared" si="20"/>
        <v>0</v>
      </c>
      <c r="BP78" s="86">
        <f t="shared" si="20"/>
        <v>0</v>
      </c>
      <c r="BQ78" s="86">
        <f t="shared" si="20"/>
        <v>0</v>
      </c>
      <c r="BR78" s="86">
        <f t="shared" si="20"/>
        <v>0</v>
      </c>
      <c r="BS78" s="86">
        <f t="shared" si="20"/>
        <v>0</v>
      </c>
      <c r="BT78" s="86">
        <f t="shared" ref="BT78:CY78" si="21">BT79</f>
        <v>0</v>
      </c>
      <c r="BU78" s="86">
        <f t="shared" si="21"/>
        <v>0</v>
      </c>
      <c r="BV78" s="86">
        <f t="shared" si="21"/>
        <v>0</v>
      </c>
      <c r="BW78" s="86">
        <f t="shared" si="21"/>
        <v>0</v>
      </c>
      <c r="BX78" s="86">
        <f t="shared" si="21"/>
        <v>0</v>
      </c>
      <c r="BY78" s="86">
        <f t="shared" si="21"/>
        <v>0</v>
      </c>
      <c r="BZ78" s="87">
        <f t="shared" si="21"/>
        <v>0</v>
      </c>
      <c r="CA78" s="85">
        <f t="shared" si="21"/>
        <v>0</v>
      </c>
      <c r="CB78" s="88">
        <f t="shared" si="21"/>
        <v>0</v>
      </c>
      <c r="CC78" s="88">
        <f>CC79</f>
        <v>0</v>
      </c>
      <c r="CD78" s="88">
        <f>CD79</f>
        <v>0</v>
      </c>
      <c r="CE78" s="88">
        <f t="shared" si="15"/>
        <v>0</v>
      </c>
      <c r="CF78" s="88">
        <f t="shared" si="15"/>
        <v>0</v>
      </c>
      <c r="CG78" s="88">
        <f t="shared" si="15"/>
        <v>0</v>
      </c>
      <c r="CH78" s="88">
        <f t="shared" si="15"/>
        <v>0</v>
      </c>
      <c r="CI78" s="88">
        <f t="shared" si="15"/>
        <v>0</v>
      </c>
      <c r="CJ78" s="88">
        <f t="shared" si="15"/>
        <v>0</v>
      </c>
      <c r="CK78" s="88">
        <f>CK79</f>
        <v>0</v>
      </c>
      <c r="CL78" s="87">
        <f t="shared" si="21"/>
        <v>0</v>
      </c>
      <c r="CM78" s="102">
        <f t="shared" si="21"/>
        <v>0</v>
      </c>
      <c r="CN78" s="103">
        <v>0</v>
      </c>
      <c r="CO78" s="91">
        <f t="shared" si="21"/>
        <v>0</v>
      </c>
      <c r="CP78" s="92">
        <f t="shared" si="21"/>
        <v>0</v>
      </c>
      <c r="CQ78" s="92">
        <f t="shared" si="21"/>
        <v>0</v>
      </c>
      <c r="CR78" s="93">
        <f t="shared" si="21"/>
        <v>0</v>
      </c>
      <c r="CS78" s="93">
        <f t="shared" si="21"/>
        <v>0</v>
      </c>
      <c r="CT78" s="92">
        <f t="shared" si="21"/>
        <v>0</v>
      </c>
      <c r="CU78" s="94">
        <f t="shared" si="21"/>
        <v>0</v>
      </c>
      <c r="CV78" s="92">
        <f t="shared" si="21"/>
        <v>0</v>
      </c>
      <c r="CW78" s="94">
        <f t="shared" si="21"/>
        <v>0</v>
      </c>
      <c r="CX78" s="134">
        <f t="shared" si="21"/>
        <v>0</v>
      </c>
      <c r="CY78" s="134">
        <f t="shared" si="21"/>
        <v>0</v>
      </c>
      <c r="DA78" s="7"/>
    </row>
    <row r="79" spans="1:105" s="49" customFormat="1" ht="12" customHeight="1" x14ac:dyDescent="0.2">
      <c r="A79" s="50">
        <v>430374</v>
      </c>
      <c r="B79" s="51">
        <f t="shared" ref="B79:B89" si="22">A79-430000</f>
        <v>374</v>
      </c>
      <c r="C79" s="51" t="s">
        <v>169</v>
      </c>
      <c r="D79" s="73">
        <f t="shared" si="7"/>
        <v>2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1</v>
      </c>
      <c r="AF79" s="53">
        <v>0</v>
      </c>
      <c r="AG79" s="53">
        <v>0</v>
      </c>
      <c r="AH79" s="53">
        <v>0</v>
      </c>
      <c r="AI79" s="53">
        <v>0</v>
      </c>
      <c r="AJ79" s="53">
        <v>1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f t="shared" si="3"/>
        <v>2</v>
      </c>
      <c r="AQ79" s="53">
        <v>0</v>
      </c>
      <c r="AR79" s="55">
        <v>0</v>
      </c>
      <c r="AS79" s="73">
        <f t="shared" si="4"/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f t="shared" si="5"/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f>SUM(CP79:CQ79)</f>
        <v>0</v>
      </c>
      <c r="CP79" s="64">
        <v>0</v>
      </c>
      <c r="CQ79" s="64">
        <v>0</v>
      </c>
      <c r="CR79" s="65">
        <v>0</v>
      </c>
      <c r="CS79" s="65">
        <f>SUM(CT79:CT79)</f>
        <v>0</v>
      </c>
      <c r="CT79" s="64">
        <v>0</v>
      </c>
      <c r="CU79" s="67">
        <v>0</v>
      </c>
      <c r="CV79" s="65">
        <f t="shared" ref="CV79" si="23">SUM(CW79:CX79)</f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f>D81</f>
        <v>0</v>
      </c>
      <c r="E80" s="86">
        <f t="shared" ref="E80:BS80" si="24">E81</f>
        <v>0</v>
      </c>
      <c r="F80" s="86">
        <f t="shared" si="24"/>
        <v>0</v>
      </c>
      <c r="G80" s="86">
        <f t="shared" si="24"/>
        <v>0</v>
      </c>
      <c r="H80" s="86">
        <f t="shared" si="24"/>
        <v>0</v>
      </c>
      <c r="I80" s="86">
        <f t="shared" si="24"/>
        <v>0</v>
      </c>
      <c r="J80" s="86">
        <f t="shared" si="24"/>
        <v>0</v>
      </c>
      <c r="K80" s="86">
        <f t="shared" si="24"/>
        <v>0</v>
      </c>
      <c r="L80" s="86">
        <f t="shared" si="24"/>
        <v>0</v>
      </c>
      <c r="M80" s="86">
        <f t="shared" si="24"/>
        <v>0</v>
      </c>
      <c r="N80" s="86">
        <f t="shared" si="24"/>
        <v>0</v>
      </c>
      <c r="O80" s="86">
        <f t="shared" si="24"/>
        <v>0</v>
      </c>
      <c r="P80" s="86">
        <f t="shared" si="24"/>
        <v>0</v>
      </c>
      <c r="Q80" s="86">
        <f t="shared" si="24"/>
        <v>0</v>
      </c>
      <c r="R80" s="86">
        <f t="shared" si="24"/>
        <v>0</v>
      </c>
      <c r="S80" s="86">
        <f t="shared" si="24"/>
        <v>0</v>
      </c>
      <c r="T80" s="86">
        <f t="shared" si="24"/>
        <v>0</v>
      </c>
      <c r="U80" s="86">
        <f t="shared" si="24"/>
        <v>0</v>
      </c>
      <c r="V80" s="86">
        <f t="shared" si="24"/>
        <v>0</v>
      </c>
      <c r="W80" s="86">
        <f t="shared" si="24"/>
        <v>0</v>
      </c>
      <c r="X80" s="86">
        <f t="shared" si="24"/>
        <v>0</v>
      </c>
      <c r="Y80" s="86">
        <f t="shared" si="24"/>
        <v>0</v>
      </c>
      <c r="Z80" s="86">
        <f t="shared" si="24"/>
        <v>0</v>
      </c>
      <c r="AA80" s="86">
        <f t="shared" si="24"/>
        <v>0</v>
      </c>
      <c r="AB80" s="86">
        <f t="shared" si="24"/>
        <v>0</v>
      </c>
      <c r="AC80" s="86">
        <f t="shared" si="24"/>
        <v>0</v>
      </c>
      <c r="AD80" s="86">
        <f t="shared" si="24"/>
        <v>0</v>
      </c>
      <c r="AE80" s="86">
        <f t="shared" si="24"/>
        <v>0</v>
      </c>
      <c r="AF80" s="86">
        <f t="shared" si="24"/>
        <v>0</v>
      </c>
      <c r="AG80" s="86">
        <f t="shared" si="24"/>
        <v>0</v>
      </c>
      <c r="AH80" s="86">
        <f t="shared" si="24"/>
        <v>0</v>
      </c>
      <c r="AI80" s="86">
        <f t="shared" si="24"/>
        <v>0</v>
      </c>
      <c r="AJ80" s="86">
        <f t="shared" si="24"/>
        <v>0</v>
      </c>
      <c r="AK80" s="86">
        <f t="shared" si="24"/>
        <v>0</v>
      </c>
      <c r="AL80" s="86">
        <f t="shared" si="24"/>
        <v>0</v>
      </c>
      <c r="AM80" s="86">
        <f t="shared" si="24"/>
        <v>0</v>
      </c>
      <c r="AN80" s="86">
        <f t="shared" si="24"/>
        <v>0</v>
      </c>
      <c r="AO80" s="86">
        <f t="shared" si="24"/>
        <v>0</v>
      </c>
      <c r="AP80" s="86">
        <f t="shared" si="24"/>
        <v>0</v>
      </c>
      <c r="AQ80" s="86">
        <f t="shared" si="24"/>
        <v>0</v>
      </c>
      <c r="AR80" s="87">
        <f t="shared" si="24"/>
        <v>0</v>
      </c>
      <c r="AS80" s="85">
        <f t="shared" si="24"/>
        <v>26</v>
      </c>
      <c r="AT80" s="86">
        <f t="shared" si="24"/>
        <v>0</v>
      </c>
      <c r="AU80" s="86">
        <f t="shared" si="24"/>
        <v>0</v>
      </c>
      <c r="AV80" s="86">
        <f t="shared" si="24"/>
        <v>0</v>
      </c>
      <c r="AW80" s="86">
        <f t="shared" si="24"/>
        <v>2</v>
      </c>
      <c r="AX80" s="86">
        <f t="shared" si="24"/>
        <v>0</v>
      </c>
      <c r="AY80" s="86">
        <f t="shared" si="24"/>
        <v>0</v>
      </c>
      <c r="AZ80" s="86">
        <f t="shared" si="24"/>
        <v>0</v>
      </c>
      <c r="BA80" s="86">
        <f t="shared" si="24"/>
        <v>0</v>
      </c>
      <c r="BB80" s="86">
        <f t="shared" si="24"/>
        <v>0</v>
      </c>
      <c r="BC80" s="86">
        <f t="shared" si="24"/>
        <v>0</v>
      </c>
      <c r="BD80" s="86">
        <f t="shared" si="24"/>
        <v>9</v>
      </c>
      <c r="BE80" s="86">
        <f t="shared" si="24"/>
        <v>0</v>
      </c>
      <c r="BF80" s="86">
        <f t="shared" si="24"/>
        <v>0</v>
      </c>
      <c r="BG80" s="86">
        <f t="shared" si="24"/>
        <v>0</v>
      </c>
      <c r="BH80" s="86">
        <f t="shared" si="24"/>
        <v>0</v>
      </c>
      <c r="BI80" s="86">
        <f t="shared" si="24"/>
        <v>0</v>
      </c>
      <c r="BJ80" s="86">
        <f t="shared" si="24"/>
        <v>5</v>
      </c>
      <c r="BK80" s="86">
        <f t="shared" si="24"/>
        <v>0</v>
      </c>
      <c r="BL80" s="86">
        <f t="shared" si="24"/>
        <v>0</v>
      </c>
      <c r="BM80" s="86">
        <f t="shared" si="24"/>
        <v>0</v>
      </c>
      <c r="BN80" s="86">
        <f t="shared" si="24"/>
        <v>0</v>
      </c>
      <c r="BO80" s="86">
        <f t="shared" si="24"/>
        <v>0</v>
      </c>
      <c r="BP80" s="86">
        <f t="shared" si="24"/>
        <v>10</v>
      </c>
      <c r="BQ80" s="86">
        <f t="shared" si="24"/>
        <v>0</v>
      </c>
      <c r="BR80" s="86">
        <f t="shared" si="24"/>
        <v>0</v>
      </c>
      <c r="BS80" s="86">
        <f t="shared" si="24"/>
        <v>0</v>
      </c>
      <c r="BT80" s="86">
        <f t="shared" ref="BT80:CY80" si="25">BT81</f>
        <v>0</v>
      </c>
      <c r="BU80" s="86">
        <f t="shared" si="25"/>
        <v>0</v>
      </c>
      <c r="BV80" s="86">
        <f t="shared" si="25"/>
        <v>0</v>
      </c>
      <c r="BW80" s="86">
        <f t="shared" si="25"/>
        <v>0</v>
      </c>
      <c r="BX80" s="86">
        <f t="shared" si="25"/>
        <v>26</v>
      </c>
      <c r="BY80" s="86">
        <f t="shared" si="25"/>
        <v>0</v>
      </c>
      <c r="BZ80" s="87">
        <f t="shared" si="25"/>
        <v>0</v>
      </c>
      <c r="CA80" s="85">
        <f t="shared" si="25"/>
        <v>471</v>
      </c>
      <c r="CB80" s="88">
        <f t="shared" si="25"/>
        <v>0</v>
      </c>
      <c r="CC80" s="88">
        <f t="shared" si="15"/>
        <v>0</v>
      </c>
      <c r="CD80" s="88">
        <f t="shared" si="15"/>
        <v>0</v>
      </c>
      <c r="CE80" s="88">
        <f t="shared" si="15"/>
        <v>0</v>
      </c>
      <c r="CF80" s="88">
        <f t="shared" si="15"/>
        <v>0</v>
      </c>
      <c r="CG80" s="88">
        <f t="shared" si="15"/>
        <v>0</v>
      </c>
      <c r="CH80" s="88">
        <f t="shared" si="15"/>
        <v>0</v>
      </c>
      <c r="CI80" s="88">
        <f t="shared" si="15"/>
        <v>0</v>
      </c>
      <c r="CJ80" s="88">
        <f t="shared" si="15"/>
        <v>0</v>
      </c>
      <c r="CK80" s="88">
        <f t="shared" si="15"/>
        <v>0</v>
      </c>
      <c r="CL80" s="87">
        <f t="shared" si="25"/>
        <v>424</v>
      </c>
      <c r="CM80" s="102">
        <f t="shared" si="25"/>
        <v>94</v>
      </c>
      <c r="CN80" s="103">
        <f t="shared" si="25"/>
        <v>0</v>
      </c>
      <c r="CO80" s="91">
        <f t="shared" si="25"/>
        <v>0</v>
      </c>
      <c r="CP80" s="92">
        <f t="shared" si="25"/>
        <v>0</v>
      </c>
      <c r="CQ80" s="92">
        <f t="shared" si="25"/>
        <v>0</v>
      </c>
      <c r="CR80" s="93">
        <f t="shared" si="25"/>
        <v>0</v>
      </c>
      <c r="CS80" s="93">
        <f t="shared" si="25"/>
        <v>0</v>
      </c>
      <c r="CT80" s="92">
        <f t="shared" si="25"/>
        <v>0</v>
      </c>
      <c r="CU80" s="94">
        <f t="shared" si="25"/>
        <v>0</v>
      </c>
      <c r="CV80" s="92">
        <f t="shared" si="25"/>
        <v>0</v>
      </c>
      <c r="CW80" s="94">
        <f t="shared" si="25"/>
        <v>0</v>
      </c>
      <c r="CX80" s="134">
        <f t="shared" si="25"/>
        <v>0</v>
      </c>
      <c r="CY80" s="134">
        <f t="shared" si="25"/>
        <v>6</v>
      </c>
      <c r="DA80" s="7"/>
    </row>
    <row r="81" spans="1:106" s="49" customFormat="1" ht="12" customHeight="1" x14ac:dyDescent="0.2">
      <c r="A81" s="50">
        <v>430301</v>
      </c>
      <c r="B81" s="51">
        <f t="shared" si="22"/>
        <v>301</v>
      </c>
      <c r="C81" s="51" t="s">
        <v>171</v>
      </c>
      <c r="D81" s="73">
        <f t="shared" si="7"/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f t="shared" si="3"/>
        <v>0</v>
      </c>
      <c r="AQ81" s="53">
        <v>0</v>
      </c>
      <c r="AR81" s="55">
        <v>0</v>
      </c>
      <c r="AS81" s="73">
        <f t="shared" si="4"/>
        <v>26</v>
      </c>
      <c r="AT81" s="56">
        <v>0</v>
      </c>
      <c r="AU81" s="56">
        <v>0</v>
      </c>
      <c r="AV81" s="56">
        <v>0</v>
      </c>
      <c r="AW81" s="56">
        <v>2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9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5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10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f t="shared" si="5"/>
        <v>26</v>
      </c>
      <c r="BY81" s="53">
        <v>0</v>
      </c>
      <c r="BZ81" s="55">
        <v>0</v>
      </c>
      <c r="CA81" s="58">
        <v>471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424</v>
      </c>
      <c r="CM81" s="61">
        <v>94</v>
      </c>
      <c r="CN81" s="62">
        <v>0</v>
      </c>
      <c r="CO81" s="63">
        <f>SUM(CP81:CQ81)</f>
        <v>0</v>
      </c>
      <c r="CP81" s="64">
        <v>0</v>
      </c>
      <c r="CQ81" s="64">
        <v>0</v>
      </c>
      <c r="CR81" s="65">
        <v>0</v>
      </c>
      <c r="CS81" s="65">
        <f>SUM(CT81:CT81)</f>
        <v>0</v>
      </c>
      <c r="CT81" s="64">
        <v>0</v>
      </c>
      <c r="CU81" s="67">
        <v>0</v>
      </c>
      <c r="CV81" s="65">
        <f t="shared" ref="CV81" si="26">SUM(CW81:CX81)</f>
        <v>0</v>
      </c>
      <c r="CW81" s="70">
        <v>0</v>
      </c>
      <c r="CX81" s="131">
        <v>0</v>
      </c>
      <c r="CY81" s="132">
        <v>6</v>
      </c>
      <c r="DA81" s="7"/>
    </row>
    <row r="82" spans="1:106" s="49" customFormat="1" x14ac:dyDescent="0.2">
      <c r="A82" s="83"/>
      <c r="B82" s="51"/>
      <c r="C82" s="84" t="s">
        <v>172</v>
      </c>
      <c r="D82" s="85">
        <f>SUM(D83:D84)</f>
        <v>460</v>
      </c>
      <c r="E82" s="86">
        <f t="shared" ref="E82:BS82" si="27">SUM(E83:E84)</f>
        <v>0</v>
      </c>
      <c r="F82" s="86">
        <f t="shared" si="27"/>
        <v>0</v>
      </c>
      <c r="G82" s="86">
        <f t="shared" si="27"/>
        <v>23</v>
      </c>
      <c r="H82" s="86">
        <f t="shared" si="27"/>
        <v>112</v>
      </c>
      <c r="I82" s="86">
        <f t="shared" si="27"/>
        <v>3</v>
      </c>
      <c r="J82" s="86">
        <f t="shared" si="27"/>
        <v>19</v>
      </c>
      <c r="K82" s="86">
        <f t="shared" si="27"/>
        <v>49</v>
      </c>
      <c r="L82" s="86">
        <f t="shared" si="27"/>
        <v>25</v>
      </c>
      <c r="M82" s="86">
        <f t="shared" si="27"/>
        <v>0</v>
      </c>
      <c r="N82" s="86">
        <f t="shared" si="27"/>
        <v>0</v>
      </c>
      <c r="O82" s="86">
        <f t="shared" si="27"/>
        <v>0</v>
      </c>
      <c r="P82" s="86">
        <f t="shared" si="27"/>
        <v>26</v>
      </c>
      <c r="Q82" s="86">
        <f t="shared" si="27"/>
        <v>0</v>
      </c>
      <c r="R82" s="86">
        <f t="shared" si="27"/>
        <v>0</v>
      </c>
      <c r="S82" s="86">
        <f t="shared" si="27"/>
        <v>0</v>
      </c>
      <c r="T82" s="86">
        <f t="shared" si="27"/>
        <v>17</v>
      </c>
      <c r="U82" s="86">
        <f t="shared" si="27"/>
        <v>0</v>
      </c>
      <c r="V82" s="86">
        <f t="shared" si="27"/>
        <v>16</v>
      </c>
      <c r="W82" s="86">
        <f t="shared" si="27"/>
        <v>0</v>
      </c>
      <c r="X82" s="86">
        <f t="shared" si="27"/>
        <v>16</v>
      </c>
      <c r="Y82" s="86">
        <f t="shared" si="27"/>
        <v>0</v>
      </c>
      <c r="Z82" s="86">
        <f t="shared" si="27"/>
        <v>12</v>
      </c>
      <c r="AA82" s="86">
        <f t="shared" si="27"/>
        <v>0</v>
      </c>
      <c r="AB82" s="86">
        <f t="shared" si="27"/>
        <v>0</v>
      </c>
      <c r="AC82" s="86">
        <f t="shared" si="27"/>
        <v>0</v>
      </c>
      <c r="AD82" s="86">
        <f t="shared" si="27"/>
        <v>0</v>
      </c>
      <c r="AE82" s="86">
        <f t="shared" si="27"/>
        <v>39</v>
      </c>
      <c r="AF82" s="86">
        <f t="shared" si="27"/>
        <v>0</v>
      </c>
      <c r="AG82" s="86">
        <f t="shared" si="27"/>
        <v>0</v>
      </c>
      <c r="AH82" s="86">
        <f t="shared" si="27"/>
        <v>14</v>
      </c>
      <c r="AI82" s="86">
        <f t="shared" si="27"/>
        <v>25</v>
      </c>
      <c r="AJ82" s="86">
        <f t="shared" si="27"/>
        <v>64</v>
      </c>
      <c r="AK82" s="86">
        <f t="shared" si="27"/>
        <v>0</v>
      </c>
      <c r="AL82" s="86">
        <f t="shared" si="27"/>
        <v>0</v>
      </c>
      <c r="AM82" s="86">
        <f t="shared" si="27"/>
        <v>0</v>
      </c>
      <c r="AN82" s="86">
        <f t="shared" si="27"/>
        <v>0</v>
      </c>
      <c r="AO82" s="86">
        <f t="shared" si="27"/>
        <v>2</v>
      </c>
      <c r="AP82" s="86">
        <f t="shared" si="27"/>
        <v>453</v>
      </c>
      <c r="AQ82" s="86">
        <f t="shared" si="27"/>
        <v>0</v>
      </c>
      <c r="AR82" s="87">
        <f t="shared" si="27"/>
        <v>7</v>
      </c>
      <c r="AS82" s="85">
        <f t="shared" si="27"/>
        <v>327</v>
      </c>
      <c r="AT82" s="86">
        <f t="shared" si="27"/>
        <v>0</v>
      </c>
      <c r="AU82" s="86">
        <f t="shared" si="27"/>
        <v>13</v>
      </c>
      <c r="AV82" s="86">
        <f t="shared" si="27"/>
        <v>20</v>
      </c>
      <c r="AW82" s="86">
        <f t="shared" si="27"/>
        <v>2</v>
      </c>
      <c r="AX82" s="86">
        <f t="shared" si="27"/>
        <v>0</v>
      </c>
      <c r="AY82" s="86">
        <f t="shared" si="27"/>
        <v>0</v>
      </c>
      <c r="AZ82" s="86">
        <f t="shared" si="27"/>
        <v>0</v>
      </c>
      <c r="BA82" s="86">
        <f t="shared" si="27"/>
        <v>20</v>
      </c>
      <c r="BB82" s="86">
        <f t="shared" si="27"/>
        <v>0</v>
      </c>
      <c r="BC82" s="86">
        <f t="shared" si="27"/>
        <v>0</v>
      </c>
      <c r="BD82" s="86">
        <f t="shared" si="27"/>
        <v>7</v>
      </c>
      <c r="BE82" s="86">
        <f t="shared" si="27"/>
        <v>0</v>
      </c>
      <c r="BF82" s="86">
        <f t="shared" si="27"/>
        <v>82</v>
      </c>
      <c r="BG82" s="86">
        <f t="shared" si="27"/>
        <v>0</v>
      </c>
      <c r="BH82" s="86">
        <f t="shared" si="27"/>
        <v>20</v>
      </c>
      <c r="BI82" s="86">
        <f t="shared" si="27"/>
        <v>37</v>
      </c>
      <c r="BJ82" s="86">
        <f t="shared" si="27"/>
        <v>26</v>
      </c>
      <c r="BK82" s="86">
        <f t="shared" si="27"/>
        <v>9</v>
      </c>
      <c r="BL82" s="86">
        <f t="shared" si="27"/>
        <v>0</v>
      </c>
      <c r="BM82" s="86">
        <f t="shared" si="27"/>
        <v>0</v>
      </c>
      <c r="BN82" s="86">
        <f t="shared" si="27"/>
        <v>0</v>
      </c>
      <c r="BO82" s="86">
        <f t="shared" si="27"/>
        <v>0</v>
      </c>
      <c r="BP82" s="86">
        <f t="shared" si="27"/>
        <v>82</v>
      </c>
      <c r="BQ82" s="86">
        <f t="shared" si="27"/>
        <v>1</v>
      </c>
      <c r="BR82" s="86">
        <f t="shared" si="27"/>
        <v>0</v>
      </c>
      <c r="BS82" s="86">
        <f t="shared" si="27"/>
        <v>8</v>
      </c>
      <c r="BT82" s="86">
        <f t="shared" ref="BT82:CY82" si="28">SUM(BT83:BT84)</f>
        <v>0</v>
      </c>
      <c r="BU82" s="86">
        <f t="shared" si="28"/>
        <v>0</v>
      </c>
      <c r="BV82" s="86">
        <f t="shared" si="28"/>
        <v>0</v>
      </c>
      <c r="BW82" s="86">
        <f t="shared" si="28"/>
        <v>0</v>
      </c>
      <c r="BX82" s="86">
        <f t="shared" si="28"/>
        <v>314</v>
      </c>
      <c r="BY82" s="86">
        <f t="shared" si="28"/>
        <v>0</v>
      </c>
      <c r="BZ82" s="87">
        <f t="shared" si="28"/>
        <v>13</v>
      </c>
      <c r="CA82" s="85">
        <f t="shared" si="28"/>
        <v>37171</v>
      </c>
      <c r="CB82" s="88">
        <f t="shared" si="28"/>
        <v>0</v>
      </c>
      <c r="CC82" s="88">
        <f t="shared" si="28"/>
        <v>0</v>
      </c>
      <c r="CD82" s="88">
        <f t="shared" si="28"/>
        <v>0</v>
      </c>
      <c r="CE82" s="88">
        <f t="shared" si="28"/>
        <v>62</v>
      </c>
      <c r="CF82" s="88">
        <f t="shared" si="28"/>
        <v>0</v>
      </c>
      <c r="CG82" s="88">
        <f t="shared" si="28"/>
        <v>1</v>
      </c>
      <c r="CH82" s="88">
        <f t="shared" si="28"/>
        <v>3</v>
      </c>
      <c r="CI82" s="88">
        <f t="shared" si="28"/>
        <v>77</v>
      </c>
      <c r="CJ82" s="88">
        <f t="shared" si="28"/>
        <v>0</v>
      </c>
      <c r="CK82" s="88">
        <f t="shared" si="28"/>
        <v>0</v>
      </c>
      <c r="CL82" s="87">
        <f t="shared" si="28"/>
        <v>14036</v>
      </c>
      <c r="CM82" s="102">
        <f t="shared" si="28"/>
        <v>1953</v>
      </c>
      <c r="CN82" s="103">
        <f t="shared" si="28"/>
        <v>4</v>
      </c>
      <c r="CO82" s="91">
        <f t="shared" si="28"/>
        <v>0</v>
      </c>
      <c r="CP82" s="92">
        <f t="shared" si="28"/>
        <v>0</v>
      </c>
      <c r="CQ82" s="92">
        <f t="shared" si="28"/>
        <v>0</v>
      </c>
      <c r="CR82" s="93">
        <f t="shared" si="28"/>
        <v>0</v>
      </c>
      <c r="CS82" s="93">
        <f t="shared" si="28"/>
        <v>0</v>
      </c>
      <c r="CT82" s="92">
        <f t="shared" si="28"/>
        <v>0</v>
      </c>
      <c r="CU82" s="94">
        <f t="shared" si="28"/>
        <v>1265</v>
      </c>
      <c r="CV82" s="92">
        <f t="shared" si="28"/>
        <v>0</v>
      </c>
      <c r="CW82" s="94">
        <f t="shared" si="28"/>
        <v>0</v>
      </c>
      <c r="CX82" s="134">
        <f t="shared" si="28"/>
        <v>0</v>
      </c>
      <c r="CY82" s="134">
        <f t="shared" si="28"/>
        <v>11</v>
      </c>
      <c r="DA82" s="7"/>
    </row>
    <row r="83" spans="1:106" s="49" customFormat="1" ht="12" customHeight="1" x14ac:dyDescent="0.2">
      <c r="A83" s="50">
        <v>430141</v>
      </c>
      <c r="B83" s="51">
        <f t="shared" si="22"/>
        <v>141</v>
      </c>
      <c r="C83" s="51" t="s">
        <v>173</v>
      </c>
      <c r="D83" s="73">
        <f t="shared" si="7"/>
        <v>420</v>
      </c>
      <c r="E83" s="53">
        <v>0</v>
      </c>
      <c r="F83" s="53">
        <v>0</v>
      </c>
      <c r="G83" s="53">
        <v>0</v>
      </c>
      <c r="H83" s="53">
        <v>112</v>
      </c>
      <c r="I83" s="53">
        <v>3</v>
      </c>
      <c r="J83" s="53">
        <v>19</v>
      </c>
      <c r="K83" s="53">
        <v>49</v>
      </c>
      <c r="L83" s="53">
        <v>25</v>
      </c>
      <c r="M83" s="53">
        <v>0</v>
      </c>
      <c r="N83" s="53">
        <v>0</v>
      </c>
      <c r="O83" s="53">
        <v>0</v>
      </c>
      <c r="P83" s="53">
        <v>26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16</v>
      </c>
      <c r="W83" s="53">
        <v>0</v>
      </c>
      <c r="X83" s="53">
        <v>16</v>
      </c>
      <c r="Y83" s="53">
        <v>0</v>
      </c>
      <c r="Z83" s="53">
        <v>12</v>
      </c>
      <c r="AA83" s="53">
        <v>0</v>
      </c>
      <c r="AB83" s="53">
        <v>0</v>
      </c>
      <c r="AC83" s="53">
        <v>0</v>
      </c>
      <c r="AD83" s="53">
        <v>0</v>
      </c>
      <c r="AE83" s="53">
        <v>39</v>
      </c>
      <c r="AF83" s="53">
        <v>0</v>
      </c>
      <c r="AG83" s="53">
        <v>0</v>
      </c>
      <c r="AH83" s="53">
        <v>14</v>
      </c>
      <c r="AI83" s="53">
        <v>25</v>
      </c>
      <c r="AJ83" s="53">
        <v>64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f t="shared" si="3"/>
        <v>420</v>
      </c>
      <c r="AQ83" s="53">
        <v>0</v>
      </c>
      <c r="AR83" s="55">
        <v>0</v>
      </c>
      <c r="AS83" s="73">
        <f t="shared" si="4"/>
        <v>225</v>
      </c>
      <c r="AT83" s="56">
        <v>0</v>
      </c>
      <c r="AU83" s="56">
        <v>13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20</v>
      </c>
      <c r="BB83" s="56">
        <v>0</v>
      </c>
      <c r="BC83" s="56">
        <v>0</v>
      </c>
      <c r="BD83" s="56">
        <v>7</v>
      </c>
      <c r="BE83" s="56">
        <v>0</v>
      </c>
      <c r="BF83" s="56">
        <v>0</v>
      </c>
      <c r="BG83" s="56">
        <v>0</v>
      </c>
      <c r="BH83" s="56">
        <v>20</v>
      </c>
      <c r="BI83" s="56">
        <v>37</v>
      </c>
      <c r="BJ83" s="56">
        <v>26</v>
      </c>
      <c r="BK83" s="56">
        <v>9</v>
      </c>
      <c r="BL83" s="56">
        <v>0</v>
      </c>
      <c r="BM83" s="56">
        <v>0</v>
      </c>
      <c r="BN83" s="56">
        <v>0</v>
      </c>
      <c r="BO83" s="56">
        <v>0</v>
      </c>
      <c r="BP83" s="56">
        <v>82</v>
      </c>
      <c r="BQ83" s="56">
        <v>1</v>
      </c>
      <c r="BR83" s="56">
        <v>0</v>
      </c>
      <c r="BS83" s="56">
        <v>8</v>
      </c>
      <c r="BT83" s="56">
        <v>0</v>
      </c>
      <c r="BU83" s="56">
        <v>0</v>
      </c>
      <c r="BV83" s="56">
        <v>0</v>
      </c>
      <c r="BW83" s="56">
        <v>0</v>
      </c>
      <c r="BX83" s="75">
        <f t="shared" si="5"/>
        <v>225</v>
      </c>
      <c r="BY83" s="53">
        <v>0</v>
      </c>
      <c r="BZ83" s="55">
        <v>0</v>
      </c>
      <c r="CA83" s="58">
        <v>36139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14036</v>
      </c>
      <c r="CM83" s="61">
        <v>1953</v>
      </c>
      <c r="CN83" s="62">
        <v>4</v>
      </c>
      <c r="CO83" s="63">
        <f t="shared" ref="CO83:CO84" si="29">SUM(CP83:CQ83)</f>
        <v>0</v>
      </c>
      <c r="CP83" s="64">
        <v>0</v>
      </c>
      <c r="CQ83" s="64">
        <v>0</v>
      </c>
      <c r="CR83" s="65">
        <v>0</v>
      </c>
      <c r="CS83" s="65">
        <f>SUM(CT83:CT83)</f>
        <v>0</v>
      </c>
      <c r="CT83" s="64">
        <v>0</v>
      </c>
      <c r="CU83" s="67">
        <v>1265</v>
      </c>
      <c r="CV83" s="65">
        <f t="shared" ref="CV83:CV84" si="30">SUM(CW83:CX83)</f>
        <v>0</v>
      </c>
      <c r="CW83" s="70">
        <v>0</v>
      </c>
      <c r="CX83" s="131">
        <v>0</v>
      </c>
      <c r="CY83" s="132">
        <v>11</v>
      </c>
      <c r="DA83" s="7"/>
    </row>
    <row r="84" spans="1:106" s="49" customFormat="1" ht="12" customHeight="1" x14ac:dyDescent="0.2">
      <c r="A84" s="50">
        <v>430336</v>
      </c>
      <c r="B84" s="51">
        <f t="shared" si="22"/>
        <v>336</v>
      </c>
      <c r="C84" s="51" t="s">
        <v>174</v>
      </c>
      <c r="D84" s="73">
        <f t="shared" ref="D84" si="31">SUM(E84:AN84)</f>
        <v>40</v>
      </c>
      <c r="E84" s="53">
        <v>0</v>
      </c>
      <c r="F84" s="53">
        <v>0</v>
      </c>
      <c r="G84" s="53">
        <v>23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17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2</v>
      </c>
      <c r="AP84" s="75">
        <f t="shared" ref="AP84" si="32">D84-AR84</f>
        <v>33</v>
      </c>
      <c r="AQ84" s="53">
        <v>0</v>
      </c>
      <c r="AR84" s="55">
        <v>7</v>
      </c>
      <c r="AS84" s="73">
        <f t="shared" ref="AS84" si="33">SUM(AT84:AW84,BA84:BV84)</f>
        <v>102</v>
      </c>
      <c r="AT84" s="56">
        <v>0</v>
      </c>
      <c r="AU84" s="56">
        <v>0</v>
      </c>
      <c r="AV84" s="56">
        <v>20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82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f t="shared" ref="BX84" si="34">AS84-BZ84</f>
        <v>89</v>
      </c>
      <c r="BY84" s="53">
        <v>0</v>
      </c>
      <c r="BZ84" s="55">
        <v>13</v>
      </c>
      <c r="CA84" s="58">
        <v>1032</v>
      </c>
      <c r="CB84" s="59">
        <v>0</v>
      </c>
      <c r="CC84" s="59">
        <v>0</v>
      </c>
      <c r="CD84" s="59">
        <v>0</v>
      </c>
      <c r="CE84" s="59">
        <v>62</v>
      </c>
      <c r="CF84" s="59">
        <v>0</v>
      </c>
      <c r="CG84" s="59">
        <v>1</v>
      </c>
      <c r="CH84" s="59">
        <v>3</v>
      </c>
      <c r="CI84" s="59">
        <v>77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f t="shared" si="29"/>
        <v>0</v>
      </c>
      <c r="CP84" s="64">
        <v>0</v>
      </c>
      <c r="CQ84" s="64">
        <v>0</v>
      </c>
      <c r="CR84" s="65">
        <v>0</v>
      </c>
      <c r="CS84" s="65">
        <f>SUM(CT84:CT84)</f>
        <v>0</v>
      </c>
      <c r="CT84" s="64">
        <v>0</v>
      </c>
      <c r="CU84" s="67">
        <v>0</v>
      </c>
      <c r="CV84" s="65">
        <f t="shared" si="30"/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f>D86</f>
        <v>69</v>
      </c>
      <c r="E85" s="86">
        <f t="shared" ref="E85:BS85" si="35">E86</f>
        <v>0</v>
      </c>
      <c r="F85" s="86">
        <f t="shared" si="35"/>
        <v>6</v>
      </c>
      <c r="G85" s="86">
        <f t="shared" si="35"/>
        <v>0</v>
      </c>
      <c r="H85" s="86">
        <f t="shared" si="35"/>
        <v>9</v>
      </c>
      <c r="I85" s="86">
        <f t="shared" si="35"/>
        <v>0</v>
      </c>
      <c r="J85" s="86">
        <f t="shared" si="35"/>
        <v>0</v>
      </c>
      <c r="K85" s="86">
        <f t="shared" si="35"/>
        <v>0</v>
      </c>
      <c r="L85" s="86">
        <f t="shared" si="35"/>
        <v>9</v>
      </c>
      <c r="M85" s="86">
        <f t="shared" si="35"/>
        <v>0</v>
      </c>
      <c r="N85" s="86">
        <f t="shared" si="35"/>
        <v>0</v>
      </c>
      <c r="O85" s="86">
        <f t="shared" si="35"/>
        <v>0</v>
      </c>
      <c r="P85" s="86">
        <f t="shared" si="35"/>
        <v>7</v>
      </c>
      <c r="Q85" s="86">
        <f t="shared" si="35"/>
        <v>0</v>
      </c>
      <c r="R85" s="86">
        <f t="shared" si="35"/>
        <v>0</v>
      </c>
      <c r="S85" s="86">
        <f t="shared" si="35"/>
        <v>0</v>
      </c>
      <c r="T85" s="86">
        <f t="shared" si="35"/>
        <v>0</v>
      </c>
      <c r="U85" s="86">
        <f t="shared" si="35"/>
        <v>0</v>
      </c>
      <c r="V85" s="86">
        <f t="shared" si="35"/>
        <v>0</v>
      </c>
      <c r="W85" s="86">
        <f t="shared" si="35"/>
        <v>0</v>
      </c>
      <c r="X85" s="86">
        <f t="shared" si="35"/>
        <v>0</v>
      </c>
      <c r="Y85" s="86">
        <f t="shared" si="35"/>
        <v>0</v>
      </c>
      <c r="Z85" s="86">
        <f t="shared" si="35"/>
        <v>0</v>
      </c>
      <c r="AA85" s="86">
        <f t="shared" si="35"/>
        <v>0</v>
      </c>
      <c r="AB85" s="86">
        <f t="shared" si="35"/>
        <v>0</v>
      </c>
      <c r="AC85" s="86">
        <f t="shared" si="35"/>
        <v>1</v>
      </c>
      <c r="AD85" s="86">
        <f t="shared" si="35"/>
        <v>8</v>
      </c>
      <c r="AE85" s="86">
        <f t="shared" si="35"/>
        <v>9</v>
      </c>
      <c r="AF85" s="86">
        <f t="shared" si="35"/>
        <v>0</v>
      </c>
      <c r="AG85" s="86">
        <f t="shared" si="35"/>
        <v>0</v>
      </c>
      <c r="AH85" s="86">
        <f t="shared" si="35"/>
        <v>0</v>
      </c>
      <c r="AI85" s="86">
        <f t="shared" si="35"/>
        <v>11</v>
      </c>
      <c r="AJ85" s="86">
        <f t="shared" si="35"/>
        <v>9</v>
      </c>
      <c r="AK85" s="86">
        <f t="shared" si="35"/>
        <v>0</v>
      </c>
      <c r="AL85" s="86">
        <f t="shared" si="35"/>
        <v>0</v>
      </c>
      <c r="AM85" s="86">
        <f t="shared" si="35"/>
        <v>0</v>
      </c>
      <c r="AN85" s="86">
        <f t="shared" si="35"/>
        <v>0</v>
      </c>
      <c r="AO85" s="86">
        <f t="shared" si="35"/>
        <v>0</v>
      </c>
      <c r="AP85" s="86">
        <f t="shared" si="35"/>
        <v>69</v>
      </c>
      <c r="AQ85" s="86">
        <f t="shared" si="35"/>
        <v>0</v>
      </c>
      <c r="AR85" s="87">
        <f t="shared" si="35"/>
        <v>0</v>
      </c>
      <c r="AS85" s="85">
        <f t="shared" si="35"/>
        <v>46</v>
      </c>
      <c r="AT85" s="86">
        <f t="shared" si="35"/>
        <v>0</v>
      </c>
      <c r="AU85" s="86">
        <f t="shared" si="35"/>
        <v>3</v>
      </c>
      <c r="AV85" s="86">
        <f t="shared" si="35"/>
        <v>0</v>
      </c>
      <c r="AW85" s="86">
        <f t="shared" si="35"/>
        <v>4</v>
      </c>
      <c r="AX85" s="86">
        <f t="shared" si="35"/>
        <v>0</v>
      </c>
      <c r="AY85" s="86">
        <f t="shared" si="35"/>
        <v>0</v>
      </c>
      <c r="AZ85" s="86">
        <f t="shared" si="35"/>
        <v>0</v>
      </c>
      <c r="BA85" s="86">
        <f t="shared" si="35"/>
        <v>0</v>
      </c>
      <c r="BB85" s="86">
        <f t="shared" si="35"/>
        <v>8</v>
      </c>
      <c r="BC85" s="86">
        <f t="shared" si="35"/>
        <v>0</v>
      </c>
      <c r="BD85" s="86">
        <f t="shared" si="35"/>
        <v>6</v>
      </c>
      <c r="BE85" s="86">
        <f t="shared" si="35"/>
        <v>0</v>
      </c>
      <c r="BF85" s="86">
        <f t="shared" si="35"/>
        <v>0</v>
      </c>
      <c r="BG85" s="86">
        <f t="shared" si="35"/>
        <v>0</v>
      </c>
      <c r="BH85" s="86">
        <f t="shared" si="35"/>
        <v>0</v>
      </c>
      <c r="BI85" s="86">
        <f t="shared" si="35"/>
        <v>0</v>
      </c>
      <c r="BJ85" s="86">
        <f t="shared" si="35"/>
        <v>0</v>
      </c>
      <c r="BK85" s="86">
        <f t="shared" si="35"/>
        <v>0</v>
      </c>
      <c r="BL85" s="86">
        <f t="shared" si="35"/>
        <v>0</v>
      </c>
      <c r="BM85" s="86">
        <f t="shared" si="35"/>
        <v>0</v>
      </c>
      <c r="BN85" s="86">
        <f t="shared" si="35"/>
        <v>3</v>
      </c>
      <c r="BO85" s="86">
        <f t="shared" si="35"/>
        <v>2</v>
      </c>
      <c r="BP85" s="86">
        <f t="shared" si="35"/>
        <v>6</v>
      </c>
      <c r="BQ85" s="86">
        <f t="shared" si="35"/>
        <v>0</v>
      </c>
      <c r="BR85" s="86">
        <f t="shared" si="35"/>
        <v>7</v>
      </c>
      <c r="BS85" s="86">
        <f t="shared" si="35"/>
        <v>7</v>
      </c>
      <c r="BT85" s="86">
        <f t="shared" ref="BT85:CY85" si="36">BT86</f>
        <v>0</v>
      </c>
      <c r="BU85" s="86">
        <f t="shared" si="36"/>
        <v>0</v>
      </c>
      <c r="BV85" s="86">
        <f t="shared" si="36"/>
        <v>0</v>
      </c>
      <c r="BW85" s="86">
        <f t="shared" si="36"/>
        <v>0</v>
      </c>
      <c r="BX85" s="86">
        <f t="shared" si="36"/>
        <v>46</v>
      </c>
      <c r="BY85" s="86">
        <f t="shared" si="36"/>
        <v>0</v>
      </c>
      <c r="BZ85" s="87">
        <f t="shared" si="36"/>
        <v>0</v>
      </c>
      <c r="CA85" s="85">
        <f t="shared" si="36"/>
        <v>5973</v>
      </c>
      <c r="CB85" s="105">
        <f t="shared" si="36"/>
        <v>0</v>
      </c>
      <c r="CC85" s="88">
        <f t="shared" si="36"/>
        <v>0</v>
      </c>
      <c r="CD85" s="88">
        <f t="shared" si="36"/>
        <v>0</v>
      </c>
      <c r="CE85" s="88">
        <f t="shared" si="36"/>
        <v>0</v>
      </c>
      <c r="CF85" s="88">
        <f t="shared" si="36"/>
        <v>0</v>
      </c>
      <c r="CG85" s="88">
        <f t="shared" si="36"/>
        <v>200</v>
      </c>
      <c r="CH85" s="88">
        <f t="shared" si="36"/>
        <v>40</v>
      </c>
      <c r="CI85" s="88">
        <f t="shared" si="36"/>
        <v>0</v>
      </c>
      <c r="CJ85" s="88">
        <f t="shared" si="36"/>
        <v>0</v>
      </c>
      <c r="CK85" s="88">
        <f t="shared" si="36"/>
        <v>0</v>
      </c>
      <c r="CL85" s="87">
        <f t="shared" si="36"/>
        <v>1898</v>
      </c>
      <c r="CM85" s="102">
        <f t="shared" si="36"/>
        <v>0</v>
      </c>
      <c r="CN85" s="103">
        <f t="shared" si="36"/>
        <v>0</v>
      </c>
      <c r="CO85" s="91">
        <f t="shared" si="36"/>
        <v>0</v>
      </c>
      <c r="CP85" s="92">
        <f t="shared" si="36"/>
        <v>0</v>
      </c>
      <c r="CQ85" s="92">
        <f t="shared" si="36"/>
        <v>0</v>
      </c>
      <c r="CR85" s="93">
        <f t="shared" si="36"/>
        <v>0</v>
      </c>
      <c r="CS85" s="93">
        <f t="shared" si="36"/>
        <v>0</v>
      </c>
      <c r="CT85" s="92">
        <f t="shared" si="36"/>
        <v>0</v>
      </c>
      <c r="CU85" s="94">
        <f t="shared" si="36"/>
        <v>0</v>
      </c>
      <c r="CV85" s="92">
        <f t="shared" si="36"/>
        <v>0</v>
      </c>
      <c r="CW85" s="94">
        <f t="shared" si="36"/>
        <v>0</v>
      </c>
      <c r="CX85" s="134">
        <f t="shared" si="36"/>
        <v>0</v>
      </c>
      <c r="CY85" s="134">
        <f t="shared" si="36"/>
        <v>0</v>
      </c>
      <c r="DA85" s="7"/>
    </row>
    <row r="86" spans="1:106" s="49" customFormat="1" ht="12" customHeight="1" x14ac:dyDescent="0.2">
      <c r="A86" s="50">
        <v>430074</v>
      </c>
      <c r="B86" s="51">
        <f t="shared" si="22"/>
        <v>74</v>
      </c>
      <c r="C86" s="51" t="s">
        <v>176</v>
      </c>
      <c r="D86" s="73">
        <f t="shared" ref="D86" si="37">SUM(E86:AN86)</f>
        <v>69</v>
      </c>
      <c r="E86" s="53">
        <v>0</v>
      </c>
      <c r="F86" s="53">
        <v>6</v>
      </c>
      <c r="G86" s="53">
        <v>0</v>
      </c>
      <c r="H86" s="53">
        <v>9</v>
      </c>
      <c r="I86" s="53">
        <v>0</v>
      </c>
      <c r="J86" s="53">
        <v>0</v>
      </c>
      <c r="K86" s="53">
        <v>0</v>
      </c>
      <c r="L86" s="53">
        <v>9</v>
      </c>
      <c r="M86" s="53">
        <v>0</v>
      </c>
      <c r="N86" s="53">
        <v>0</v>
      </c>
      <c r="O86" s="53">
        <v>0</v>
      </c>
      <c r="P86" s="53">
        <v>7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1</v>
      </c>
      <c r="AD86" s="53">
        <v>8</v>
      </c>
      <c r="AE86" s="53">
        <v>9</v>
      </c>
      <c r="AF86" s="53">
        <v>0</v>
      </c>
      <c r="AG86" s="53">
        <v>0</v>
      </c>
      <c r="AH86" s="53">
        <v>0</v>
      </c>
      <c r="AI86" s="53">
        <v>11</v>
      </c>
      <c r="AJ86" s="53">
        <v>9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f t="shared" ref="AP86" si="38">D86-AR86</f>
        <v>69</v>
      </c>
      <c r="AQ86" s="53">
        <v>0</v>
      </c>
      <c r="AR86" s="55">
        <v>0</v>
      </c>
      <c r="AS86" s="73">
        <f t="shared" ref="AS86" si="39">SUM(AT86:AW86,BA86:BV86)</f>
        <v>46</v>
      </c>
      <c r="AT86" s="56">
        <v>0</v>
      </c>
      <c r="AU86" s="56">
        <v>3</v>
      </c>
      <c r="AV86" s="56">
        <v>0</v>
      </c>
      <c r="AW86" s="56">
        <v>4</v>
      </c>
      <c r="AX86" s="57">
        <v>0</v>
      </c>
      <c r="AY86" s="57">
        <v>0</v>
      </c>
      <c r="AZ86" s="57">
        <v>0</v>
      </c>
      <c r="BA86" s="56">
        <v>0</v>
      </c>
      <c r="BB86" s="56">
        <v>8</v>
      </c>
      <c r="BC86" s="56">
        <v>0</v>
      </c>
      <c r="BD86" s="56">
        <v>6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3</v>
      </c>
      <c r="BO86" s="56">
        <v>2</v>
      </c>
      <c r="BP86" s="56">
        <v>6</v>
      </c>
      <c r="BQ86" s="56">
        <v>0</v>
      </c>
      <c r="BR86" s="56">
        <v>7</v>
      </c>
      <c r="BS86" s="56">
        <v>7</v>
      </c>
      <c r="BT86" s="56">
        <v>0</v>
      </c>
      <c r="BU86" s="56">
        <v>0</v>
      </c>
      <c r="BV86" s="56">
        <v>0</v>
      </c>
      <c r="BW86" s="56">
        <v>0</v>
      </c>
      <c r="BX86" s="75">
        <f t="shared" ref="BX86" si="40">AS86-BZ86</f>
        <v>46</v>
      </c>
      <c r="BY86" s="53">
        <v>0</v>
      </c>
      <c r="BZ86" s="55">
        <v>0</v>
      </c>
      <c r="CA86" s="58">
        <v>5973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200</v>
      </c>
      <c r="CH86" s="59">
        <v>40</v>
      </c>
      <c r="CI86" s="59">
        <v>0</v>
      </c>
      <c r="CJ86" s="59">
        <v>0</v>
      </c>
      <c r="CK86" s="59"/>
      <c r="CL86" s="130">
        <v>1898</v>
      </c>
      <c r="CM86" s="61">
        <v>0</v>
      </c>
      <c r="CN86" s="62">
        <v>0</v>
      </c>
      <c r="CO86" s="63">
        <f>SUM(CP86:CQ86)</f>
        <v>0</v>
      </c>
      <c r="CP86" s="64">
        <v>0</v>
      </c>
      <c r="CQ86" s="64">
        <v>0</v>
      </c>
      <c r="CR86" s="65">
        <v>0</v>
      </c>
      <c r="CS86" s="65">
        <f>SUM(CT86:CT86)</f>
        <v>0</v>
      </c>
      <c r="CT86" s="64">
        <v>0</v>
      </c>
      <c r="CU86" s="67">
        <v>0</v>
      </c>
      <c r="CV86" s="65">
        <f t="shared" ref="CV86" si="41">SUM(CW86:CX86)</f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f>SUM(D88:D89)</f>
        <v>0</v>
      </c>
      <c r="E87" s="86">
        <f t="shared" ref="E87:BS87" si="42">SUM(E88:E89)</f>
        <v>0</v>
      </c>
      <c r="F87" s="86">
        <f t="shared" si="42"/>
        <v>0</v>
      </c>
      <c r="G87" s="86">
        <f t="shared" si="42"/>
        <v>0</v>
      </c>
      <c r="H87" s="86">
        <f t="shared" si="42"/>
        <v>0</v>
      </c>
      <c r="I87" s="86">
        <f t="shared" si="42"/>
        <v>0</v>
      </c>
      <c r="J87" s="86">
        <f t="shared" si="42"/>
        <v>0</v>
      </c>
      <c r="K87" s="86">
        <f t="shared" si="42"/>
        <v>0</v>
      </c>
      <c r="L87" s="86">
        <f t="shared" si="42"/>
        <v>0</v>
      </c>
      <c r="M87" s="86">
        <f t="shared" si="42"/>
        <v>0</v>
      </c>
      <c r="N87" s="86">
        <f t="shared" si="42"/>
        <v>0</v>
      </c>
      <c r="O87" s="86">
        <f t="shared" si="42"/>
        <v>0</v>
      </c>
      <c r="P87" s="86">
        <f t="shared" si="42"/>
        <v>0</v>
      </c>
      <c r="Q87" s="86">
        <f t="shared" si="42"/>
        <v>0</v>
      </c>
      <c r="R87" s="86">
        <f t="shared" si="42"/>
        <v>0</v>
      </c>
      <c r="S87" s="86">
        <f t="shared" si="42"/>
        <v>0</v>
      </c>
      <c r="T87" s="86">
        <f t="shared" si="42"/>
        <v>0</v>
      </c>
      <c r="U87" s="86">
        <f t="shared" si="42"/>
        <v>0</v>
      </c>
      <c r="V87" s="86">
        <f t="shared" si="42"/>
        <v>0</v>
      </c>
      <c r="W87" s="86">
        <f t="shared" si="42"/>
        <v>0</v>
      </c>
      <c r="X87" s="86">
        <f t="shared" si="42"/>
        <v>0</v>
      </c>
      <c r="Y87" s="86">
        <f t="shared" si="42"/>
        <v>0</v>
      </c>
      <c r="Z87" s="86">
        <f t="shared" si="42"/>
        <v>0</v>
      </c>
      <c r="AA87" s="86">
        <f t="shared" si="42"/>
        <v>0</v>
      </c>
      <c r="AB87" s="86">
        <f t="shared" si="42"/>
        <v>0</v>
      </c>
      <c r="AC87" s="86">
        <f t="shared" si="42"/>
        <v>0</v>
      </c>
      <c r="AD87" s="86">
        <f t="shared" si="42"/>
        <v>0</v>
      </c>
      <c r="AE87" s="86">
        <f t="shared" si="42"/>
        <v>0</v>
      </c>
      <c r="AF87" s="86">
        <f t="shared" si="42"/>
        <v>0</v>
      </c>
      <c r="AG87" s="86">
        <f t="shared" si="42"/>
        <v>0</v>
      </c>
      <c r="AH87" s="86">
        <f t="shared" si="42"/>
        <v>0</v>
      </c>
      <c r="AI87" s="86">
        <f t="shared" si="42"/>
        <v>0</v>
      </c>
      <c r="AJ87" s="86">
        <f t="shared" si="42"/>
        <v>0</v>
      </c>
      <c r="AK87" s="86">
        <f t="shared" si="42"/>
        <v>0</v>
      </c>
      <c r="AL87" s="86">
        <f t="shared" si="42"/>
        <v>0</v>
      </c>
      <c r="AM87" s="86">
        <f t="shared" si="42"/>
        <v>0</v>
      </c>
      <c r="AN87" s="86">
        <f t="shared" si="42"/>
        <v>0</v>
      </c>
      <c r="AO87" s="86">
        <f t="shared" si="42"/>
        <v>0</v>
      </c>
      <c r="AP87" s="86">
        <f t="shared" si="42"/>
        <v>0</v>
      </c>
      <c r="AQ87" s="86">
        <f t="shared" si="42"/>
        <v>0</v>
      </c>
      <c r="AR87" s="87">
        <f t="shared" si="42"/>
        <v>0</v>
      </c>
      <c r="AS87" s="85">
        <f t="shared" si="42"/>
        <v>17</v>
      </c>
      <c r="AT87" s="86">
        <f t="shared" si="42"/>
        <v>0</v>
      </c>
      <c r="AU87" s="86">
        <f t="shared" si="42"/>
        <v>0</v>
      </c>
      <c r="AV87" s="86">
        <f t="shared" si="42"/>
        <v>0</v>
      </c>
      <c r="AW87" s="86">
        <f t="shared" si="42"/>
        <v>17</v>
      </c>
      <c r="AX87" s="86">
        <f t="shared" si="42"/>
        <v>13</v>
      </c>
      <c r="AY87" s="86">
        <f t="shared" si="42"/>
        <v>0</v>
      </c>
      <c r="AZ87" s="86">
        <f t="shared" si="42"/>
        <v>4</v>
      </c>
      <c r="BA87" s="86">
        <f t="shared" si="42"/>
        <v>0</v>
      </c>
      <c r="BB87" s="86">
        <f t="shared" si="42"/>
        <v>0</v>
      </c>
      <c r="BC87" s="86">
        <f t="shared" si="42"/>
        <v>0</v>
      </c>
      <c r="BD87" s="86">
        <f t="shared" si="42"/>
        <v>0</v>
      </c>
      <c r="BE87" s="86">
        <f t="shared" si="42"/>
        <v>0</v>
      </c>
      <c r="BF87" s="86">
        <f t="shared" si="42"/>
        <v>0</v>
      </c>
      <c r="BG87" s="86">
        <f t="shared" si="42"/>
        <v>0</v>
      </c>
      <c r="BH87" s="86">
        <f t="shared" si="42"/>
        <v>0</v>
      </c>
      <c r="BI87" s="86">
        <f t="shared" si="42"/>
        <v>0</v>
      </c>
      <c r="BJ87" s="86">
        <f t="shared" si="42"/>
        <v>0</v>
      </c>
      <c r="BK87" s="86">
        <f t="shared" si="42"/>
        <v>0</v>
      </c>
      <c r="BL87" s="86">
        <f t="shared" si="42"/>
        <v>0</v>
      </c>
      <c r="BM87" s="86">
        <f t="shared" si="42"/>
        <v>0</v>
      </c>
      <c r="BN87" s="86">
        <f t="shared" si="42"/>
        <v>0</v>
      </c>
      <c r="BO87" s="86">
        <f t="shared" si="42"/>
        <v>0</v>
      </c>
      <c r="BP87" s="86">
        <f t="shared" si="42"/>
        <v>0</v>
      </c>
      <c r="BQ87" s="86">
        <f t="shared" si="42"/>
        <v>0</v>
      </c>
      <c r="BR87" s="86">
        <f t="shared" si="42"/>
        <v>0</v>
      </c>
      <c r="BS87" s="86">
        <f t="shared" si="42"/>
        <v>0</v>
      </c>
      <c r="BT87" s="86">
        <f t="shared" ref="BT87:CY87" si="43">SUM(BT88:BT89)</f>
        <v>0</v>
      </c>
      <c r="BU87" s="86">
        <f t="shared" si="43"/>
        <v>0</v>
      </c>
      <c r="BV87" s="86">
        <f t="shared" si="43"/>
        <v>0</v>
      </c>
      <c r="BW87" s="86">
        <f t="shared" si="43"/>
        <v>0</v>
      </c>
      <c r="BX87" s="86">
        <f t="shared" si="43"/>
        <v>17</v>
      </c>
      <c r="BY87" s="86">
        <f t="shared" si="43"/>
        <v>0</v>
      </c>
      <c r="BZ87" s="87">
        <f t="shared" si="43"/>
        <v>0</v>
      </c>
      <c r="CA87" s="85">
        <f t="shared" si="43"/>
        <v>8</v>
      </c>
      <c r="CB87" s="105">
        <f t="shared" si="43"/>
        <v>1680</v>
      </c>
      <c r="CC87" s="105">
        <f t="shared" si="43"/>
        <v>0</v>
      </c>
      <c r="CD87" s="105">
        <f t="shared" si="43"/>
        <v>0</v>
      </c>
      <c r="CE87" s="105">
        <f t="shared" si="43"/>
        <v>0</v>
      </c>
      <c r="CF87" s="105">
        <f t="shared" si="43"/>
        <v>0</v>
      </c>
      <c r="CG87" s="105">
        <f t="shared" si="43"/>
        <v>0</v>
      </c>
      <c r="CH87" s="105">
        <f t="shared" si="43"/>
        <v>0</v>
      </c>
      <c r="CI87" s="105">
        <f t="shared" si="43"/>
        <v>0</v>
      </c>
      <c r="CJ87" s="105">
        <f t="shared" si="43"/>
        <v>0</v>
      </c>
      <c r="CK87" s="105">
        <f t="shared" si="43"/>
        <v>0</v>
      </c>
      <c r="CL87" s="87">
        <f t="shared" si="43"/>
        <v>0</v>
      </c>
      <c r="CM87" s="102">
        <f t="shared" si="43"/>
        <v>0</v>
      </c>
      <c r="CN87" s="103">
        <f t="shared" si="43"/>
        <v>0</v>
      </c>
      <c r="CO87" s="91">
        <f t="shared" si="43"/>
        <v>0</v>
      </c>
      <c r="CP87" s="92">
        <f t="shared" si="43"/>
        <v>0</v>
      </c>
      <c r="CQ87" s="92">
        <f t="shared" si="43"/>
        <v>0</v>
      </c>
      <c r="CR87" s="93">
        <f t="shared" si="43"/>
        <v>0</v>
      </c>
      <c r="CS87" s="93">
        <f t="shared" si="43"/>
        <v>0</v>
      </c>
      <c r="CT87" s="92">
        <f t="shared" si="43"/>
        <v>0</v>
      </c>
      <c r="CU87" s="94">
        <f t="shared" si="43"/>
        <v>0</v>
      </c>
      <c r="CV87" s="92">
        <f t="shared" si="43"/>
        <v>0</v>
      </c>
      <c r="CW87" s="94">
        <f t="shared" si="43"/>
        <v>0</v>
      </c>
      <c r="CX87" s="134">
        <f t="shared" si="43"/>
        <v>0</v>
      </c>
      <c r="CY87" s="134">
        <f t="shared" si="43"/>
        <v>0</v>
      </c>
      <c r="DA87" s="7"/>
    </row>
    <row r="88" spans="1:106" s="49" customFormat="1" ht="12" customHeight="1" x14ac:dyDescent="0.2">
      <c r="A88" s="50">
        <v>430332</v>
      </c>
      <c r="B88" s="51">
        <f t="shared" si="22"/>
        <v>332</v>
      </c>
      <c r="C88" s="51" t="s">
        <v>178</v>
      </c>
      <c r="D88" s="73">
        <f t="shared" ref="D88:D89" si="44">SUM(E88:AN88)</f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f t="shared" ref="AP88:AP89" si="45">D88-AR88</f>
        <v>0</v>
      </c>
      <c r="AQ88" s="53">
        <v>0</v>
      </c>
      <c r="AR88" s="55">
        <v>0</v>
      </c>
      <c r="AS88" s="73">
        <f t="shared" ref="AS88:AS89" si="46">SUM(AT88:AW88,BA88:BV88)</f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f t="shared" ref="BX88:BX89" si="47">AS88-BZ88</f>
        <v>0</v>
      </c>
      <c r="BY88" s="53">
        <v>0</v>
      </c>
      <c r="BZ88" s="55">
        <v>0</v>
      </c>
      <c r="CA88" s="58">
        <v>8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f t="shared" ref="CO88:CO89" si="48">SUM(CP88:CQ88)</f>
        <v>0</v>
      </c>
      <c r="CP88" s="64">
        <v>0</v>
      </c>
      <c r="CQ88" s="64">
        <v>0</v>
      </c>
      <c r="CR88" s="65">
        <v>0</v>
      </c>
      <c r="CS88" s="65">
        <f>SUM(CT88:CT88)</f>
        <v>0</v>
      </c>
      <c r="CT88" s="64">
        <v>0</v>
      </c>
      <c r="CU88" s="67">
        <v>0</v>
      </c>
      <c r="CV88" s="65">
        <f t="shared" ref="CV88:CV89" si="49">SUM(CW88:CX88)</f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f t="shared" si="22"/>
        <v>360</v>
      </c>
      <c r="C89" s="51" t="s">
        <v>179</v>
      </c>
      <c r="D89" s="73">
        <f t="shared" si="44"/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f t="shared" si="45"/>
        <v>0</v>
      </c>
      <c r="AQ89" s="53">
        <v>0</v>
      </c>
      <c r="AR89" s="55">
        <v>0</v>
      </c>
      <c r="AS89" s="73">
        <f t="shared" si="46"/>
        <v>17</v>
      </c>
      <c r="AT89" s="56">
        <v>0</v>
      </c>
      <c r="AU89" s="56">
        <v>0</v>
      </c>
      <c r="AV89" s="56">
        <v>0</v>
      </c>
      <c r="AW89" s="56">
        <v>17</v>
      </c>
      <c r="AX89" s="57">
        <v>13</v>
      </c>
      <c r="AY89" s="57">
        <v>0</v>
      </c>
      <c r="AZ89" s="57">
        <v>4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f t="shared" si="47"/>
        <v>17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f t="shared" si="48"/>
        <v>0</v>
      </c>
      <c r="CP89" s="64">
        <v>0</v>
      </c>
      <c r="CQ89" s="64">
        <v>0</v>
      </c>
      <c r="CR89" s="65">
        <v>0</v>
      </c>
      <c r="CS89" s="65">
        <f>SUM(CT89:CT89)</f>
        <v>0</v>
      </c>
      <c r="CT89" s="64">
        <v>0</v>
      </c>
      <c r="CU89" s="67">
        <v>0</v>
      </c>
      <c r="CV89" s="65">
        <f t="shared" si="49"/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83"/>
      <c r="B90" s="51"/>
      <c r="C90" s="84" t="s">
        <v>180</v>
      </c>
      <c r="D90" s="85">
        <f>D91</f>
        <v>732</v>
      </c>
      <c r="E90" s="86">
        <f t="shared" ref="E90:BS90" si="50">E91</f>
        <v>0</v>
      </c>
      <c r="F90" s="86">
        <f t="shared" si="50"/>
        <v>0</v>
      </c>
      <c r="G90" s="86">
        <f t="shared" si="50"/>
        <v>0</v>
      </c>
      <c r="H90" s="86">
        <f t="shared" si="50"/>
        <v>0</v>
      </c>
      <c r="I90" s="86">
        <f t="shared" si="50"/>
        <v>0</v>
      </c>
      <c r="J90" s="86">
        <f t="shared" si="50"/>
        <v>0</v>
      </c>
      <c r="K90" s="86">
        <f t="shared" si="50"/>
        <v>0</v>
      </c>
      <c r="L90" s="86">
        <f t="shared" si="50"/>
        <v>0</v>
      </c>
      <c r="M90" s="86">
        <f t="shared" si="50"/>
        <v>0</v>
      </c>
      <c r="N90" s="86">
        <f t="shared" si="50"/>
        <v>0</v>
      </c>
      <c r="O90" s="86">
        <f t="shared" si="50"/>
        <v>15</v>
      </c>
      <c r="P90" s="86">
        <f t="shared" si="50"/>
        <v>0</v>
      </c>
      <c r="Q90" s="86">
        <f t="shared" si="50"/>
        <v>0</v>
      </c>
      <c r="R90" s="86">
        <f t="shared" si="50"/>
        <v>0</v>
      </c>
      <c r="S90" s="86">
        <f t="shared" si="50"/>
        <v>0</v>
      </c>
      <c r="T90" s="86">
        <f t="shared" si="50"/>
        <v>64</v>
      </c>
      <c r="U90" s="86">
        <f t="shared" si="50"/>
        <v>0</v>
      </c>
      <c r="V90" s="86">
        <f t="shared" si="50"/>
        <v>0</v>
      </c>
      <c r="W90" s="86">
        <f t="shared" si="50"/>
        <v>0</v>
      </c>
      <c r="X90" s="86">
        <f t="shared" si="50"/>
        <v>0</v>
      </c>
      <c r="Y90" s="86">
        <f t="shared" si="50"/>
        <v>0</v>
      </c>
      <c r="Z90" s="86">
        <f t="shared" si="50"/>
        <v>0</v>
      </c>
      <c r="AA90" s="86">
        <f t="shared" si="50"/>
        <v>0</v>
      </c>
      <c r="AB90" s="86">
        <f t="shared" si="50"/>
        <v>0</v>
      </c>
      <c r="AC90" s="86">
        <f t="shared" si="50"/>
        <v>0</v>
      </c>
      <c r="AD90" s="86">
        <f t="shared" si="50"/>
        <v>0</v>
      </c>
      <c r="AE90" s="86">
        <f t="shared" si="50"/>
        <v>0</v>
      </c>
      <c r="AF90" s="86">
        <f t="shared" si="50"/>
        <v>0</v>
      </c>
      <c r="AG90" s="86">
        <f t="shared" si="50"/>
        <v>0</v>
      </c>
      <c r="AH90" s="86">
        <f t="shared" si="50"/>
        <v>0</v>
      </c>
      <c r="AI90" s="86">
        <f t="shared" si="50"/>
        <v>0</v>
      </c>
      <c r="AJ90" s="86">
        <f t="shared" si="50"/>
        <v>0</v>
      </c>
      <c r="AK90" s="86">
        <f t="shared" si="50"/>
        <v>0</v>
      </c>
      <c r="AL90" s="86">
        <f t="shared" si="50"/>
        <v>0</v>
      </c>
      <c r="AM90" s="86">
        <f t="shared" si="50"/>
        <v>0</v>
      </c>
      <c r="AN90" s="86">
        <f t="shared" si="50"/>
        <v>0</v>
      </c>
      <c r="AO90" s="86">
        <f t="shared" si="50"/>
        <v>0</v>
      </c>
      <c r="AP90" s="86">
        <f t="shared" si="50"/>
        <v>694</v>
      </c>
      <c r="AQ90" s="86">
        <f t="shared" si="50"/>
        <v>0</v>
      </c>
      <c r="AR90" s="87">
        <f t="shared" si="50"/>
        <v>38</v>
      </c>
      <c r="AS90" s="85">
        <f t="shared" si="50"/>
        <v>73</v>
      </c>
      <c r="AT90" s="86">
        <f t="shared" si="50"/>
        <v>0</v>
      </c>
      <c r="AU90" s="86">
        <f t="shared" si="50"/>
        <v>0</v>
      </c>
      <c r="AV90" s="86">
        <f t="shared" si="50"/>
        <v>0</v>
      </c>
      <c r="AW90" s="86">
        <f t="shared" si="50"/>
        <v>0</v>
      </c>
      <c r="AX90" s="86">
        <f t="shared" si="50"/>
        <v>2</v>
      </c>
      <c r="AY90" s="86">
        <f t="shared" si="50"/>
        <v>0</v>
      </c>
      <c r="AZ90" s="86">
        <f t="shared" si="50"/>
        <v>0</v>
      </c>
      <c r="BA90" s="86">
        <f t="shared" si="50"/>
        <v>0</v>
      </c>
      <c r="BB90" s="86">
        <f t="shared" si="50"/>
        <v>0</v>
      </c>
      <c r="BC90" s="86">
        <f t="shared" si="50"/>
        <v>0</v>
      </c>
      <c r="BD90" s="86">
        <f t="shared" si="50"/>
        <v>0</v>
      </c>
      <c r="BE90" s="86">
        <f t="shared" si="50"/>
        <v>0</v>
      </c>
      <c r="BF90" s="86">
        <f t="shared" si="50"/>
        <v>8</v>
      </c>
      <c r="BG90" s="86">
        <f t="shared" si="50"/>
        <v>0</v>
      </c>
      <c r="BH90" s="86">
        <f t="shared" si="50"/>
        <v>0</v>
      </c>
      <c r="BI90" s="86">
        <f t="shared" si="50"/>
        <v>0</v>
      </c>
      <c r="BJ90" s="86">
        <f t="shared" si="50"/>
        <v>0</v>
      </c>
      <c r="BK90" s="86">
        <f t="shared" si="50"/>
        <v>0</v>
      </c>
      <c r="BL90" s="86">
        <f t="shared" si="50"/>
        <v>0</v>
      </c>
      <c r="BM90" s="86">
        <f t="shared" si="50"/>
        <v>0</v>
      </c>
      <c r="BN90" s="86">
        <f t="shared" si="50"/>
        <v>0</v>
      </c>
      <c r="BO90" s="86">
        <f t="shared" si="50"/>
        <v>0</v>
      </c>
      <c r="BP90" s="86">
        <f t="shared" si="50"/>
        <v>0</v>
      </c>
      <c r="BQ90" s="86">
        <f t="shared" si="50"/>
        <v>0</v>
      </c>
      <c r="BR90" s="86">
        <f t="shared" si="50"/>
        <v>0</v>
      </c>
      <c r="BS90" s="86">
        <f t="shared" si="50"/>
        <v>0</v>
      </c>
      <c r="BT90" s="86">
        <f t="shared" ref="BT90:CY90" si="51">BT91</f>
        <v>0</v>
      </c>
      <c r="BU90" s="86">
        <f t="shared" si="51"/>
        <v>0</v>
      </c>
      <c r="BV90" s="86">
        <f t="shared" si="51"/>
        <v>0</v>
      </c>
      <c r="BW90" s="86">
        <f t="shared" si="51"/>
        <v>0</v>
      </c>
      <c r="BX90" s="86">
        <f t="shared" si="51"/>
        <v>73</v>
      </c>
      <c r="BY90" s="86">
        <f t="shared" si="51"/>
        <v>0</v>
      </c>
      <c r="BZ90" s="87">
        <f t="shared" si="51"/>
        <v>0</v>
      </c>
      <c r="CA90" s="85">
        <f t="shared" si="51"/>
        <v>9008</v>
      </c>
      <c r="CB90" s="88">
        <f t="shared" si="51"/>
        <v>0</v>
      </c>
      <c r="CC90" s="88">
        <f t="shared" si="51"/>
        <v>0</v>
      </c>
      <c r="CD90" s="88">
        <f t="shared" si="51"/>
        <v>0</v>
      </c>
      <c r="CE90" s="88">
        <f t="shared" si="51"/>
        <v>0</v>
      </c>
      <c r="CF90" s="88">
        <f t="shared" si="51"/>
        <v>0</v>
      </c>
      <c r="CG90" s="88">
        <f t="shared" si="51"/>
        <v>0</v>
      </c>
      <c r="CH90" s="88">
        <f t="shared" si="51"/>
        <v>0</v>
      </c>
      <c r="CI90" s="88">
        <f t="shared" si="51"/>
        <v>0</v>
      </c>
      <c r="CJ90" s="88">
        <f t="shared" si="51"/>
        <v>0</v>
      </c>
      <c r="CK90" s="88">
        <f t="shared" si="51"/>
        <v>0</v>
      </c>
      <c r="CL90" s="87">
        <f t="shared" si="51"/>
        <v>0</v>
      </c>
      <c r="CM90" s="102">
        <f t="shared" si="51"/>
        <v>593</v>
      </c>
      <c r="CN90" s="103">
        <f t="shared" si="51"/>
        <v>0</v>
      </c>
      <c r="CO90" s="91">
        <f t="shared" si="51"/>
        <v>0</v>
      </c>
      <c r="CP90" s="92">
        <f t="shared" si="51"/>
        <v>0</v>
      </c>
      <c r="CQ90" s="92">
        <f t="shared" si="51"/>
        <v>0</v>
      </c>
      <c r="CR90" s="93">
        <f t="shared" si="51"/>
        <v>0</v>
      </c>
      <c r="CS90" s="93">
        <f t="shared" si="51"/>
        <v>0</v>
      </c>
      <c r="CT90" s="92">
        <f t="shared" si="51"/>
        <v>0</v>
      </c>
      <c r="CU90" s="94">
        <f t="shared" si="51"/>
        <v>0</v>
      </c>
      <c r="CV90" s="92">
        <f t="shared" si="51"/>
        <v>0</v>
      </c>
      <c r="CW90" s="94">
        <f t="shared" si="51"/>
        <v>0</v>
      </c>
      <c r="CX90" s="134">
        <f t="shared" si="51"/>
        <v>0</v>
      </c>
      <c r="CY90" s="134">
        <f t="shared" si="51"/>
        <v>0</v>
      </c>
      <c r="DA90" s="7"/>
    </row>
    <row r="91" spans="1:106" s="49" customFormat="1" ht="24" x14ac:dyDescent="0.2">
      <c r="A91" s="50"/>
      <c r="B91" s="51"/>
      <c r="C91" s="51" t="s">
        <v>181</v>
      </c>
      <c r="D91" s="73">
        <f>ROUND(ГОД!D97/12,0)</f>
        <v>732</v>
      </c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6">
        <v>15</v>
      </c>
      <c r="P91" s="107"/>
      <c r="Q91" s="107"/>
      <c r="R91" s="107"/>
      <c r="S91" s="107"/>
      <c r="T91" s="106">
        <v>64</v>
      </c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53">
        <v>0</v>
      </c>
      <c r="AP91" s="75">
        <f>D91-AR91</f>
        <v>694</v>
      </c>
      <c r="AQ91" s="107"/>
      <c r="AR91" s="55">
        <f>ROUND(ГОД!AR97/12,0)</f>
        <v>38</v>
      </c>
      <c r="AS91" s="52">
        <f>ROUND(ГОД!AS97/12,0)</f>
        <v>73</v>
      </c>
      <c r="AT91" s="135"/>
      <c r="AU91" s="135"/>
      <c r="AV91" s="135"/>
      <c r="AW91" s="135"/>
      <c r="AX91" s="57">
        <f>ROUND(ГОД!AX97/12,0)+1</f>
        <v>2</v>
      </c>
      <c r="AY91" s="57">
        <f>ROUND(ГОД!AZ97/12,0)</f>
        <v>0</v>
      </c>
      <c r="AZ91" s="136"/>
      <c r="BA91" s="135"/>
      <c r="BB91" s="135"/>
      <c r="BC91" s="135"/>
      <c r="BD91" s="135"/>
      <c r="BE91" s="135"/>
      <c r="BF91" s="135">
        <v>8</v>
      </c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56">
        <v>0</v>
      </c>
      <c r="BX91" s="54">
        <f t="shared" ref="BX91" si="52">AS91-BZ91</f>
        <v>73</v>
      </c>
      <c r="BY91" s="107"/>
      <c r="BZ91" s="55">
        <f>ROUND(ГОД!BZ97/12,0)</f>
        <v>0</v>
      </c>
      <c r="CA91" s="137">
        <f>ROUND(ГОД!CA97/12,0)</f>
        <v>9008</v>
      </c>
      <c r="CB91" s="138"/>
      <c r="CC91" s="138"/>
      <c r="CD91" s="59">
        <v>0</v>
      </c>
      <c r="CE91" s="59"/>
      <c r="CF91" s="59"/>
      <c r="CG91" s="59"/>
      <c r="CH91" s="59"/>
      <c r="CI91" s="59"/>
      <c r="CJ91" s="59">
        <v>0</v>
      </c>
      <c r="CK91" s="59"/>
      <c r="CL91" s="139"/>
      <c r="CM91" s="140">
        <f>ROUND(ГОД!CM97/12,0)</f>
        <v>593</v>
      </c>
      <c r="CN91" s="141"/>
      <c r="CO91" s="63">
        <f>SUM(CP91:CQ91)</f>
        <v>0</v>
      </c>
      <c r="CP91" s="109"/>
      <c r="CQ91" s="110"/>
      <c r="CR91" s="65"/>
      <c r="CS91" s="65">
        <f>SUM(CT91:CT91)</f>
        <v>0</v>
      </c>
      <c r="CT91" s="111"/>
      <c r="CU91" s="67">
        <v>0</v>
      </c>
      <c r="CV91" s="68">
        <f t="shared" ref="CV91" si="53">SUM(CW91:CX91)</f>
        <v>0</v>
      </c>
      <c r="CW91" s="142">
        <v>0</v>
      </c>
      <c r="CX91" s="131">
        <v>0</v>
      </c>
      <c r="CY91" s="132"/>
      <c r="DA91" s="7"/>
    </row>
    <row r="92" spans="1:106" s="49" customFormat="1" ht="12.75" thickBot="1" x14ac:dyDescent="0.25">
      <c r="A92" s="114"/>
      <c r="B92" s="143"/>
      <c r="C92" s="115" t="s">
        <v>96</v>
      </c>
      <c r="D92" s="116">
        <f t="shared" ref="D92:BO92" si="54">D13+D74+D76+D78+D80+D82+D85+D87+D90</f>
        <v>19952</v>
      </c>
      <c r="E92" s="117">
        <f t="shared" si="54"/>
        <v>89</v>
      </c>
      <c r="F92" s="117">
        <f t="shared" si="54"/>
        <v>118</v>
      </c>
      <c r="G92" s="117">
        <f t="shared" si="54"/>
        <v>23</v>
      </c>
      <c r="H92" s="117">
        <f t="shared" si="54"/>
        <v>1543</v>
      </c>
      <c r="I92" s="117">
        <f t="shared" si="54"/>
        <v>162</v>
      </c>
      <c r="J92" s="117">
        <f t="shared" si="54"/>
        <v>931</v>
      </c>
      <c r="K92" s="117">
        <f t="shared" si="54"/>
        <v>964</v>
      </c>
      <c r="L92" s="117">
        <f t="shared" si="54"/>
        <v>546</v>
      </c>
      <c r="M92" s="117">
        <f t="shared" si="54"/>
        <v>667</v>
      </c>
      <c r="N92" s="117">
        <f t="shared" si="54"/>
        <v>162</v>
      </c>
      <c r="O92" s="117">
        <f t="shared" si="54"/>
        <v>572</v>
      </c>
      <c r="P92" s="117">
        <f t="shared" si="54"/>
        <v>1154</v>
      </c>
      <c r="Q92" s="117">
        <f t="shared" si="54"/>
        <v>455</v>
      </c>
      <c r="R92" s="117">
        <f t="shared" si="54"/>
        <v>152</v>
      </c>
      <c r="S92" s="117">
        <f t="shared" si="54"/>
        <v>76</v>
      </c>
      <c r="T92" s="117">
        <f t="shared" si="54"/>
        <v>1136</v>
      </c>
      <c r="U92" s="117">
        <f t="shared" si="54"/>
        <v>164</v>
      </c>
      <c r="V92" s="117">
        <f t="shared" si="54"/>
        <v>400</v>
      </c>
      <c r="W92" s="117">
        <f t="shared" si="54"/>
        <v>604</v>
      </c>
      <c r="X92" s="117">
        <f t="shared" si="54"/>
        <v>636</v>
      </c>
      <c r="Y92" s="117">
        <f t="shared" si="54"/>
        <v>105</v>
      </c>
      <c r="Z92" s="117">
        <f t="shared" si="54"/>
        <v>892</v>
      </c>
      <c r="AA92" s="117">
        <f t="shared" si="54"/>
        <v>101</v>
      </c>
      <c r="AB92" s="117">
        <f t="shared" si="54"/>
        <v>283</v>
      </c>
      <c r="AC92" s="117">
        <f t="shared" si="54"/>
        <v>175</v>
      </c>
      <c r="AD92" s="117">
        <f t="shared" si="54"/>
        <v>135</v>
      </c>
      <c r="AE92" s="117">
        <f t="shared" si="54"/>
        <v>2726</v>
      </c>
      <c r="AF92" s="117">
        <f t="shared" si="54"/>
        <v>4</v>
      </c>
      <c r="AG92" s="117">
        <f t="shared" si="54"/>
        <v>5</v>
      </c>
      <c r="AH92" s="117">
        <f t="shared" si="54"/>
        <v>937</v>
      </c>
      <c r="AI92" s="117">
        <f t="shared" si="54"/>
        <v>473</v>
      </c>
      <c r="AJ92" s="117">
        <f t="shared" si="54"/>
        <v>2531</v>
      </c>
      <c r="AK92" s="117">
        <f t="shared" si="54"/>
        <v>80</v>
      </c>
      <c r="AL92" s="117">
        <f t="shared" si="54"/>
        <v>196</v>
      </c>
      <c r="AM92" s="117">
        <f t="shared" si="54"/>
        <v>89</v>
      </c>
      <c r="AN92" s="117">
        <f t="shared" si="54"/>
        <v>13</v>
      </c>
      <c r="AO92" s="117">
        <f t="shared" si="54"/>
        <v>100</v>
      </c>
      <c r="AP92" s="117">
        <f t="shared" si="54"/>
        <v>19366</v>
      </c>
      <c r="AQ92" s="117">
        <f t="shared" si="54"/>
        <v>2760</v>
      </c>
      <c r="AR92" s="118">
        <f t="shared" si="54"/>
        <v>586</v>
      </c>
      <c r="AS92" s="116">
        <f t="shared" si="54"/>
        <v>7514</v>
      </c>
      <c r="AT92" s="117">
        <f t="shared" si="54"/>
        <v>51</v>
      </c>
      <c r="AU92" s="117">
        <f t="shared" si="54"/>
        <v>18</v>
      </c>
      <c r="AV92" s="117">
        <f t="shared" si="54"/>
        <v>20</v>
      </c>
      <c r="AW92" s="117">
        <f t="shared" si="54"/>
        <v>511</v>
      </c>
      <c r="AX92" s="117">
        <f t="shared" si="54"/>
        <v>83</v>
      </c>
      <c r="AY92" s="117">
        <f t="shared" si="54"/>
        <v>7</v>
      </c>
      <c r="AZ92" s="117">
        <f t="shared" si="54"/>
        <v>27</v>
      </c>
      <c r="BA92" s="117">
        <f t="shared" si="54"/>
        <v>127</v>
      </c>
      <c r="BB92" s="117">
        <f t="shared" si="54"/>
        <v>23</v>
      </c>
      <c r="BC92" s="117">
        <f t="shared" si="54"/>
        <v>246</v>
      </c>
      <c r="BD92" s="117">
        <f t="shared" si="54"/>
        <v>893</v>
      </c>
      <c r="BE92" s="117">
        <f t="shared" si="54"/>
        <v>223</v>
      </c>
      <c r="BF92" s="117">
        <f t="shared" si="54"/>
        <v>860</v>
      </c>
      <c r="BG92" s="117">
        <f t="shared" si="54"/>
        <v>128</v>
      </c>
      <c r="BH92" s="117">
        <f t="shared" si="54"/>
        <v>50</v>
      </c>
      <c r="BI92" s="117">
        <f t="shared" si="54"/>
        <v>471</v>
      </c>
      <c r="BJ92" s="117">
        <f t="shared" si="54"/>
        <v>214</v>
      </c>
      <c r="BK92" s="117">
        <f t="shared" si="54"/>
        <v>429</v>
      </c>
      <c r="BL92" s="117">
        <f t="shared" si="54"/>
        <v>22</v>
      </c>
      <c r="BM92" s="117">
        <f t="shared" si="54"/>
        <v>10</v>
      </c>
      <c r="BN92" s="117">
        <f t="shared" si="54"/>
        <v>28</v>
      </c>
      <c r="BO92" s="117">
        <f t="shared" si="54"/>
        <v>2</v>
      </c>
      <c r="BP92" s="117">
        <f t="shared" ref="BP92:CY92" si="55">BP13+BP74+BP76+BP78+BP80+BP82+BP85+BP87+BP90</f>
        <v>2283</v>
      </c>
      <c r="BQ92" s="117">
        <f t="shared" si="55"/>
        <v>190</v>
      </c>
      <c r="BR92" s="117">
        <f t="shared" si="55"/>
        <v>38</v>
      </c>
      <c r="BS92" s="117">
        <f t="shared" si="55"/>
        <v>507</v>
      </c>
      <c r="BT92" s="117">
        <f t="shared" si="55"/>
        <v>10</v>
      </c>
      <c r="BU92" s="117">
        <f t="shared" si="55"/>
        <v>26</v>
      </c>
      <c r="BV92" s="117">
        <f t="shared" si="55"/>
        <v>69</v>
      </c>
      <c r="BW92" s="117">
        <f t="shared" si="55"/>
        <v>2419</v>
      </c>
      <c r="BX92" s="117">
        <f t="shared" si="55"/>
        <v>7495</v>
      </c>
      <c r="BY92" s="117">
        <f t="shared" si="55"/>
        <v>228</v>
      </c>
      <c r="BZ92" s="118">
        <f t="shared" si="55"/>
        <v>19</v>
      </c>
      <c r="CA92" s="116">
        <f t="shared" si="55"/>
        <v>872794</v>
      </c>
      <c r="CB92" s="117">
        <f t="shared" si="55"/>
        <v>3650</v>
      </c>
      <c r="CC92" s="117">
        <f t="shared" si="55"/>
        <v>363</v>
      </c>
      <c r="CD92" s="117">
        <f t="shared" si="55"/>
        <v>311</v>
      </c>
      <c r="CE92" s="117">
        <f t="shared" si="55"/>
        <v>2965</v>
      </c>
      <c r="CF92" s="117">
        <f t="shared" si="55"/>
        <v>1390</v>
      </c>
      <c r="CG92" s="117">
        <f t="shared" si="55"/>
        <v>12659</v>
      </c>
      <c r="CH92" s="117">
        <f t="shared" si="55"/>
        <v>5213</v>
      </c>
      <c r="CI92" s="117">
        <f t="shared" si="55"/>
        <v>77</v>
      </c>
      <c r="CJ92" s="117">
        <f t="shared" si="55"/>
        <v>5554</v>
      </c>
      <c r="CK92" s="117">
        <f t="shared" si="55"/>
        <v>0</v>
      </c>
      <c r="CL92" s="118">
        <f t="shared" si="55"/>
        <v>437025</v>
      </c>
      <c r="CM92" s="116">
        <f t="shared" si="55"/>
        <v>34420</v>
      </c>
      <c r="CN92" s="119">
        <f t="shared" si="55"/>
        <v>33</v>
      </c>
      <c r="CO92" s="120">
        <f t="shared" si="55"/>
        <v>114</v>
      </c>
      <c r="CP92" s="117">
        <f t="shared" si="55"/>
        <v>28</v>
      </c>
      <c r="CQ92" s="117">
        <f t="shared" si="55"/>
        <v>86</v>
      </c>
      <c r="CR92" s="117">
        <f t="shared" si="55"/>
        <v>83</v>
      </c>
      <c r="CS92" s="117">
        <f t="shared" si="55"/>
        <v>3</v>
      </c>
      <c r="CT92" s="117">
        <f t="shared" si="55"/>
        <v>3</v>
      </c>
      <c r="CU92" s="117">
        <f t="shared" si="55"/>
        <v>25096</v>
      </c>
      <c r="CV92" s="121">
        <f t="shared" si="55"/>
        <v>1120</v>
      </c>
      <c r="CW92" s="123">
        <f t="shared" si="55"/>
        <v>596</v>
      </c>
      <c r="CX92" s="144">
        <f t="shared" si="55"/>
        <v>524</v>
      </c>
      <c r="CY92" s="145">
        <f t="shared" si="55"/>
        <v>290</v>
      </c>
      <c r="DA92" s="7"/>
    </row>
    <row r="93" spans="1:106" x14ac:dyDescent="0.2">
      <c r="B93" s="51"/>
      <c r="DB93" s="7"/>
    </row>
    <row r="94" spans="1:106" x14ac:dyDescent="0.2">
      <c r="D94" s="124"/>
    </row>
  </sheetData>
  <mergeCells count="31">
    <mergeCell ref="CO9:CY9"/>
    <mergeCell ref="D10:D12"/>
    <mergeCell ref="E10:AR10"/>
    <mergeCell ref="AS10:AS12"/>
    <mergeCell ref="AT10:BZ10"/>
    <mergeCell ref="E7:AH7"/>
    <mergeCell ref="A9:A12"/>
    <mergeCell ref="C9:C12"/>
    <mergeCell ref="D9:AR9"/>
    <mergeCell ref="AS9:CM9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BZ11:BZ12"/>
    <mergeCell ref="CE11:CJ11"/>
    <mergeCell ref="CU11:CU12"/>
    <mergeCell ref="CV11:CV12"/>
    <mergeCell ref="CW11:CX11"/>
    <mergeCell ref="CT10:CT11"/>
    <mergeCell ref="CU10:CX10"/>
  </mergeCells>
  <conditionalFormatting sqref="E8 CA96:CA97 C7:C8 C95:BZ97 DA93:XFD1048576 C2:AQ5 DA1:XFD8 A2:B8 CZ9:XFD73 AS14:AW71 CA14:CA71 C14:AP22 BA14:BX71 B15:B92 A15:A77 AQ15:AR71 BY15:BZ71 CB15:CD71 C24:AP71 D23:AP23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1651" priority="551" operator="equal">
      <formula>0</formula>
    </cfRule>
  </conditionalFormatting>
  <conditionalFormatting sqref="BX13 BZ13">
    <cfRule type="cellIs" dxfId="1650" priority="516" operator="equal">
      <formula>0</formula>
    </cfRule>
  </conditionalFormatting>
  <conditionalFormatting sqref="BX76 BZ76">
    <cfRule type="cellIs" dxfId="1649" priority="515" operator="equal">
      <formula>0</formula>
    </cfRule>
  </conditionalFormatting>
  <conditionalFormatting sqref="AZ91">
    <cfRule type="cellIs" dxfId="1648" priority="499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1647" priority="492" operator="equal">
      <formula>0</formula>
    </cfRule>
  </conditionalFormatting>
  <conditionalFormatting sqref="CU77:CV77 CY77">
    <cfRule type="cellIs" dxfId="1646" priority="491" operator="equal">
      <formula>0</formula>
    </cfRule>
  </conditionalFormatting>
  <conditionalFormatting sqref="CU76:CV76 CY76">
    <cfRule type="cellIs" dxfId="1645" priority="490" operator="equal">
      <formula>0</formula>
    </cfRule>
  </conditionalFormatting>
  <conditionalFormatting sqref="CU74:CV74 CY74">
    <cfRule type="cellIs" dxfId="1644" priority="489" operator="equal">
      <formula>0</formula>
    </cfRule>
  </conditionalFormatting>
  <conditionalFormatting sqref="CU80:CV80 CY80">
    <cfRule type="cellIs" dxfId="1643" priority="488" operator="equal">
      <formula>0</formula>
    </cfRule>
  </conditionalFormatting>
  <conditionalFormatting sqref="D74:AR74">
    <cfRule type="cellIs" dxfId="1642" priority="482" operator="equal">
      <formula>0</formula>
    </cfRule>
  </conditionalFormatting>
  <conditionalFormatting sqref="BX80 BZ80">
    <cfRule type="cellIs" dxfId="1641" priority="437" operator="equal">
      <formula>0</formula>
    </cfRule>
  </conditionalFormatting>
  <conditionalFormatting sqref="D74:AR74">
    <cfRule type="cellIs" dxfId="1640" priority="480" operator="equal">
      <formula>0</formula>
    </cfRule>
  </conditionalFormatting>
  <conditionalFormatting sqref="BX87 BZ87">
    <cfRule type="cellIs" dxfId="1639" priority="405" operator="equal">
      <formula>0</formula>
    </cfRule>
  </conditionalFormatting>
  <conditionalFormatting sqref="AP77">
    <cfRule type="cellIs" dxfId="1638" priority="454" operator="equal">
      <formula>0</formula>
    </cfRule>
  </conditionalFormatting>
  <conditionalFormatting sqref="AP77 AP13:AP71 BX14:BX71 AQ15:AR71 BY15:BZ71 AP72:AR73 BX72:BZ73">
    <cfRule type="cellIs" dxfId="1637" priority="453" operator="equal">
      <formula>0</formula>
    </cfRule>
  </conditionalFormatting>
  <conditionalFormatting sqref="AS74">
    <cfRule type="cellIs" dxfId="1636" priority="447" operator="equal">
      <formula>0</formula>
    </cfRule>
  </conditionalFormatting>
  <conditionalFormatting sqref="BX80 BZ80">
    <cfRule type="cellIs" dxfId="1635" priority="436" operator="equal">
      <formula>0</formula>
    </cfRule>
  </conditionalFormatting>
  <conditionalFormatting sqref="AX80:AZ80">
    <cfRule type="cellIs" dxfId="1634" priority="433" operator="equal">
      <formula>0</formula>
    </cfRule>
  </conditionalFormatting>
  <conditionalFormatting sqref="AS85:AW85 BA85:BW85">
    <cfRule type="cellIs" dxfId="1633" priority="432" operator="equal">
      <formula>0</formula>
    </cfRule>
  </conditionalFormatting>
  <conditionalFormatting sqref="AS85:AW85 BA85:BW85">
    <cfRule type="cellIs" dxfId="1632" priority="430" operator="equal">
      <formula>0</formula>
    </cfRule>
  </conditionalFormatting>
  <conditionalFormatting sqref="BX85 BZ85">
    <cfRule type="cellIs" dxfId="1631" priority="429" operator="equal">
      <formula>0</formula>
    </cfRule>
  </conditionalFormatting>
  <conditionalFormatting sqref="AX85:AZ85">
    <cfRule type="cellIs" dxfId="1630" priority="425" operator="equal">
      <formula>0</formula>
    </cfRule>
  </conditionalFormatting>
  <conditionalFormatting sqref="AS90:AW90 BA90:BW90">
    <cfRule type="cellIs" dxfId="1629" priority="424" operator="equal">
      <formula>0</formula>
    </cfRule>
  </conditionalFormatting>
  <conditionalFormatting sqref="AS90:AW90 BA90:BW90">
    <cfRule type="cellIs" dxfId="1628" priority="422" operator="equal">
      <formula>0</formula>
    </cfRule>
  </conditionalFormatting>
  <conditionalFormatting sqref="BX90 BZ90">
    <cfRule type="cellIs" dxfId="1627" priority="421" operator="equal">
      <formula>0</formula>
    </cfRule>
  </conditionalFormatting>
  <conditionalFormatting sqref="AX90:AZ90">
    <cfRule type="cellIs" dxfId="1626" priority="417" operator="equal">
      <formula>0</formula>
    </cfRule>
  </conditionalFormatting>
  <conditionalFormatting sqref="AS82:AW82 BA82:BW82">
    <cfRule type="cellIs" dxfId="1625" priority="416" operator="equal">
      <formula>0</formula>
    </cfRule>
  </conditionalFormatting>
  <conditionalFormatting sqref="AS82:AW82 BA82:BW82">
    <cfRule type="cellIs" dxfId="1624" priority="414" operator="equal">
      <formula>0</formula>
    </cfRule>
  </conditionalFormatting>
  <conditionalFormatting sqref="BX82 BZ82">
    <cfRule type="cellIs" dxfId="1623" priority="413" operator="equal">
      <formula>0</formula>
    </cfRule>
  </conditionalFormatting>
  <conditionalFormatting sqref="AX82:AZ82">
    <cfRule type="cellIs" dxfId="1622" priority="409" operator="equal">
      <formula>0</formula>
    </cfRule>
  </conditionalFormatting>
  <conditionalFormatting sqref="AS87:AW87 BA87:BW87">
    <cfRule type="cellIs" dxfId="1621" priority="408" operator="equal">
      <formula>0</formula>
    </cfRule>
  </conditionalFormatting>
  <conditionalFormatting sqref="AS87:AW87 BA87:BW87">
    <cfRule type="cellIs" dxfId="1620" priority="406" operator="equal">
      <formula>0</formula>
    </cfRule>
  </conditionalFormatting>
  <conditionalFormatting sqref="AX87:AZ87">
    <cfRule type="cellIs" dxfId="1619" priority="401" operator="equal">
      <formula>0</formula>
    </cfRule>
  </conditionalFormatting>
  <conditionalFormatting sqref="BY13 BY92 BY76">
    <cfRule type="cellIs" dxfId="1618" priority="394" operator="equal">
      <formula>0</formula>
    </cfRule>
  </conditionalFormatting>
  <conditionalFormatting sqref="BY92">
    <cfRule type="cellIs" dxfId="1617" priority="392" operator="equal">
      <formula>0</formula>
    </cfRule>
  </conditionalFormatting>
  <conditionalFormatting sqref="BY74">
    <cfRule type="cellIs" dxfId="1616" priority="389" operator="equal">
      <formula>0</formula>
    </cfRule>
  </conditionalFormatting>
  <conditionalFormatting sqref="E12:AN12">
    <cfRule type="cellIs" dxfId="1615" priority="372" operator="equal">
      <formula>0</formula>
    </cfRule>
  </conditionalFormatting>
  <conditionalFormatting sqref="AS79">
    <cfRule type="cellIs" dxfId="1614" priority="364" operator="equal">
      <formula>0</formula>
    </cfRule>
  </conditionalFormatting>
  <conditionalFormatting sqref="BX79">
    <cfRule type="cellIs" dxfId="1613" priority="362" operator="equal">
      <formula>0</formula>
    </cfRule>
  </conditionalFormatting>
  <conditionalFormatting sqref="D78:AR78">
    <cfRule type="cellIs" dxfId="1612" priority="352" operator="equal">
      <formula>0</formula>
    </cfRule>
  </conditionalFormatting>
  <conditionalFormatting sqref="CU78:CV78 CY78">
    <cfRule type="cellIs" dxfId="1611" priority="353" operator="equal">
      <formula>0</formula>
    </cfRule>
  </conditionalFormatting>
  <conditionalFormatting sqref="AP78:AR78">
    <cfRule type="cellIs" dxfId="1610" priority="351" operator="equal">
      <formula>0</formula>
    </cfRule>
  </conditionalFormatting>
  <conditionalFormatting sqref="BY78">
    <cfRule type="cellIs" dxfId="1609" priority="339" operator="equal">
      <formula>0</formula>
    </cfRule>
  </conditionalFormatting>
  <conditionalFormatting sqref="BX77">
    <cfRule type="cellIs" dxfId="1608" priority="331" operator="equal">
      <formula>0</formula>
    </cfRule>
  </conditionalFormatting>
  <conditionalFormatting sqref="BX86">
    <cfRule type="cellIs" dxfId="1607" priority="326" operator="equal">
      <formula>0</formula>
    </cfRule>
  </conditionalFormatting>
  <conditionalFormatting sqref="CO79">
    <cfRule type="cellIs" dxfId="1606" priority="322" operator="equal">
      <formula>0</formula>
    </cfRule>
  </conditionalFormatting>
  <conditionalFormatting sqref="AR1">
    <cfRule type="cellIs" dxfId="1605" priority="550" operator="equal">
      <formula>0</formula>
    </cfRule>
  </conditionalFormatting>
  <conditionalFormatting sqref="AR2">
    <cfRule type="cellIs" dxfId="1604" priority="549" operator="equal">
      <formula>0</formula>
    </cfRule>
  </conditionalFormatting>
  <conditionalFormatting sqref="AR3">
    <cfRule type="cellIs" dxfId="1603" priority="548" operator="equal">
      <formula>0</formula>
    </cfRule>
  </conditionalFormatting>
  <conditionalFormatting sqref="AR4">
    <cfRule type="cellIs" dxfId="1602" priority="547" operator="equal">
      <formula>0</formula>
    </cfRule>
  </conditionalFormatting>
  <conditionalFormatting sqref="AR5">
    <cfRule type="cellIs" dxfId="1601" priority="546" operator="equal">
      <formula>0</formula>
    </cfRule>
  </conditionalFormatting>
  <conditionalFormatting sqref="E7">
    <cfRule type="cellIs" dxfId="1600" priority="545" operator="equal">
      <formula>0</formula>
    </cfRule>
  </conditionalFormatting>
  <conditionalFormatting sqref="CS79">
    <cfRule type="cellIs" dxfId="1599" priority="314" operator="equal">
      <formula>0</formula>
    </cfRule>
  </conditionalFormatting>
  <conditionalFormatting sqref="CS81">
    <cfRule type="cellIs" dxfId="1598" priority="312" operator="equal">
      <formula>0</formula>
    </cfRule>
  </conditionalFormatting>
  <conditionalFormatting sqref="CS86">
    <cfRule type="cellIs" dxfId="1597" priority="310" operator="equal">
      <formula>0</formula>
    </cfRule>
  </conditionalFormatting>
  <conditionalFormatting sqref="D79">
    <cfRule type="cellIs" dxfId="1596" priority="301" operator="equal">
      <formula>0</formula>
    </cfRule>
  </conditionalFormatting>
  <conditionalFormatting sqref="D83:D84">
    <cfRule type="cellIs" dxfId="1595" priority="297" operator="equal">
      <formula>0</formula>
    </cfRule>
  </conditionalFormatting>
  <conditionalFormatting sqref="D86">
    <cfRule type="cellIs" dxfId="1594" priority="295" operator="equal">
      <formula>0</formula>
    </cfRule>
  </conditionalFormatting>
  <conditionalFormatting sqref="D88:D89">
    <cfRule type="cellIs" dxfId="1593" priority="293" operator="equal">
      <formula>0</formula>
    </cfRule>
  </conditionalFormatting>
  <conditionalFormatting sqref="CP79:CQ79">
    <cfRule type="cellIs" dxfId="1592" priority="282" operator="equal">
      <formula>0</formula>
    </cfRule>
  </conditionalFormatting>
  <conditionalFormatting sqref="CU75:CV75">
    <cfRule type="cellIs" dxfId="1591" priority="281" operator="equal">
      <formula>0</formula>
    </cfRule>
  </conditionalFormatting>
  <conditionalFormatting sqref="CU81:CV81">
    <cfRule type="cellIs" dxfId="1590" priority="278" operator="equal">
      <formula>0</formula>
    </cfRule>
  </conditionalFormatting>
  <conditionalFormatting sqref="CU84:CV84">
    <cfRule type="cellIs" dxfId="1589" priority="276" operator="equal">
      <formula>0</formula>
    </cfRule>
  </conditionalFormatting>
  <conditionalFormatting sqref="CU88:CV88">
    <cfRule type="cellIs" dxfId="1588" priority="274" operator="equal">
      <formula>0</formula>
    </cfRule>
  </conditionalFormatting>
  <conditionalFormatting sqref="CY75">
    <cfRule type="cellIs" dxfId="1587" priority="272" operator="equal">
      <formula>0</formula>
    </cfRule>
  </conditionalFormatting>
  <conditionalFormatting sqref="CY79">
    <cfRule type="cellIs" dxfId="1586" priority="270" operator="equal">
      <formula>0</formula>
    </cfRule>
  </conditionalFormatting>
  <conditionalFormatting sqref="CY83">
    <cfRule type="cellIs" dxfId="1585" priority="268" operator="equal">
      <formula>0</formula>
    </cfRule>
  </conditionalFormatting>
  <conditionalFormatting sqref="A93:B1048576">
    <cfRule type="cellIs" dxfId="1584" priority="544" operator="equal">
      <formula>0</formula>
    </cfRule>
  </conditionalFormatting>
  <conditionalFormatting sqref="AR11:BX11 C9:D9 C10:E11 C12:D12 A9:B14 AS10:CA10 AS75:AW75 AS77:AW77 AS79:AW79 AS81:AW81 AS86:AW86 CA75 CA77 CA79 CA81 CA86 AS83:AW84 AS88:AW89 CA83:CA84 CA88:CA89 BZ11:CE11 CO10:CP10 CO11 AP11 C75:AP75 C77:AP77 C79:AP79 C81:AP81 C83:AP84 C86:AP86 C88:AP89 C91:AW91 BA75:BX75 BA77:BX77 BA79:BX79 BA81:BX81 BA83:BX84 BA86:BX86 BA88:BX89 AZ91:CC91 CL74:CQ92 C13:BY13 CS74:CV92 CS10:CT11 CY10:CY11 CY74:XFD92 C74:CD74 C76:CD76 C78:CD78 C80:CD80 C82:CD82 C85:CD85 C87:CD87 C90:CD90 C92:CD92 CM10 CK11:CL11 CK92 CK90 CK87 CK85 CK82 CK80 CK78 CK76 CK74">
    <cfRule type="cellIs" dxfId="1583" priority="543" operator="equal">
      <formula>0</formula>
    </cfRule>
  </conditionalFormatting>
  <conditionalFormatting sqref="AS91 AS75 AS81 AS83:AS84 AS86 AS88:AS89">
    <cfRule type="cellIs" dxfId="1582" priority="542" operator="equal">
      <formula>0</formula>
    </cfRule>
  </conditionalFormatting>
  <conditionalFormatting sqref="AP75 AP81 AP86 AP91:AR91 AP83:AP84 AP88:AP89 CY13 CS13:CV13 AQ13:CD13 CK13:CQ13">
    <cfRule type="cellIs" dxfId="1581" priority="541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D13 D92:CD92 CK92:CQ92 CK13:CQ13">
    <cfRule type="cellIs" dxfId="1580" priority="540" operator="equal">
      <formula>0</formula>
    </cfRule>
  </conditionalFormatting>
  <conditionalFormatting sqref="CA77 BA77:BW77 E77:AO77 AT77:AW77 CL77:CN77">
    <cfRule type="cellIs" dxfId="1579" priority="539" operator="equal">
      <formula>0</formula>
    </cfRule>
  </conditionalFormatting>
  <conditionalFormatting sqref="BA92:BW92 CA92:CD92 CK92:CN92">
    <cfRule type="cellIs" dxfId="1578" priority="519" operator="equal">
      <formula>0</formula>
    </cfRule>
  </conditionalFormatting>
  <conditionalFormatting sqref="BA76:BW76 CA76:CD76 CK76:CN76">
    <cfRule type="cellIs" dxfId="1577" priority="538" operator="equal">
      <formula>0</formula>
    </cfRule>
  </conditionalFormatting>
  <conditionalFormatting sqref="AS76">
    <cfRule type="cellIs" dxfId="1576" priority="537" operator="equal">
      <formula>0</formula>
    </cfRule>
  </conditionalFormatting>
  <conditionalFormatting sqref="AP76:AR76">
    <cfRule type="cellIs" dxfId="1575" priority="536" operator="equal">
      <formula>0</formula>
    </cfRule>
  </conditionalFormatting>
  <conditionalFormatting sqref="BA76:BW76 CA76:CD76 CK76:CN76">
    <cfRule type="cellIs" dxfId="1574" priority="535" operator="equal">
      <formula>0</formula>
    </cfRule>
  </conditionalFormatting>
  <conditionalFormatting sqref="CA74:CD74 CK74:CN74">
    <cfRule type="cellIs" dxfId="1573" priority="534" operator="equal">
      <formula>0</formula>
    </cfRule>
  </conditionalFormatting>
  <conditionalFormatting sqref="CA74:CD74 CK74:CN74">
    <cfRule type="cellIs" dxfId="1572" priority="533" operator="equal">
      <formula>0</formula>
    </cfRule>
  </conditionalFormatting>
  <conditionalFormatting sqref="CA80:CD80 CK80:CN80">
    <cfRule type="cellIs" dxfId="1571" priority="532" operator="equal">
      <formula>0</formula>
    </cfRule>
  </conditionalFormatting>
  <conditionalFormatting sqref="CA80:CD80 CK80:CN80">
    <cfRule type="cellIs" dxfId="1570" priority="531" operator="equal">
      <formula>0</formula>
    </cfRule>
  </conditionalFormatting>
  <conditionalFormatting sqref="CA82:CD82 CK82:CN82">
    <cfRule type="cellIs" dxfId="1569" priority="530" operator="equal">
      <formula>0</formula>
    </cfRule>
  </conditionalFormatting>
  <conditionalFormatting sqref="CA82:CD82 CK82:CN82">
    <cfRule type="cellIs" dxfId="1568" priority="529" operator="equal">
      <formula>0</formula>
    </cfRule>
  </conditionalFormatting>
  <conditionalFormatting sqref="CA85:CD85 CK85:CN85">
    <cfRule type="cellIs" dxfId="1567" priority="528" operator="equal">
      <formula>0</formula>
    </cfRule>
  </conditionalFormatting>
  <conditionalFormatting sqref="CA85:CD85 CK85:CN85">
    <cfRule type="cellIs" dxfId="1566" priority="527" operator="equal">
      <formula>0</formula>
    </cfRule>
  </conditionalFormatting>
  <conditionalFormatting sqref="CA87:CD87 CK87:CN87">
    <cfRule type="cellIs" dxfId="1565" priority="526" operator="equal">
      <formula>0</formula>
    </cfRule>
  </conditionalFormatting>
  <conditionalFormatting sqref="CA87:CD87 CK87:CN87">
    <cfRule type="cellIs" dxfId="1564" priority="525" operator="equal">
      <formula>0</formula>
    </cfRule>
  </conditionalFormatting>
  <conditionalFormatting sqref="CA90:CD90 CK90:CN90">
    <cfRule type="cellIs" dxfId="1563" priority="524" operator="equal">
      <formula>0</formula>
    </cfRule>
  </conditionalFormatting>
  <conditionalFormatting sqref="CA90:CD90 CK90:CN90">
    <cfRule type="cellIs" dxfId="1562" priority="523" operator="equal">
      <formula>0</formula>
    </cfRule>
  </conditionalFormatting>
  <conditionalFormatting sqref="BA92:BW92 CA92:CD92 CK92:CN92">
    <cfRule type="cellIs" dxfId="1561" priority="522" operator="equal">
      <formula>0</formula>
    </cfRule>
  </conditionalFormatting>
  <conditionalFormatting sqref="AS92">
    <cfRule type="cellIs" dxfId="1560" priority="521" operator="equal">
      <formula>0</formula>
    </cfRule>
  </conditionalFormatting>
  <conditionalFormatting sqref="AP92:AR92">
    <cfRule type="cellIs" dxfId="1559" priority="520" operator="equal">
      <formula>0</formula>
    </cfRule>
  </conditionalFormatting>
  <conditionalFormatting sqref="BX75 BX81 BX83:BX84 BX86 BX88:BX89 BX91 BZ91">
    <cfRule type="cellIs" dxfId="1558" priority="518" operator="equal">
      <formula>0</formula>
    </cfRule>
  </conditionalFormatting>
  <conditionalFormatting sqref="BX75 BX81 BX83:BX84 BX86 BX88:BX89 BX91 BZ91">
    <cfRule type="cellIs" dxfId="1557" priority="517" operator="equal">
      <formula>0</formula>
    </cfRule>
  </conditionalFormatting>
  <conditionalFormatting sqref="BX92 BZ92">
    <cfRule type="cellIs" dxfId="1556" priority="510" operator="equal">
      <formula>0</formula>
    </cfRule>
  </conditionalFormatting>
  <conditionalFormatting sqref="BX76 BZ76">
    <cfRule type="cellIs" dxfId="1555" priority="514" operator="equal">
      <formula>0</formula>
    </cfRule>
  </conditionalFormatting>
  <conditionalFormatting sqref="BX76 BZ76">
    <cfRule type="cellIs" dxfId="1554" priority="513" operator="equal">
      <formula>0</formula>
    </cfRule>
  </conditionalFormatting>
  <conditionalFormatting sqref="BX92 BZ92">
    <cfRule type="cellIs" dxfId="1553" priority="512" operator="equal">
      <formula>0</formula>
    </cfRule>
  </conditionalFormatting>
  <conditionalFormatting sqref="BX92 BZ92">
    <cfRule type="cellIs" dxfId="1552" priority="511" operator="equal">
      <formula>0</formula>
    </cfRule>
  </conditionalFormatting>
  <conditionalFormatting sqref="CO75 CO81 CO83:CO84 CO86 CO88:CO89 CS75 CS81 CS83:CS84 CS86 CS88:CS89 CS91 CO91">
    <cfRule type="cellIs" dxfId="1551" priority="509" operator="equal">
      <formula>0</formula>
    </cfRule>
  </conditionalFormatting>
  <conditionalFormatting sqref="CO77 CS77">
    <cfRule type="cellIs" dxfId="1550" priority="508" operator="equal">
      <formula>0</formula>
    </cfRule>
  </conditionalFormatting>
  <conditionalFormatting sqref="CS76 CO76">
    <cfRule type="cellIs" dxfId="1549" priority="507" operator="equal">
      <formula>0</formula>
    </cfRule>
  </conditionalFormatting>
  <conditionalFormatting sqref="CS74 CO74">
    <cfRule type="cellIs" dxfId="1548" priority="506" operator="equal">
      <formula>0</formula>
    </cfRule>
  </conditionalFormatting>
  <conditionalFormatting sqref="CS80 CO80">
    <cfRule type="cellIs" dxfId="1547" priority="505" operator="equal">
      <formula>0</formula>
    </cfRule>
  </conditionalFormatting>
  <conditionalFormatting sqref="CS82 CO82">
    <cfRule type="cellIs" dxfId="1546" priority="504" operator="equal">
      <formula>0</formula>
    </cfRule>
  </conditionalFormatting>
  <conditionalFormatting sqref="CS85 CO85">
    <cfRule type="cellIs" dxfId="1545" priority="503" operator="equal">
      <formula>0</formula>
    </cfRule>
  </conditionalFormatting>
  <conditionalFormatting sqref="CS87 CO87">
    <cfRule type="cellIs" dxfId="1544" priority="502" operator="equal">
      <formula>0</formula>
    </cfRule>
  </conditionalFormatting>
  <conditionalFormatting sqref="CS90 CO90">
    <cfRule type="cellIs" dxfId="1543" priority="501" operator="equal">
      <formula>0</formula>
    </cfRule>
  </conditionalFormatting>
  <conditionalFormatting sqref="CS92 CO92">
    <cfRule type="cellIs" dxfId="1542" priority="500" operator="equal">
      <formula>0</formula>
    </cfRule>
  </conditionalFormatting>
  <conditionalFormatting sqref="D87:AR87">
    <cfRule type="cellIs" dxfId="1541" priority="471" operator="equal">
      <formula>0</formula>
    </cfRule>
  </conditionalFormatting>
  <conditionalFormatting sqref="AX13:AZ13">
    <cfRule type="cellIs" dxfId="1540" priority="498" operator="equal">
      <formula>0</formula>
    </cfRule>
  </conditionalFormatting>
  <conditionalFormatting sqref="AX92:AZ92">
    <cfRule type="cellIs" dxfId="1539" priority="494" operator="equal">
      <formula>0</formula>
    </cfRule>
  </conditionalFormatting>
  <conditionalFormatting sqref="AX76:AZ76">
    <cfRule type="cellIs" dxfId="1538" priority="497" operator="equal">
      <formula>0</formula>
    </cfRule>
  </conditionalFormatting>
  <conditionalFormatting sqref="AX76:AZ76">
    <cfRule type="cellIs" dxfId="1537" priority="496" operator="equal">
      <formula>0</formula>
    </cfRule>
  </conditionalFormatting>
  <conditionalFormatting sqref="AX92:AZ92">
    <cfRule type="cellIs" dxfId="1536" priority="495" operator="equal">
      <formula>0</formula>
    </cfRule>
  </conditionalFormatting>
  <conditionalFormatting sqref="BX77">
    <cfRule type="cellIs" dxfId="1535" priority="450" operator="equal">
      <formula>0</formula>
    </cfRule>
  </conditionalFormatting>
  <conditionalFormatting sqref="D82:AR82">
    <cfRule type="cellIs" dxfId="1534" priority="465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1533" priority="493" operator="equal">
      <formula>0</formula>
    </cfRule>
  </conditionalFormatting>
  <conditionalFormatting sqref="CU82:CV82 CY82">
    <cfRule type="cellIs" dxfId="1532" priority="487" operator="equal">
      <formula>0</formula>
    </cfRule>
  </conditionalFormatting>
  <conditionalFormatting sqref="CU85:CV85 CY85">
    <cfRule type="cellIs" dxfId="1531" priority="486" operator="equal">
      <formula>0</formula>
    </cfRule>
  </conditionalFormatting>
  <conditionalFormatting sqref="CU87:CV87 CY87">
    <cfRule type="cellIs" dxfId="1530" priority="485" operator="equal">
      <formula>0</formula>
    </cfRule>
  </conditionalFormatting>
  <conditionalFormatting sqref="CU90:CV90 CY90">
    <cfRule type="cellIs" dxfId="1529" priority="484" operator="equal">
      <formula>0</formula>
    </cfRule>
  </conditionalFormatting>
  <conditionalFormatting sqref="CU92:CV92 CY92">
    <cfRule type="cellIs" dxfId="1528" priority="483" operator="equal">
      <formula>0</formula>
    </cfRule>
  </conditionalFormatting>
  <conditionalFormatting sqref="AX90:AZ90">
    <cfRule type="cellIs" dxfId="1527" priority="418" operator="equal">
      <formula>0</formula>
    </cfRule>
  </conditionalFormatting>
  <conditionalFormatting sqref="AP74:AR74">
    <cfRule type="cellIs" dxfId="1526" priority="481" operator="equal">
      <formula>0</formula>
    </cfRule>
  </conditionalFormatting>
  <conditionalFormatting sqref="D80:AR80">
    <cfRule type="cellIs" dxfId="1525" priority="479" operator="equal">
      <formula>0</formula>
    </cfRule>
  </conditionalFormatting>
  <conditionalFormatting sqref="AP80:AR80">
    <cfRule type="cellIs" dxfId="1524" priority="478" operator="equal">
      <formula>0</formula>
    </cfRule>
  </conditionalFormatting>
  <conditionalFormatting sqref="D80:AR80">
    <cfRule type="cellIs" dxfId="1523" priority="477" operator="equal">
      <formula>0</formula>
    </cfRule>
  </conditionalFormatting>
  <conditionalFormatting sqref="D85:AR85">
    <cfRule type="cellIs" dxfId="1522" priority="476" operator="equal">
      <formula>0</formula>
    </cfRule>
  </conditionalFormatting>
  <conditionalFormatting sqref="AP85:AR85">
    <cfRule type="cellIs" dxfId="1521" priority="475" operator="equal">
      <formula>0</formula>
    </cfRule>
  </conditionalFormatting>
  <conditionalFormatting sqref="D85:AR85">
    <cfRule type="cellIs" dxfId="1520" priority="474" operator="equal">
      <formula>0</formula>
    </cfRule>
  </conditionalFormatting>
  <conditionalFormatting sqref="D87:AR87">
    <cfRule type="cellIs" dxfId="1519" priority="473" operator="equal">
      <formula>0</formula>
    </cfRule>
  </conditionalFormatting>
  <conditionalFormatting sqref="AP87:AR87">
    <cfRule type="cellIs" dxfId="1518" priority="472" operator="equal">
      <formula>0</formula>
    </cfRule>
  </conditionalFormatting>
  <conditionalFormatting sqref="D90:AR90">
    <cfRule type="cellIs" dxfId="1517" priority="470" operator="equal">
      <formula>0</formula>
    </cfRule>
  </conditionalFormatting>
  <conditionalFormatting sqref="AP90:AR90">
    <cfRule type="cellIs" dxfId="1516" priority="469" operator="equal">
      <formula>0</formula>
    </cfRule>
  </conditionalFormatting>
  <conditionalFormatting sqref="D90:AR90">
    <cfRule type="cellIs" dxfId="1515" priority="468" operator="equal">
      <formula>0</formula>
    </cfRule>
  </conditionalFormatting>
  <conditionalFormatting sqref="D82:AR82">
    <cfRule type="cellIs" dxfId="1514" priority="467" operator="equal">
      <formula>0</formula>
    </cfRule>
  </conditionalFormatting>
  <conditionalFormatting sqref="AP82:AR82">
    <cfRule type="cellIs" dxfId="1513" priority="466" operator="equal">
      <formula>0</formula>
    </cfRule>
  </conditionalFormatting>
  <conditionalFormatting sqref="D77">
    <cfRule type="cellIs" dxfId="1512" priority="464" operator="equal">
      <formula>0</formula>
    </cfRule>
  </conditionalFormatting>
  <conditionalFormatting sqref="D77">
    <cfRule type="cellIs" dxfId="1511" priority="463" operator="equal">
      <formula>0</formula>
    </cfRule>
  </conditionalFormatting>
  <conditionalFormatting sqref="D75">
    <cfRule type="cellIs" dxfId="1510" priority="462" operator="equal">
      <formula>0</formula>
    </cfRule>
  </conditionalFormatting>
  <conditionalFormatting sqref="D81">
    <cfRule type="cellIs" dxfId="1509" priority="461" operator="equal">
      <formula>0</formula>
    </cfRule>
  </conditionalFormatting>
  <conditionalFormatting sqref="D83">
    <cfRule type="cellIs" dxfId="1508" priority="460" operator="equal">
      <formula>0</formula>
    </cfRule>
  </conditionalFormatting>
  <conditionalFormatting sqref="D84">
    <cfRule type="cellIs" dxfId="1507" priority="459" operator="equal">
      <formula>0</formula>
    </cfRule>
  </conditionalFormatting>
  <conditionalFormatting sqref="D86">
    <cfRule type="cellIs" dxfId="1506" priority="458" operator="equal">
      <formula>0</formula>
    </cfRule>
  </conditionalFormatting>
  <conditionalFormatting sqref="D88">
    <cfRule type="cellIs" dxfId="1505" priority="457" operator="equal">
      <formula>0</formula>
    </cfRule>
  </conditionalFormatting>
  <conditionalFormatting sqref="D89">
    <cfRule type="cellIs" dxfId="1504" priority="456" operator="equal">
      <formula>0</formula>
    </cfRule>
  </conditionalFormatting>
  <conditionalFormatting sqref="D91">
    <cfRule type="cellIs" dxfId="1503" priority="455" operator="equal">
      <formula>0</formula>
    </cfRule>
  </conditionalFormatting>
  <conditionalFormatting sqref="AS77">
    <cfRule type="cellIs" dxfId="1502" priority="452" operator="equal">
      <formula>0</formula>
    </cfRule>
  </conditionalFormatting>
  <conditionalFormatting sqref="AS77">
    <cfRule type="cellIs" dxfId="1501" priority="451" operator="equal">
      <formula>0</formula>
    </cfRule>
  </conditionalFormatting>
  <conditionalFormatting sqref="BX77">
    <cfRule type="cellIs" dxfId="1500" priority="449" operator="equal">
      <formula>0</formula>
    </cfRule>
  </conditionalFormatting>
  <conditionalFormatting sqref="AS74:AW74 BA74:BW74">
    <cfRule type="cellIs" dxfId="1499" priority="448" operator="equal">
      <formula>0</formula>
    </cfRule>
  </conditionalFormatting>
  <conditionalFormatting sqref="AS74:AW74 BA74:BW74">
    <cfRule type="cellIs" dxfId="1498" priority="446" operator="equal">
      <formula>0</formula>
    </cfRule>
  </conditionalFormatting>
  <conditionalFormatting sqref="BX74 BZ74">
    <cfRule type="cellIs" dxfId="1497" priority="445" operator="equal">
      <formula>0</formula>
    </cfRule>
  </conditionalFormatting>
  <conditionalFormatting sqref="BX74 BZ74">
    <cfRule type="cellIs" dxfId="1496" priority="444" operator="equal">
      <formula>0</formula>
    </cfRule>
  </conditionalFormatting>
  <conditionalFormatting sqref="BX74 BZ74">
    <cfRule type="cellIs" dxfId="1495" priority="443" operator="equal">
      <formula>0</formula>
    </cfRule>
  </conditionalFormatting>
  <conditionalFormatting sqref="AX74:AZ74">
    <cfRule type="cellIs" dxfId="1494" priority="442" operator="equal">
      <formula>0</formula>
    </cfRule>
  </conditionalFormatting>
  <conditionalFormatting sqref="AX74:AZ74">
    <cfRule type="cellIs" dxfId="1493" priority="441" operator="equal">
      <formula>0</formula>
    </cfRule>
  </conditionalFormatting>
  <conditionalFormatting sqref="AS80:AW80 BA80:BW80">
    <cfRule type="cellIs" dxfId="1492" priority="440" operator="equal">
      <formula>0</formula>
    </cfRule>
  </conditionalFormatting>
  <conditionalFormatting sqref="AS80">
    <cfRule type="cellIs" dxfId="1491" priority="439" operator="equal">
      <formula>0</formula>
    </cfRule>
  </conditionalFormatting>
  <conditionalFormatting sqref="AS80:AW80 BA80:BW80">
    <cfRule type="cellIs" dxfId="1490" priority="438" operator="equal">
      <formula>0</formula>
    </cfRule>
  </conditionalFormatting>
  <conditionalFormatting sqref="BX80 BZ80">
    <cfRule type="cellIs" dxfId="1489" priority="435" operator="equal">
      <formula>0</formula>
    </cfRule>
  </conditionalFormatting>
  <conditionalFormatting sqref="AX80:AZ80">
    <cfRule type="cellIs" dxfId="1488" priority="434" operator="equal">
      <formula>0</formula>
    </cfRule>
  </conditionalFormatting>
  <conditionalFormatting sqref="AS85">
    <cfRule type="cellIs" dxfId="1487" priority="431" operator="equal">
      <formula>0</formula>
    </cfRule>
  </conditionalFormatting>
  <conditionalFormatting sqref="BX85 BZ85">
    <cfRule type="cellIs" dxfId="1486" priority="428" operator="equal">
      <formula>0</formula>
    </cfRule>
  </conditionalFormatting>
  <conditionalFormatting sqref="BX85 BZ85">
    <cfRule type="cellIs" dxfId="1485" priority="427" operator="equal">
      <formula>0</formula>
    </cfRule>
  </conditionalFormatting>
  <conditionalFormatting sqref="AX85:AZ85">
    <cfRule type="cellIs" dxfId="1484" priority="426" operator="equal">
      <formula>0</formula>
    </cfRule>
  </conditionalFormatting>
  <conditionalFormatting sqref="AS90">
    <cfRule type="cellIs" dxfId="1483" priority="423" operator="equal">
      <formula>0</formula>
    </cfRule>
  </conditionalFormatting>
  <conditionalFormatting sqref="BX90 BZ90">
    <cfRule type="cellIs" dxfId="1482" priority="420" operator="equal">
      <formula>0</formula>
    </cfRule>
  </conditionalFormatting>
  <conditionalFormatting sqref="BX90 BZ90">
    <cfRule type="cellIs" dxfId="1481" priority="419" operator="equal">
      <formula>0</formula>
    </cfRule>
  </conditionalFormatting>
  <conditionalFormatting sqref="AS82">
    <cfRule type="cellIs" dxfId="1480" priority="415" operator="equal">
      <formula>0</formula>
    </cfRule>
  </conditionalFormatting>
  <conditionalFormatting sqref="BX82 BZ82">
    <cfRule type="cellIs" dxfId="1479" priority="412" operator="equal">
      <formula>0</formula>
    </cfRule>
  </conditionalFormatting>
  <conditionalFormatting sqref="BX82 BZ82">
    <cfRule type="cellIs" dxfId="1478" priority="411" operator="equal">
      <formula>0</formula>
    </cfRule>
  </conditionalFormatting>
  <conditionalFormatting sqref="AX82:AZ82">
    <cfRule type="cellIs" dxfId="1477" priority="410" operator="equal">
      <formula>0</formula>
    </cfRule>
  </conditionalFormatting>
  <conditionalFormatting sqref="AS87">
    <cfRule type="cellIs" dxfId="1476" priority="407" operator="equal">
      <formula>0</formula>
    </cfRule>
  </conditionalFormatting>
  <conditionalFormatting sqref="BX87 BZ87">
    <cfRule type="cellIs" dxfId="1475" priority="404" operator="equal">
      <formula>0</formula>
    </cfRule>
  </conditionalFormatting>
  <conditionalFormatting sqref="BX87 BZ87">
    <cfRule type="cellIs" dxfId="1474" priority="403" operator="equal">
      <formula>0</formula>
    </cfRule>
  </conditionalFormatting>
  <conditionalFormatting sqref="AX87:AZ87">
    <cfRule type="cellIs" dxfId="1473" priority="402" operator="equal">
      <formula>0</formula>
    </cfRule>
  </conditionalFormatting>
  <conditionalFormatting sqref="CO77">
    <cfRule type="cellIs" dxfId="1472" priority="400" operator="equal">
      <formula>0</formula>
    </cfRule>
  </conditionalFormatting>
  <conditionalFormatting sqref="CS77">
    <cfRule type="cellIs" dxfId="1471" priority="399" operator="equal">
      <formula>0</formula>
    </cfRule>
  </conditionalFormatting>
  <conditionalFormatting sqref="AS9 AP12 BX12 AR12:BV12">
    <cfRule type="cellIs" dxfId="1470" priority="398" operator="equal">
      <formula>0</formula>
    </cfRule>
  </conditionalFormatting>
  <conditionalFormatting sqref="D91">
    <cfRule type="cellIs" dxfId="1469" priority="397" operator="equal">
      <formula>0</formula>
    </cfRule>
  </conditionalFormatting>
  <conditionalFormatting sqref="AQ12">
    <cfRule type="cellIs" dxfId="1468" priority="396" operator="equal">
      <formula>0</formula>
    </cfRule>
  </conditionalFormatting>
  <conditionalFormatting sqref="BY91">
    <cfRule type="cellIs" dxfId="1467" priority="395" operator="equal">
      <formula>0</formula>
    </cfRule>
  </conditionalFormatting>
  <conditionalFormatting sqref="BY76">
    <cfRule type="cellIs" dxfId="1466" priority="393" operator="equal">
      <formula>0</formula>
    </cfRule>
  </conditionalFormatting>
  <conditionalFormatting sqref="BY87">
    <cfRule type="cellIs" dxfId="1465" priority="380" operator="equal">
      <formula>0</formula>
    </cfRule>
  </conditionalFormatting>
  <conditionalFormatting sqref="BY82">
    <cfRule type="cellIs" dxfId="1464" priority="374" operator="equal">
      <formula>0</formula>
    </cfRule>
  </conditionalFormatting>
  <conditionalFormatting sqref="BY74">
    <cfRule type="cellIs" dxfId="1463" priority="391" operator="equal">
      <formula>0</formula>
    </cfRule>
  </conditionalFormatting>
  <conditionalFormatting sqref="BY74">
    <cfRule type="cellIs" dxfId="1462" priority="390" operator="equal">
      <formula>0</formula>
    </cfRule>
  </conditionalFormatting>
  <conditionalFormatting sqref="BY80">
    <cfRule type="cellIs" dxfId="1461" priority="388" operator="equal">
      <formula>0</formula>
    </cfRule>
  </conditionalFormatting>
  <conditionalFormatting sqref="BY80">
    <cfRule type="cellIs" dxfId="1460" priority="387" operator="equal">
      <formula>0</formula>
    </cfRule>
  </conditionalFormatting>
  <conditionalFormatting sqref="BY80">
    <cfRule type="cellIs" dxfId="1459" priority="386" operator="equal">
      <formula>0</formula>
    </cfRule>
  </conditionalFormatting>
  <conditionalFormatting sqref="BY85">
    <cfRule type="cellIs" dxfId="1458" priority="385" operator="equal">
      <formula>0</formula>
    </cfRule>
  </conditionalFormatting>
  <conditionalFormatting sqref="BY85">
    <cfRule type="cellIs" dxfId="1457" priority="384" operator="equal">
      <formula>0</formula>
    </cfRule>
  </conditionalFormatting>
  <conditionalFormatting sqref="BY85">
    <cfRule type="cellIs" dxfId="1456" priority="383" operator="equal">
      <formula>0</formula>
    </cfRule>
  </conditionalFormatting>
  <conditionalFormatting sqref="BY87">
    <cfRule type="cellIs" dxfId="1455" priority="382" operator="equal">
      <formula>0</formula>
    </cfRule>
  </conditionalFormatting>
  <conditionalFormatting sqref="BY87">
    <cfRule type="cellIs" dxfId="1454" priority="381" operator="equal">
      <formula>0</formula>
    </cfRule>
  </conditionalFormatting>
  <conditionalFormatting sqref="BY90">
    <cfRule type="cellIs" dxfId="1453" priority="379" operator="equal">
      <formula>0</formula>
    </cfRule>
  </conditionalFormatting>
  <conditionalFormatting sqref="BY90">
    <cfRule type="cellIs" dxfId="1452" priority="378" operator="equal">
      <formula>0</formula>
    </cfRule>
  </conditionalFormatting>
  <conditionalFormatting sqref="BY90">
    <cfRule type="cellIs" dxfId="1451" priority="377" operator="equal">
      <formula>0</formula>
    </cfRule>
  </conditionalFormatting>
  <conditionalFormatting sqref="BY82">
    <cfRule type="cellIs" dxfId="1450" priority="376" operator="equal">
      <formula>0</formula>
    </cfRule>
  </conditionalFormatting>
  <conditionalFormatting sqref="BY82">
    <cfRule type="cellIs" dxfId="1449" priority="375" operator="equal">
      <formula>0</formula>
    </cfRule>
  </conditionalFormatting>
  <conditionalFormatting sqref="BY12">
    <cfRule type="cellIs" dxfId="1448" priority="373" operator="equal">
      <formula>0</formula>
    </cfRule>
  </conditionalFormatting>
  <conditionalFormatting sqref="CA79 BA79:BW79 E79:AO79 AT79:AW79 CL79:CN79">
    <cfRule type="cellIs" dxfId="1447" priority="371" operator="equal">
      <formula>0</formula>
    </cfRule>
  </conditionalFormatting>
  <conditionalFormatting sqref="CO79 CS79">
    <cfRule type="cellIs" dxfId="1446" priority="370" operator="equal">
      <formula>0</formula>
    </cfRule>
  </conditionalFormatting>
  <conditionalFormatting sqref="CU79:CV79 CY79">
    <cfRule type="cellIs" dxfId="1445" priority="369" operator="equal">
      <formula>0</formula>
    </cfRule>
  </conditionalFormatting>
  <conditionalFormatting sqref="D79">
    <cfRule type="cellIs" dxfId="1444" priority="368" operator="equal">
      <formula>0</formula>
    </cfRule>
  </conditionalFormatting>
  <conditionalFormatting sqref="D79">
    <cfRule type="cellIs" dxfId="1443" priority="367" operator="equal">
      <formula>0</formula>
    </cfRule>
  </conditionalFormatting>
  <conditionalFormatting sqref="AP79">
    <cfRule type="cellIs" dxfId="1442" priority="366" operator="equal">
      <formula>0</formula>
    </cfRule>
  </conditionalFormatting>
  <conditionalFormatting sqref="AP79">
    <cfRule type="cellIs" dxfId="1441" priority="365" operator="equal">
      <formula>0</formula>
    </cfRule>
  </conditionalFormatting>
  <conditionalFormatting sqref="AS79">
    <cfRule type="cellIs" dxfId="1440" priority="363" operator="equal">
      <formula>0</formula>
    </cfRule>
  </conditionalFormatting>
  <conditionalFormatting sqref="BX79">
    <cfRule type="cellIs" dxfId="1439" priority="361" operator="equal">
      <formula>0</formula>
    </cfRule>
  </conditionalFormatting>
  <conditionalFormatting sqref="CO79">
    <cfRule type="cellIs" dxfId="1438" priority="360" operator="equal">
      <formula>0</formula>
    </cfRule>
  </conditionalFormatting>
  <conditionalFormatting sqref="CS79">
    <cfRule type="cellIs" dxfId="1437" priority="359" operator="equal">
      <formula>0</formula>
    </cfRule>
  </conditionalFormatting>
  <conditionalFormatting sqref="CO78:CQ78 CS78:CT78">
    <cfRule type="cellIs" dxfId="1436" priority="358" operator="equal">
      <formula>0</formula>
    </cfRule>
  </conditionalFormatting>
  <conditionalFormatting sqref="CA78:CD78 CK78:CN78">
    <cfRule type="cellIs" dxfId="1435" priority="357" operator="equal">
      <formula>0</formula>
    </cfRule>
  </conditionalFormatting>
  <conditionalFormatting sqref="CA78:CD78 CK78:CN78">
    <cfRule type="cellIs" dxfId="1434" priority="356" operator="equal">
      <formula>0</formula>
    </cfRule>
  </conditionalFormatting>
  <conditionalFormatting sqref="CS78 CO78">
    <cfRule type="cellIs" dxfId="1433" priority="355" operator="equal">
      <formula>0</formula>
    </cfRule>
  </conditionalFormatting>
  <conditionalFormatting sqref="CU78:CV78 CY78">
    <cfRule type="cellIs" dxfId="1432" priority="354" operator="equal">
      <formula>0</formula>
    </cfRule>
  </conditionalFormatting>
  <conditionalFormatting sqref="D78:AR78">
    <cfRule type="cellIs" dxfId="1431" priority="350" operator="equal">
      <formula>0</formula>
    </cfRule>
  </conditionalFormatting>
  <conditionalFormatting sqref="AS78:AW78 BA78:BW78">
    <cfRule type="cellIs" dxfId="1430" priority="349" operator="equal">
      <formula>0</formula>
    </cfRule>
  </conditionalFormatting>
  <conditionalFormatting sqref="AS78">
    <cfRule type="cellIs" dxfId="1429" priority="348" operator="equal">
      <formula>0</formula>
    </cfRule>
  </conditionalFormatting>
  <conditionalFormatting sqref="AS78:AW78 BA78:BW78">
    <cfRule type="cellIs" dxfId="1428" priority="347" operator="equal">
      <formula>0</formula>
    </cfRule>
  </conditionalFormatting>
  <conditionalFormatting sqref="BX78 BZ78">
    <cfRule type="cellIs" dxfId="1427" priority="346" operator="equal">
      <formula>0</formula>
    </cfRule>
  </conditionalFormatting>
  <conditionalFormatting sqref="BX78 BZ78">
    <cfRule type="cellIs" dxfId="1426" priority="345" operator="equal">
      <formula>0</formula>
    </cfRule>
  </conditionalFormatting>
  <conditionalFormatting sqref="BX78 BZ78">
    <cfRule type="cellIs" dxfId="1425" priority="344" operator="equal">
      <formula>0</formula>
    </cfRule>
  </conditionalFormatting>
  <conditionalFormatting sqref="AX78:AZ78">
    <cfRule type="cellIs" dxfId="1424" priority="343" operator="equal">
      <formula>0</formula>
    </cfRule>
  </conditionalFormatting>
  <conditionalFormatting sqref="AX78:AZ78">
    <cfRule type="cellIs" dxfId="1423" priority="342" operator="equal">
      <formula>0</formula>
    </cfRule>
  </conditionalFormatting>
  <conditionalFormatting sqref="BY78">
    <cfRule type="cellIs" dxfId="1422" priority="341" operator="equal">
      <formula>0</formula>
    </cfRule>
  </conditionalFormatting>
  <conditionalFormatting sqref="BY78">
    <cfRule type="cellIs" dxfId="1421" priority="340" operator="equal">
      <formula>0</formula>
    </cfRule>
  </conditionalFormatting>
  <conditionalFormatting sqref="AP77">
    <cfRule type="cellIs" dxfId="1420" priority="338" operator="equal">
      <formula>0</formula>
    </cfRule>
  </conditionalFormatting>
  <conditionalFormatting sqref="AP79">
    <cfRule type="cellIs" dxfId="1419" priority="337" operator="equal">
      <formula>0</formula>
    </cfRule>
  </conditionalFormatting>
  <conditionalFormatting sqref="AP79">
    <cfRule type="cellIs" dxfId="1418" priority="336" operator="equal">
      <formula>0</formula>
    </cfRule>
  </conditionalFormatting>
  <conditionalFormatting sqref="AS77">
    <cfRule type="cellIs" dxfId="1417" priority="335" operator="equal">
      <formula>0</formula>
    </cfRule>
  </conditionalFormatting>
  <conditionalFormatting sqref="AS79">
    <cfRule type="cellIs" dxfId="1416" priority="334" operator="equal">
      <formula>0</formula>
    </cfRule>
  </conditionalFormatting>
  <conditionalFormatting sqref="AS79">
    <cfRule type="cellIs" dxfId="1415" priority="333" operator="equal">
      <formula>0</formula>
    </cfRule>
  </conditionalFormatting>
  <conditionalFormatting sqref="BX75">
    <cfRule type="cellIs" dxfId="1414" priority="332" operator="equal">
      <formula>0</formula>
    </cfRule>
  </conditionalFormatting>
  <conditionalFormatting sqref="BX79">
    <cfRule type="cellIs" dxfId="1413" priority="330" operator="equal">
      <formula>0</formula>
    </cfRule>
  </conditionalFormatting>
  <conditionalFormatting sqref="BX79">
    <cfRule type="cellIs" dxfId="1412" priority="329" operator="equal">
      <formula>0</formula>
    </cfRule>
  </conditionalFormatting>
  <conditionalFormatting sqref="BX81">
    <cfRule type="cellIs" dxfId="1411" priority="328" operator="equal">
      <formula>0</formula>
    </cfRule>
  </conditionalFormatting>
  <conditionalFormatting sqref="BX83:BX84">
    <cfRule type="cellIs" dxfId="1410" priority="327" operator="equal">
      <formula>0</formula>
    </cfRule>
  </conditionalFormatting>
  <conditionalFormatting sqref="BX88:BX89">
    <cfRule type="cellIs" dxfId="1409" priority="325" operator="equal">
      <formula>0</formula>
    </cfRule>
  </conditionalFormatting>
  <conditionalFormatting sqref="CO75">
    <cfRule type="cellIs" dxfId="1408" priority="324" operator="equal">
      <formula>0</formula>
    </cfRule>
  </conditionalFormatting>
  <conditionalFormatting sqref="CO77">
    <cfRule type="cellIs" dxfId="1407" priority="323" operator="equal">
      <formula>0</formula>
    </cfRule>
  </conditionalFormatting>
  <conditionalFormatting sqref="CO79">
    <cfRule type="cellIs" dxfId="1406" priority="321" operator="equal">
      <formula>0</formula>
    </cfRule>
  </conditionalFormatting>
  <conditionalFormatting sqref="CO81">
    <cfRule type="cellIs" dxfId="1405" priority="320" operator="equal">
      <formula>0</formula>
    </cfRule>
  </conditionalFormatting>
  <conditionalFormatting sqref="CO83:CO84">
    <cfRule type="cellIs" dxfId="1404" priority="319" operator="equal">
      <formula>0</formula>
    </cfRule>
  </conditionalFormatting>
  <conditionalFormatting sqref="CO88:CO89">
    <cfRule type="cellIs" dxfId="1403" priority="318" operator="equal">
      <formula>0</formula>
    </cfRule>
  </conditionalFormatting>
  <conditionalFormatting sqref="CO91">
    <cfRule type="cellIs" dxfId="1402" priority="317" operator="equal">
      <formula>0</formula>
    </cfRule>
  </conditionalFormatting>
  <conditionalFormatting sqref="CS75">
    <cfRule type="cellIs" dxfId="1401" priority="316" operator="equal">
      <formula>0</formula>
    </cfRule>
  </conditionalFormatting>
  <conditionalFormatting sqref="CS77">
    <cfRule type="cellIs" dxfId="1400" priority="315" operator="equal">
      <formula>0</formula>
    </cfRule>
  </conditionalFormatting>
  <conditionalFormatting sqref="CS79">
    <cfRule type="cellIs" dxfId="1399" priority="313" operator="equal">
      <formula>0</formula>
    </cfRule>
  </conditionalFormatting>
  <conditionalFormatting sqref="CS83:CS84">
    <cfRule type="cellIs" dxfId="1398" priority="311" operator="equal">
      <formula>0</formula>
    </cfRule>
  </conditionalFormatting>
  <conditionalFormatting sqref="CS88:CS89">
    <cfRule type="cellIs" dxfId="1397" priority="309" operator="equal">
      <formula>0</formula>
    </cfRule>
  </conditionalFormatting>
  <conditionalFormatting sqref="CS91">
    <cfRule type="cellIs" dxfId="1396" priority="308" operator="equal">
      <formula>0</formula>
    </cfRule>
  </conditionalFormatting>
  <conditionalFormatting sqref="CO91">
    <cfRule type="cellIs" dxfId="1395" priority="307" operator="equal">
      <formula>0</formula>
    </cfRule>
  </conditionalFormatting>
  <conditionalFormatting sqref="D75">
    <cfRule type="cellIs" dxfId="1394" priority="306" operator="equal">
      <formula>0</formula>
    </cfRule>
  </conditionalFormatting>
  <conditionalFormatting sqref="D75">
    <cfRule type="cellIs" dxfId="1393" priority="305" operator="equal">
      <formula>0</formula>
    </cfRule>
  </conditionalFormatting>
  <conditionalFormatting sqref="D77">
    <cfRule type="cellIs" dxfId="1392" priority="304" operator="equal">
      <formula>0</formula>
    </cfRule>
  </conditionalFormatting>
  <conditionalFormatting sqref="D77">
    <cfRule type="cellIs" dxfId="1391" priority="303" operator="equal">
      <formula>0</formula>
    </cfRule>
  </conditionalFormatting>
  <conditionalFormatting sqref="D79">
    <cfRule type="cellIs" dxfId="1390" priority="302" operator="equal">
      <formula>0</formula>
    </cfRule>
  </conditionalFormatting>
  <conditionalFormatting sqref="D79">
    <cfRule type="cellIs" dxfId="1389" priority="300" operator="equal">
      <formula>0</formula>
    </cfRule>
  </conditionalFormatting>
  <conditionalFormatting sqref="D81">
    <cfRule type="cellIs" dxfId="1388" priority="299" operator="equal">
      <formula>0</formula>
    </cfRule>
  </conditionalFormatting>
  <conditionalFormatting sqref="D81">
    <cfRule type="cellIs" dxfId="1387" priority="298" operator="equal">
      <formula>0</formula>
    </cfRule>
  </conditionalFormatting>
  <conditionalFormatting sqref="D83:D84">
    <cfRule type="cellIs" dxfId="1386" priority="296" operator="equal">
      <formula>0</formula>
    </cfRule>
  </conditionalFormatting>
  <conditionalFormatting sqref="D86">
    <cfRule type="cellIs" dxfId="1385" priority="294" operator="equal">
      <formula>0</formula>
    </cfRule>
  </conditionalFormatting>
  <conditionalFormatting sqref="D88:D89">
    <cfRule type="cellIs" dxfId="1384" priority="292" operator="equal">
      <formula>0</formula>
    </cfRule>
  </conditionalFormatting>
  <conditionalFormatting sqref="D91">
    <cfRule type="cellIs" dxfId="1383" priority="291" operator="equal">
      <formula>0</formula>
    </cfRule>
  </conditionalFormatting>
  <conditionalFormatting sqref="D91">
    <cfRule type="cellIs" dxfId="1382" priority="290" operator="equal">
      <formula>0</formula>
    </cfRule>
  </conditionalFormatting>
  <conditionalFormatting sqref="A80:A92">
    <cfRule type="cellIs" dxfId="1381" priority="289" operator="equal">
      <formula>0</formula>
    </cfRule>
  </conditionalFormatting>
  <conditionalFormatting sqref="A79">
    <cfRule type="cellIs" dxfId="1380" priority="288" operator="equal">
      <formula>0</formula>
    </cfRule>
  </conditionalFormatting>
  <conditionalFormatting sqref="A78">
    <cfRule type="cellIs" dxfId="1379" priority="287" operator="equal">
      <formula>0</formula>
    </cfRule>
  </conditionalFormatting>
  <conditionalFormatting sqref="E79:AO79">
    <cfRule type="cellIs" dxfId="1378" priority="286" operator="equal">
      <formula>0</formula>
    </cfRule>
  </conditionalFormatting>
  <conditionalFormatting sqref="AT79:AW79 BA79:BW79">
    <cfRule type="cellIs" dxfId="1377" priority="285" operator="equal">
      <formula>0</formula>
    </cfRule>
  </conditionalFormatting>
  <conditionalFormatting sqref="CA79 CL79">
    <cfRule type="cellIs" dxfId="1376" priority="284" operator="equal">
      <formula>0</formula>
    </cfRule>
  </conditionalFormatting>
  <conditionalFormatting sqref="CM79:CN79">
    <cfRule type="cellIs" dxfId="1375" priority="283" operator="equal">
      <formula>0</formula>
    </cfRule>
  </conditionalFormatting>
  <conditionalFormatting sqref="CU77:CV77">
    <cfRule type="cellIs" dxfId="1374" priority="280" operator="equal">
      <formula>0</formula>
    </cfRule>
  </conditionalFormatting>
  <conditionalFormatting sqref="CU79:CV79">
    <cfRule type="cellIs" dxfId="1373" priority="279" operator="equal">
      <formula>0</formula>
    </cfRule>
  </conditionalFormatting>
  <conditionalFormatting sqref="CU83:CV83">
    <cfRule type="cellIs" dxfId="1372" priority="277" operator="equal">
      <formula>0</formula>
    </cfRule>
  </conditionalFormatting>
  <conditionalFormatting sqref="CU86:CV86">
    <cfRule type="cellIs" dxfId="1371" priority="275" operator="equal">
      <formula>0</formula>
    </cfRule>
  </conditionalFormatting>
  <conditionalFormatting sqref="CU89:CV89">
    <cfRule type="cellIs" dxfId="1370" priority="273" operator="equal">
      <formula>0</formula>
    </cfRule>
  </conditionalFormatting>
  <conditionalFormatting sqref="CY77">
    <cfRule type="cellIs" dxfId="1369" priority="271" operator="equal">
      <formula>0</formula>
    </cfRule>
  </conditionalFormatting>
  <conditionalFormatting sqref="CY81">
    <cfRule type="cellIs" dxfId="1368" priority="269" operator="equal">
      <formula>0</formula>
    </cfRule>
  </conditionalFormatting>
  <conditionalFormatting sqref="CY84">
    <cfRule type="cellIs" dxfId="1367" priority="267" operator="equal">
      <formula>0</formula>
    </cfRule>
  </conditionalFormatting>
  <conditionalFormatting sqref="CY86">
    <cfRule type="cellIs" dxfId="1366" priority="266" operator="equal">
      <formula>0</formula>
    </cfRule>
  </conditionalFormatting>
  <conditionalFormatting sqref="CY88">
    <cfRule type="cellIs" dxfId="1365" priority="265" operator="equal">
      <formula>0</formula>
    </cfRule>
  </conditionalFormatting>
  <conditionalFormatting sqref="CY89">
    <cfRule type="cellIs" dxfId="1364" priority="264" operator="equal">
      <formula>0</formula>
    </cfRule>
  </conditionalFormatting>
  <conditionalFormatting sqref="AR14">
    <cfRule type="cellIs" dxfId="1363" priority="263" operator="equal">
      <formula>0</formula>
    </cfRule>
  </conditionalFormatting>
  <conditionalFormatting sqref="AR14">
    <cfRule type="cellIs" dxfId="1362" priority="262" operator="equal">
      <formula>0</formula>
    </cfRule>
  </conditionalFormatting>
  <conditionalFormatting sqref="AR75">
    <cfRule type="cellIs" dxfId="1361" priority="261" operator="equal">
      <formula>0</formula>
    </cfRule>
  </conditionalFormatting>
  <conditionalFormatting sqref="AR75">
    <cfRule type="cellIs" dxfId="1360" priority="260" operator="equal">
      <formula>0</formula>
    </cfRule>
  </conditionalFormatting>
  <conditionalFormatting sqref="AR77">
    <cfRule type="cellIs" dxfId="1359" priority="259" operator="equal">
      <formula>0</formula>
    </cfRule>
  </conditionalFormatting>
  <conditionalFormatting sqref="AR77">
    <cfRule type="cellIs" dxfId="1358" priority="258" operator="equal">
      <formula>0</formula>
    </cfRule>
  </conditionalFormatting>
  <conditionalFormatting sqref="AR79">
    <cfRule type="cellIs" dxfId="1357" priority="257" operator="equal">
      <formula>0</formula>
    </cfRule>
  </conditionalFormatting>
  <conditionalFormatting sqref="AR79">
    <cfRule type="cellIs" dxfId="1356" priority="256" operator="equal">
      <formula>0</formula>
    </cfRule>
  </conditionalFormatting>
  <conditionalFormatting sqref="AR81">
    <cfRule type="cellIs" dxfId="1355" priority="255" operator="equal">
      <formula>0</formula>
    </cfRule>
  </conditionalFormatting>
  <conditionalFormatting sqref="AR81">
    <cfRule type="cellIs" dxfId="1354" priority="254" operator="equal">
      <formula>0</formula>
    </cfRule>
  </conditionalFormatting>
  <conditionalFormatting sqref="AR83">
    <cfRule type="cellIs" dxfId="1353" priority="253" operator="equal">
      <formula>0</formula>
    </cfRule>
  </conditionalFormatting>
  <conditionalFormatting sqref="AR83">
    <cfRule type="cellIs" dxfId="1352" priority="252" operator="equal">
      <formula>0</formula>
    </cfRule>
  </conditionalFormatting>
  <conditionalFormatting sqref="AR84">
    <cfRule type="cellIs" dxfId="1351" priority="251" operator="equal">
      <formula>0</formula>
    </cfRule>
  </conditionalFormatting>
  <conditionalFormatting sqref="AR84">
    <cfRule type="cellIs" dxfId="1350" priority="250" operator="equal">
      <formula>0</formula>
    </cfRule>
  </conditionalFormatting>
  <conditionalFormatting sqref="AR86">
    <cfRule type="cellIs" dxfId="1349" priority="249" operator="equal">
      <formula>0</formula>
    </cfRule>
  </conditionalFormatting>
  <conditionalFormatting sqref="AR86">
    <cfRule type="cellIs" dxfId="1348" priority="248" operator="equal">
      <formula>0</formula>
    </cfRule>
  </conditionalFormatting>
  <conditionalFormatting sqref="AR88">
    <cfRule type="cellIs" dxfId="1347" priority="247" operator="equal">
      <formula>0</formula>
    </cfRule>
  </conditionalFormatting>
  <conditionalFormatting sqref="AR88">
    <cfRule type="cellIs" dxfId="1346" priority="246" operator="equal">
      <formula>0</formula>
    </cfRule>
  </conditionalFormatting>
  <conditionalFormatting sqref="AR89">
    <cfRule type="cellIs" dxfId="1345" priority="245" operator="equal">
      <formula>0</formula>
    </cfRule>
  </conditionalFormatting>
  <conditionalFormatting sqref="AR89">
    <cfRule type="cellIs" dxfId="1344" priority="244" operator="equal">
      <formula>0</formula>
    </cfRule>
  </conditionalFormatting>
  <conditionalFormatting sqref="BZ14">
    <cfRule type="cellIs" dxfId="1343" priority="243" operator="equal">
      <formula>0</formula>
    </cfRule>
  </conditionalFormatting>
  <conditionalFormatting sqref="BZ14">
    <cfRule type="cellIs" dxfId="1342" priority="242" operator="equal">
      <formula>0</formula>
    </cfRule>
  </conditionalFormatting>
  <conditionalFormatting sqref="BZ75">
    <cfRule type="cellIs" dxfId="1341" priority="241" operator="equal">
      <formula>0</formula>
    </cfRule>
  </conditionalFormatting>
  <conditionalFormatting sqref="BZ75">
    <cfRule type="cellIs" dxfId="1340" priority="240" operator="equal">
      <formula>0</formula>
    </cfRule>
  </conditionalFormatting>
  <conditionalFormatting sqref="BZ89">
    <cfRule type="cellIs" dxfId="1339" priority="224" operator="equal">
      <formula>0</formula>
    </cfRule>
  </conditionalFormatting>
  <conditionalFormatting sqref="BZ77">
    <cfRule type="cellIs" dxfId="1338" priority="239" operator="equal">
      <formula>0</formula>
    </cfRule>
  </conditionalFormatting>
  <conditionalFormatting sqref="BZ77">
    <cfRule type="cellIs" dxfId="1337" priority="238" operator="equal">
      <formula>0</formula>
    </cfRule>
  </conditionalFormatting>
  <conditionalFormatting sqref="BZ79">
    <cfRule type="cellIs" dxfId="1336" priority="237" operator="equal">
      <formula>0</formula>
    </cfRule>
  </conditionalFormatting>
  <conditionalFormatting sqref="BZ79">
    <cfRule type="cellIs" dxfId="1335" priority="236" operator="equal">
      <formula>0</formula>
    </cfRule>
  </conditionalFormatting>
  <conditionalFormatting sqref="BZ81">
    <cfRule type="cellIs" dxfId="1334" priority="235" operator="equal">
      <formula>0</formula>
    </cfRule>
  </conditionalFormatting>
  <conditionalFormatting sqref="BZ81">
    <cfRule type="cellIs" dxfId="1333" priority="234" operator="equal">
      <formula>0</formula>
    </cfRule>
  </conditionalFormatting>
  <conditionalFormatting sqref="BZ83">
    <cfRule type="cellIs" dxfId="1332" priority="233" operator="equal">
      <formula>0</formula>
    </cfRule>
  </conditionalFormatting>
  <conditionalFormatting sqref="BZ83">
    <cfRule type="cellIs" dxfId="1331" priority="232" operator="equal">
      <formula>0</formula>
    </cfRule>
  </conditionalFormatting>
  <conditionalFormatting sqref="BZ84">
    <cfRule type="cellIs" dxfId="1330" priority="231" operator="equal">
      <formula>0</formula>
    </cfRule>
  </conditionalFormatting>
  <conditionalFormatting sqref="BZ84">
    <cfRule type="cellIs" dxfId="1329" priority="230" operator="equal">
      <formula>0</formula>
    </cfRule>
  </conditionalFormatting>
  <conditionalFormatting sqref="BZ86">
    <cfRule type="cellIs" dxfId="1328" priority="229" operator="equal">
      <formula>0</formula>
    </cfRule>
  </conditionalFormatting>
  <conditionalFormatting sqref="BZ86">
    <cfRule type="cellIs" dxfId="1327" priority="228" operator="equal">
      <formula>0</formula>
    </cfRule>
  </conditionalFormatting>
  <conditionalFormatting sqref="BZ88">
    <cfRule type="cellIs" dxfId="1326" priority="227" operator="equal">
      <formula>0</formula>
    </cfRule>
  </conditionalFormatting>
  <conditionalFormatting sqref="BZ88">
    <cfRule type="cellIs" dxfId="1325" priority="226" operator="equal">
      <formula>0</formula>
    </cfRule>
  </conditionalFormatting>
  <conditionalFormatting sqref="BZ89">
    <cfRule type="cellIs" dxfId="1324" priority="225" operator="equal">
      <formula>0</formula>
    </cfRule>
  </conditionalFormatting>
  <conditionalFormatting sqref="AQ14">
    <cfRule type="cellIs" dxfId="1323" priority="223" operator="equal">
      <formula>0</formula>
    </cfRule>
  </conditionalFormatting>
  <conditionalFormatting sqref="AQ14">
    <cfRule type="cellIs" dxfId="1322" priority="222" operator="equal">
      <formula>0</formula>
    </cfRule>
  </conditionalFormatting>
  <conditionalFormatting sqref="AQ75">
    <cfRule type="cellIs" dxfId="1321" priority="221" operator="equal">
      <formula>0</formula>
    </cfRule>
  </conditionalFormatting>
  <conditionalFormatting sqref="AQ75">
    <cfRule type="cellIs" dxfId="1320" priority="220" operator="equal">
      <formula>0</formula>
    </cfRule>
  </conditionalFormatting>
  <conditionalFormatting sqref="AQ77">
    <cfRule type="cellIs" dxfId="1319" priority="219" operator="equal">
      <formula>0</formula>
    </cfRule>
  </conditionalFormatting>
  <conditionalFormatting sqref="AQ77">
    <cfRule type="cellIs" dxfId="1318" priority="218" operator="equal">
      <formula>0</formula>
    </cfRule>
  </conditionalFormatting>
  <conditionalFormatting sqref="AQ79">
    <cfRule type="cellIs" dxfId="1317" priority="217" operator="equal">
      <formula>0</formula>
    </cfRule>
  </conditionalFormatting>
  <conditionalFormatting sqref="AQ79">
    <cfRule type="cellIs" dxfId="1316" priority="216" operator="equal">
      <formula>0</formula>
    </cfRule>
  </conditionalFormatting>
  <conditionalFormatting sqref="AQ81">
    <cfRule type="cellIs" dxfId="1315" priority="215" operator="equal">
      <formula>0</formula>
    </cfRule>
  </conditionalFormatting>
  <conditionalFormatting sqref="AQ81">
    <cfRule type="cellIs" dxfId="1314" priority="214" operator="equal">
      <formula>0</formula>
    </cfRule>
  </conditionalFormatting>
  <conditionalFormatting sqref="AQ83">
    <cfRule type="cellIs" dxfId="1313" priority="213" operator="equal">
      <formula>0</formula>
    </cfRule>
  </conditionalFormatting>
  <conditionalFormatting sqref="AQ83">
    <cfRule type="cellIs" dxfId="1312" priority="212" operator="equal">
      <formula>0</formula>
    </cfRule>
  </conditionalFormatting>
  <conditionalFormatting sqref="AQ84">
    <cfRule type="cellIs" dxfId="1311" priority="211" operator="equal">
      <formula>0</formula>
    </cfRule>
  </conditionalFormatting>
  <conditionalFormatting sqref="AQ84">
    <cfRule type="cellIs" dxfId="1310" priority="210" operator="equal">
      <formula>0</formula>
    </cfRule>
  </conditionalFormatting>
  <conditionalFormatting sqref="AQ86">
    <cfRule type="cellIs" dxfId="1309" priority="209" operator="equal">
      <formula>0</formula>
    </cfRule>
  </conditionalFormatting>
  <conditionalFormatting sqref="AQ86">
    <cfRule type="cellIs" dxfId="1308" priority="208" operator="equal">
      <formula>0</formula>
    </cfRule>
  </conditionalFormatting>
  <conditionalFormatting sqref="AQ88">
    <cfRule type="cellIs" dxfId="1307" priority="207" operator="equal">
      <formula>0</formula>
    </cfRule>
  </conditionalFormatting>
  <conditionalFormatting sqref="AQ88">
    <cfRule type="cellIs" dxfId="1306" priority="206" operator="equal">
      <formula>0</formula>
    </cfRule>
  </conditionalFormatting>
  <conditionalFormatting sqref="AQ89">
    <cfRule type="cellIs" dxfId="1305" priority="205" operator="equal">
      <formula>0</formula>
    </cfRule>
  </conditionalFormatting>
  <conditionalFormatting sqref="AQ89">
    <cfRule type="cellIs" dxfId="1304" priority="204" operator="equal">
      <formula>0</formula>
    </cfRule>
  </conditionalFormatting>
  <conditionalFormatting sqref="BY14">
    <cfRule type="cellIs" dxfId="1303" priority="203" operator="equal">
      <formula>0</formula>
    </cfRule>
  </conditionalFormatting>
  <conditionalFormatting sqref="BY14">
    <cfRule type="cellIs" dxfId="1302" priority="202" operator="equal">
      <formula>0</formula>
    </cfRule>
  </conditionalFormatting>
  <conditionalFormatting sqref="BY75">
    <cfRule type="cellIs" dxfId="1301" priority="201" operator="equal">
      <formula>0</formula>
    </cfRule>
  </conditionalFormatting>
  <conditionalFormatting sqref="BY75">
    <cfRule type="cellIs" dxfId="1300" priority="200" operator="equal">
      <formula>0</formula>
    </cfRule>
  </conditionalFormatting>
  <conditionalFormatting sqref="BY77">
    <cfRule type="cellIs" dxfId="1299" priority="199" operator="equal">
      <formula>0</formula>
    </cfRule>
  </conditionalFormatting>
  <conditionalFormatting sqref="BY77">
    <cfRule type="cellIs" dxfId="1298" priority="198" operator="equal">
      <formula>0</formula>
    </cfRule>
  </conditionalFormatting>
  <conditionalFormatting sqref="BY79">
    <cfRule type="cellIs" dxfId="1297" priority="197" operator="equal">
      <formula>0</formula>
    </cfRule>
  </conditionalFormatting>
  <conditionalFormatting sqref="BY79">
    <cfRule type="cellIs" dxfId="1296" priority="196" operator="equal">
      <formula>0</formula>
    </cfRule>
  </conditionalFormatting>
  <conditionalFormatting sqref="BY81">
    <cfRule type="cellIs" dxfId="1295" priority="195" operator="equal">
      <formula>0</formula>
    </cfRule>
  </conditionalFormatting>
  <conditionalFormatting sqref="BY81">
    <cfRule type="cellIs" dxfId="1294" priority="194" operator="equal">
      <formula>0</formula>
    </cfRule>
  </conditionalFormatting>
  <conditionalFormatting sqref="BY83">
    <cfRule type="cellIs" dxfId="1293" priority="193" operator="equal">
      <formula>0</formula>
    </cfRule>
  </conditionalFormatting>
  <conditionalFormatting sqref="BY83">
    <cfRule type="cellIs" dxfId="1292" priority="192" operator="equal">
      <formula>0</formula>
    </cfRule>
  </conditionalFormatting>
  <conditionalFormatting sqref="BY84">
    <cfRule type="cellIs" dxfId="1291" priority="191" operator="equal">
      <formula>0</formula>
    </cfRule>
  </conditionalFormatting>
  <conditionalFormatting sqref="BY84">
    <cfRule type="cellIs" dxfId="1290" priority="190" operator="equal">
      <formula>0</formula>
    </cfRule>
  </conditionalFormatting>
  <conditionalFormatting sqref="BY86">
    <cfRule type="cellIs" dxfId="1289" priority="189" operator="equal">
      <formula>0</formula>
    </cfRule>
  </conditionalFormatting>
  <conditionalFormatting sqref="BY86">
    <cfRule type="cellIs" dxfId="1288" priority="188" operator="equal">
      <formula>0</formula>
    </cfRule>
  </conditionalFormatting>
  <conditionalFormatting sqref="BY88">
    <cfRule type="cellIs" dxfId="1287" priority="187" operator="equal">
      <formula>0</formula>
    </cfRule>
  </conditionalFormatting>
  <conditionalFormatting sqref="BY88">
    <cfRule type="cellIs" dxfId="1286" priority="186" operator="equal">
      <formula>0</formula>
    </cfRule>
  </conditionalFormatting>
  <conditionalFormatting sqref="BY89">
    <cfRule type="cellIs" dxfId="1285" priority="185" operator="equal">
      <formula>0</formula>
    </cfRule>
  </conditionalFormatting>
  <conditionalFormatting sqref="BY89">
    <cfRule type="cellIs" dxfId="1284" priority="184" operator="equal">
      <formula>0</formula>
    </cfRule>
  </conditionalFormatting>
  <conditionalFormatting sqref="AX14:AZ73">
    <cfRule type="cellIs" dxfId="1283" priority="183" operator="equal">
      <formula>0</formula>
    </cfRule>
  </conditionalFormatting>
  <conditionalFormatting sqref="CB75">
    <cfRule type="cellIs" dxfId="1282" priority="182" operator="equal">
      <formula>0</formula>
    </cfRule>
  </conditionalFormatting>
  <conditionalFormatting sqref="CB77">
    <cfRule type="cellIs" dxfId="1281" priority="181" operator="equal">
      <formula>0</formula>
    </cfRule>
  </conditionalFormatting>
  <conditionalFormatting sqref="CB79">
    <cfRule type="cellIs" dxfId="1280" priority="180" operator="equal">
      <formula>0</formula>
    </cfRule>
  </conditionalFormatting>
  <conditionalFormatting sqref="CB81">
    <cfRule type="cellIs" dxfId="1279" priority="179" operator="equal">
      <formula>0</formula>
    </cfRule>
  </conditionalFormatting>
  <conditionalFormatting sqref="CB83">
    <cfRule type="cellIs" dxfId="1278" priority="178" operator="equal">
      <formula>0</formula>
    </cfRule>
  </conditionalFormatting>
  <conditionalFormatting sqref="CB84">
    <cfRule type="cellIs" dxfId="1277" priority="177" operator="equal">
      <formula>0</formula>
    </cfRule>
  </conditionalFormatting>
  <conditionalFormatting sqref="CB86">
    <cfRule type="cellIs" dxfId="1276" priority="176" operator="equal">
      <formula>0</formula>
    </cfRule>
  </conditionalFormatting>
  <conditionalFormatting sqref="CB88">
    <cfRule type="cellIs" dxfId="1275" priority="175" operator="equal">
      <formula>0</formula>
    </cfRule>
  </conditionalFormatting>
  <conditionalFormatting sqref="CB89">
    <cfRule type="cellIs" dxfId="1274" priority="174" operator="equal">
      <formula>0</formula>
    </cfRule>
  </conditionalFormatting>
  <conditionalFormatting sqref="CR12:CR13">
    <cfRule type="cellIs" dxfId="1273" priority="173" operator="equal">
      <formula>0</formula>
    </cfRule>
  </conditionalFormatting>
  <conditionalFormatting sqref="CR79">
    <cfRule type="cellIs" dxfId="1272" priority="152" operator="equal">
      <formula>0</formula>
    </cfRule>
  </conditionalFormatting>
  <conditionalFormatting sqref="CR81">
    <cfRule type="cellIs" dxfId="1271" priority="150" operator="equal">
      <formula>0</formula>
    </cfRule>
  </conditionalFormatting>
  <conditionalFormatting sqref="CR86">
    <cfRule type="cellIs" dxfId="1270" priority="148" operator="equal">
      <formula>0</formula>
    </cfRule>
  </conditionalFormatting>
  <conditionalFormatting sqref="CR10:CR11">
    <cfRule type="cellIs" dxfId="1269" priority="172" operator="equal">
      <formula>0</formula>
    </cfRule>
  </conditionalFormatting>
  <conditionalFormatting sqref="CR13">
    <cfRule type="cellIs" dxfId="1268" priority="171" operator="equal">
      <formula>0</formula>
    </cfRule>
  </conditionalFormatting>
  <conditionalFormatting sqref="CR92 CR13 CR90 CR87 CR85 CR82 CR80 CR74 CR76">
    <cfRule type="cellIs" dxfId="1267" priority="170" operator="equal">
      <formula>0</formula>
    </cfRule>
  </conditionalFormatting>
  <conditionalFormatting sqref="CR75 CR81 CR83:CR84 CR86 CR88:CR89 CR91">
    <cfRule type="cellIs" dxfId="1266" priority="169" operator="equal">
      <formula>0</formula>
    </cfRule>
  </conditionalFormatting>
  <conditionalFormatting sqref="CR77">
    <cfRule type="cellIs" dxfId="1265" priority="168" operator="equal">
      <formula>0</formula>
    </cfRule>
  </conditionalFormatting>
  <conditionalFormatting sqref="CR76">
    <cfRule type="cellIs" dxfId="1264" priority="167" operator="equal">
      <formula>0</formula>
    </cfRule>
  </conditionalFormatting>
  <conditionalFormatting sqref="CR74">
    <cfRule type="cellIs" dxfId="1263" priority="166" operator="equal">
      <formula>0</formula>
    </cfRule>
  </conditionalFormatting>
  <conditionalFormatting sqref="CR80">
    <cfRule type="cellIs" dxfId="1262" priority="165" operator="equal">
      <formula>0</formula>
    </cfRule>
  </conditionalFormatting>
  <conditionalFormatting sqref="CR82">
    <cfRule type="cellIs" dxfId="1261" priority="164" operator="equal">
      <formula>0</formula>
    </cfRule>
  </conditionalFormatting>
  <conditionalFormatting sqref="CR85">
    <cfRule type="cellIs" dxfId="1260" priority="163" operator="equal">
      <formula>0</formula>
    </cfRule>
  </conditionalFormatting>
  <conditionalFormatting sqref="CR87">
    <cfRule type="cellIs" dxfId="1259" priority="162" operator="equal">
      <formula>0</formula>
    </cfRule>
  </conditionalFormatting>
  <conditionalFormatting sqref="CR90">
    <cfRule type="cellIs" dxfId="1258" priority="161" operator="equal">
      <formula>0</formula>
    </cfRule>
  </conditionalFormatting>
  <conditionalFormatting sqref="CR92">
    <cfRule type="cellIs" dxfId="1257" priority="160" operator="equal">
      <formula>0</formula>
    </cfRule>
  </conditionalFormatting>
  <conditionalFormatting sqref="CR77">
    <cfRule type="cellIs" dxfId="1256" priority="159" operator="equal">
      <formula>0</formula>
    </cfRule>
  </conditionalFormatting>
  <conditionalFormatting sqref="CR79">
    <cfRule type="cellIs" dxfId="1255" priority="158" operator="equal">
      <formula>0</formula>
    </cfRule>
  </conditionalFormatting>
  <conditionalFormatting sqref="CR79">
    <cfRule type="cellIs" dxfId="1254" priority="157" operator="equal">
      <formula>0</formula>
    </cfRule>
  </conditionalFormatting>
  <conditionalFormatting sqref="CR78">
    <cfRule type="cellIs" dxfId="1253" priority="156" operator="equal">
      <formula>0</formula>
    </cfRule>
  </conditionalFormatting>
  <conditionalFormatting sqref="CR78">
    <cfRule type="cellIs" dxfId="1252" priority="155" operator="equal">
      <formula>0</formula>
    </cfRule>
  </conditionalFormatting>
  <conditionalFormatting sqref="CR75">
    <cfRule type="cellIs" dxfId="1251" priority="154" operator="equal">
      <formula>0</formula>
    </cfRule>
  </conditionalFormatting>
  <conditionalFormatting sqref="CR77">
    <cfRule type="cellIs" dxfId="1250" priority="153" operator="equal">
      <formula>0</formula>
    </cfRule>
  </conditionalFormatting>
  <conditionalFormatting sqref="CR79">
    <cfRule type="cellIs" dxfId="1249" priority="151" operator="equal">
      <formula>0</formula>
    </cfRule>
  </conditionalFormatting>
  <conditionalFormatting sqref="CR83:CR84">
    <cfRule type="cellIs" dxfId="1248" priority="149" operator="equal">
      <formula>0</formula>
    </cfRule>
  </conditionalFormatting>
  <conditionalFormatting sqref="CR88:CR89">
    <cfRule type="cellIs" dxfId="1247" priority="147" operator="equal">
      <formula>0</formula>
    </cfRule>
  </conditionalFormatting>
  <conditionalFormatting sqref="CR91">
    <cfRule type="cellIs" dxfId="1246" priority="146" operator="equal">
      <formula>0</formula>
    </cfRule>
  </conditionalFormatting>
  <conditionalFormatting sqref="AX91:AY91">
    <cfRule type="cellIs" dxfId="1245" priority="145" operator="equal">
      <formula>0</formula>
    </cfRule>
  </conditionalFormatting>
  <conditionalFormatting sqref="CC75">
    <cfRule type="cellIs" dxfId="1244" priority="144" operator="equal">
      <formula>0</formula>
    </cfRule>
  </conditionalFormatting>
  <conditionalFormatting sqref="CC77">
    <cfRule type="cellIs" dxfId="1243" priority="143" operator="equal">
      <formula>0</formula>
    </cfRule>
  </conditionalFormatting>
  <conditionalFormatting sqref="CC79">
    <cfRule type="cellIs" dxfId="1242" priority="142" operator="equal">
      <formula>0</formula>
    </cfRule>
  </conditionalFormatting>
  <conditionalFormatting sqref="CC81">
    <cfRule type="cellIs" dxfId="1241" priority="141" operator="equal">
      <formula>0</formula>
    </cfRule>
  </conditionalFormatting>
  <conditionalFormatting sqref="CC83">
    <cfRule type="cellIs" dxfId="1240" priority="140" operator="equal">
      <formula>0</formula>
    </cfRule>
  </conditionalFormatting>
  <conditionalFormatting sqref="CC84">
    <cfRule type="cellIs" dxfId="1239" priority="139" operator="equal">
      <formula>0</formula>
    </cfRule>
  </conditionalFormatting>
  <conditionalFormatting sqref="CC86">
    <cfRule type="cellIs" dxfId="1238" priority="138" operator="equal">
      <formula>0</formula>
    </cfRule>
  </conditionalFormatting>
  <conditionalFormatting sqref="CC88">
    <cfRule type="cellIs" dxfId="1237" priority="137" operator="equal">
      <formula>0</formula>
    </cfRule>
  </conditionalFormatting>
  <conditionalFormatting sqref="CC89">
    <cfRule type="cellIs" dxfId="1236" priority="136" operator="equal">
      <formula>0</formula>
    </cfRule>
  </conditionalFormatting>
  <conditionalFormatting sqref="CM76">
    <cfRule type="cellIs" dxfId="1235" priority="135" operator="equal">
      <formula>0</formula>
    </cfRule>
  </conditionalFormatting>
  <conditionalFormatting sqref="CM76">
    <cfRule type="cellIs" dxfId="1234" priority="134" operator="equal">
      <formula>0</formula>
    </cfRule>
  </conditionalFormatting>
  <conditionalFormatting sqref="CM74">
    <cfRule type="cellIs" dxfId="1233" priority="133" operator="equal">
      <formula>0</formula>
    </cfRule>
  </conditionalFormatting>
  <conditionalFormatting sqref="CM74">
    <cfRule type="cellIs" dxfId="1232" priority="132" operator="equal">
      <formula>0</formula>
    </cfRule>
  </conditionalFormatting>
  <conditionalFormatting sqref="CM74">
    <cfRule type="cellIs" dxfId="1231" priority="131" operator="equal">
      <formula>0</formula>
    </cfRule>
  </conditionalFormatting>
  <conditionalFormatting sqref="CM74">
    <cfRule type="cellIs" dxfId="1230" priority="130" operator="equal">
      <formula>0</formula>
    </cfRule>
  </conditionalFormatting>
  <conditionalFormatting sqref="CN74">
    <cfRule type="cellIs" dxfId="1229" priority="129" operator="equal">
      <formula>0</formula>
    </cfRule>
  </conditionalFormatting>
  <conditionalFormatting sqref="CN74">
    <cfRule type="cellIs" dxfId="1228" priority="128" operator="equal">
      <formula>0</formula>
    </cfRule>
  </conditionalFormatting>
  <conditionalFormatting sqref="AO11">
    <cfRule type="cellIs" dxfId="1227" priority="127" operator="equal">
      <formula>0</formula>
    </cfRule>
  </conditionalFormatting>
  <conditionalFormatting sqref="CC76">
    <cfRule type="cellIs" dxfId="1226" priority="126" operator="equal">
      <formula>0</formula>
    </cfRule>
  </conditionalFormatting>
  <conditionalFormatting sqref="CC76">
    <cfRule type="cellIs" dxfId="1225" priority="125" operator="equal">
      <formula>0</formula>
    </cfRule>
  </conditionalFormatting>
  <conditionalFormatting sqref="CD76 CK76">
    <cfRule type="cellIs" dxfId="1224" priority="124" operator="equal">
      <formula>0</formula>
    </cfRule>
  </conditionalFormatting>
  <conditionalFormatting sqref="CD76 CK76">
    <cfRule type="cellIs" dxfId="1223" priority="123" operator="equal">
      <formula>0</formula>
    </cfRule>
  </conditionalFormatting>
  <conditionalFormatting sqref="CC78">
    <cfRule type="cellIs" dxfId="1222" priority="122" operator="equal">
      <formula>0</formula>
    </cfRule>
  </conditionalFormatting>
  <conditionalFormatting sqref="CC78">
    <cfRule type="cellIs" dxfId="1221" priority="121" operator="equal">
      <formula>0</formula>
    </cfRule>
  </conditionalFormatting>
  <conditionalFormatting sqref="CD78 CK78">
    <cfRule type="cellIs" dxfId="1220" priority="120" operator="equal">
      <formula>0</formula>
    </cfRule>
  </conditionalFormatting>
  <conditionalFormatting sqref="CD78 CK78">
    <cfRule type="cellIs" dxfId="1219" priority="119" operator="equal">
      <formula>0</formula>
    </cfRule>
  </conditionalFormatting>
  <conditionalFormatting sqref="CC80">
    <cfRule type="cellIs" dxfId="1218" priority="118" operator="equal">
      <formula>0</formula>
    </cfRule>
  </conditionalFormatting>
  <conditionalFormatting sqref="CC80">
    <cfRule type="cellIs" dxfId="1217" priority="117" operator="equal">
      <formula>0</formula>
    </cfRule>
  </conditionalFormatting>
  <conditionalFormatting sqref="CD80 CK80">
    <cfRule type="cellIs" dxfId="1216" priority="116" operator="equal">
      <formula>0</formula>
    </cfRule>
  </conditionalFormatting>
  <conditionalFormatting sqref="CD80 CK80">
    <cfRule type="cellIs" dxfId="1215" priority="115" operator="equal">
      <formula>0</formula>
    </cfRule>
  </conditionalFormatting>
  <conditionalFormatting sqref="CC82">
    <cfRule type="cellIs" dxfId="1214" priority="114" operator="equal">
      <formula>0</formula>
    </cfRule>
  </conditionalFormatting>
  <conditionalFormatting sqref="CC82">
    <cfRule type="cellIs" dxfId="1213" priority="113" operator="equal">
      <formula>0</formula>
    </cfRule>
  </conditionalFormatting>
  <conditionalFormatting sqref="CD82 CK82">
    <cfRule type="cellIs" dxfId="1212" priority="112" operator="equal">
      <formula>0</formula>
    </cfRule>
  </conditionalFormatting>
  <conditionalFormatting sqref="CD82 CK82">
    <cfRule type="cellIs" dxfId="1211" priority="111" operator="equal">
      <formula>0</formula>
    </cfRule>
  </conditionalFormatting>
  <conditionalFormatting sqref="CC85">
    <cfRule type="cellIs" dxfId="1210" priority="110" operator="equal">
      <formula>0</formula>
    </cfRule>
  </conditionalFormatting>
  <conditionalFormatting sqref="CC85">
    <cfRule type="cellIs" dxfId="1209" priority="109" operator="equal">
      <formula>0</formula>
    </cfRule>
  </conditionalFormatting>
  <conditionalFormatting sqref="CD85 CK85">
    <cfRule type="cellIs" dxfId="1208" priority="108" operator="equal">
      <formula>0</formula>
    </cfRule>
  </conditionalFormatting>
  <conditionalFormatting sqref="CD85 CK85">
    <cfRule type="cellIs" dxfId="1207" priority="107" operator="equal">
      <formula>0</formula>
    </cfRule>
  </conditionalFormatting>
  <conditionalFormatting sqref="CC87">
    <cfRule type="cellIs" dxfId="1206" priority="106" operator="equal">
      <formula>0</formula>
    </cfRule>
  </conditionalFormatting>
  <conditionalFormatting sqref="CC87">
    <cfRule type="cellIs" dxfId="1205" priority="105" operator="equal">
      <formula>0</formula>
    </cfRule>
  </conditionalFormatting>
  <conditionalFormatting sqref="CD87 CK87">
    <cfRule type="cellIs" dxfId="1204" priority="104" operator="equal">
      <formula>0</formula>
    </cfRule>
  </conditionalFormatting>
  <conditionalFormatting sqref="CD87 CK87">
    <cfRule type="cellIs" dxfId="1203" priority="103" operator="equal">
      <formula>0</formula>
    </cfRule>
  </conditionalFormatting>
  <conditionalFormatting sqref="CC90">
    <cfRule type="cellIs" dxfId="1202" priority="102" operator="equal">
      <formula>0</formula>
    </cfRule>
  </conditionalFormatting>
  <conditionalFormatting sqref="CC90">
    <cfRule type="cellIs" dxfId="1201" priority="101" operator="equal">
      <formula>0</formula>
    </cfRule>
  </conditionalFormatting>
  <conditionalFormatting sqref="CD90 CK90">
    <cfRule type="cellIs" dxfId="1200" priority="100" operator="equal">
      <formula>0</formula>
    </cfRule>
  </conditionalFormatting>
  <conditionalFormatting sqref="CD90 CK90">
    <cfRule type="cellIs" dxfId="1199" priority="99" operator="equal">
      <formula>0</formula>
    </cfRule>
  </conditionalFormatting>
  <conditionalFormatting sqref="CC92">
    <cfRule type="cellIs" dxfId="1198" priority="98" operator="equal">
      <formula>0</formula>
    </cfRule>
  </conditionalFormatting>
  <conditionalFormatting sqref="CC92">
    <cfRule type="cellIs" dxfId="1197" priority="97" operator="equal">
      <formula>0</formula>
    </cfRule>
  </conditionalFormatting>
  <conditionalFormatting sqref="CD92 CK92">
    <cfRule type="cellIs" dxfId="1196" priority="96" operator="equal">
      <formula>0</formula>
    </cfRule>
  </conditionalFormatting>
  <conditionalFormatting sqref="CD92 CK92">
    <cfRule type="cellIs" dxfId="1195" priority="95" operator="equal">
      <formula>0</formula>
    </cfRule>
  </conditionalFormatting>
  <conditionalFormatting sqref="CD92 CK92">
    <cfRule type="cellIs" dxfId="1194" priority="94" operator="equal">
      <formula>0</formula>
    </cfRule>
  </conditionalFormatting>
  <conditionalFormatting sqref="CD92 CK92">
    <cfRule type="cellIs" dxfId="1193" priority="93" operator="equal">
      <formula>0</formula>
    </cfRule>
  </conditionalFormatting>
  <conditionalFormatting sqref="CD75 CK75">
    <cfRule type="cellIs" dxfId="1192" priority="92" operator="equal">
      <formula>0</formula>
    </cfRule>
  </conditionalFormatting>
  <conditionalFormatting sqref="CD77 CK77">
    <cfRule type="cellIs" dxfId="1191" priority="91" operator="equal">
      <formula>0</formula>
    </cfRule>
  </conditionalFormatting>
  <conditionalFormatting sqref="CD79 CK79">
    <cfRule type="cellIs" dxfId="1190" priority="90" operator="equal">
      <formula>0</formula>
    </cfRule>
  </conditionalFormatting>
  <conditionalFormatting sqref="CD81 CK81">
    <cfRule type="cellIs" dxfId="1189" priority="89" operator="equal">
      <formula>0</formula>
    </cfRule>
  </conditionalFormatting>
  <conditionalFormatting sqref="CD83:CD84 CK83:CK84">
    <cfRule type="cellIs" dxfId="1188" priority="88" operator="equal">
      <formula>0</formula>
    </cfRule>
  </conditionalFormatting>
  <conditionalFormatting sqref="CD86 CK86">
    <cfRule type="cellIs" dxfId="1187" priority="87" operator="equal">
      <formula>0</formula>
    </cfRule>
  </conditionalFormatting>
  <conditionalFormatting sqref="CD88:CD89 CK88:CK89">
    <cfRule type="cellIs" dxfId="1186" priority="86" operator="equal">
      <formula>0</formula>
    </cfRule>
  </conditionalFormatting>
  <conditionalFormatting sqref="CD91 CK91">
    <cfRule type="cellIs" dxfId="1185" priority="85" operator="equal">
      <formula>0</formula>
    </cfRule>
  </conditionalFormatting>
  <conditionalFormatting sqref="C23">
    <cfRule type="cellIs" dxfId="1184" priority="84" operator="equal">
      <formula>0</formula>
    </cfRule>
  </conditionalFormatting>
  <conditionalFormatting sqref="C73">
    <cfRule type="cellIs" dxfId="1183" priority="83" operator="equal">
      <formula>0</formula>
    </cfRule>
  </conditionalFormatting>
  <conditionalFormatting sqref="CR75">
    <cfRule type="cellIs" dxfId="1182" priority="82" operator="equal">
      <formula>0</formula>
    </cfRule>
  </conditionalFormatting>
  <conditionalFormatting sqref="CR77">
    <cfRule type="cellIs" dxfId="1181" priority="81" operator="equal">
      <formula>0</formula>
    </cfRule>
  </conditionalFormatting>
  <conditionalFormatting sqref="CR79">
    <cfRule type="cellIs" dxfId="1180" priority="80" operator="equal">
      <formula>0</formula>
    </cfRule>
  </conditionalFormatting>
  <conditionalFormatting sqref="CR81">
    <cfRule type="cellIs" dxfId="1179" priority="79" operator="equal">
      <formula>0</formula>
    </cfRule>
  </conditionalFormatting>
  <conditionalFormatting sqref="CR83:CR84">
    <cfRule type="cellIs" dxfId="1178" priority="78" operator="equal">
      <formula>0</formula>
    </cfRule>
  </conditionalFormatting>
  <conditionalFormatting sqref="CR86">
    <cfRule type="cellIs" dxfId="1177" priority="77" operator="equal">
      <formula>0</formula>
    </cfRule>
  </conditionalFormatting>
  <conditionalFormatting sqref="CR88:CR89">
    <cfRule type="cellIs" dxfId="1176" priority="76" operator="equal">
      <formula>0</formula>
    </cfRule>
  </conditionalFormatting>
  <conditionalFormatting sqref="CW13:CX73">
    <cfRule type="cellIs" dxfId="1175" priority="75" operator="equal">
      <formula>0</formula>
    </cfRule>
  </conditionalFormatting>
  <conditionalFormatting sqref="CW79">
    <cfRule type="cellIs" dxfId="1174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1173" priority="74" operator="equal">
      <formula>0</formula>
    </cfRule>
  </conditionalFormatting>
  <conditionalFormatting sqref="CW13:CX13">
    <cfRule type="cellIs" dxfId="1172" priority="73" operator="equal">
      <formula>0</formula>
    </cfRule>
  </conditionalFormatting>
  <conditionalFormatting sqref="CW76:CX76 CW74:CX74 CW80:CX80 CW82:CX82 CW85:CX85 CW87:CX87 CW90:CX90 CW13:CX13 CW92:CX92">
    <cfRule type="cellIs" dxfId="1171" priority="72" operator="equal">
      <formula>0</formula>
    </cfRule>
  </conditionalFormatting>
  <conditionalFormatting sqref="CW78:CX78">
    <cfRule type="cellIs" dxfId="1170" priority="71" operator="equal">
      <formula>0</formula>
    </cfRule>
  </conditionalFormatting>
  <conditionalFormatting sqref="CU10:CU11">
    <cfRule type="cellIs" dxfId="1169" priority="69" operator="equal">
      <formula>0</formula>
    </cfRule>
  </conditionalFormatting>
  <conditionalFormatting sqref="CU13">
    <cfRule type="cellIs" dxfId="1168" priority="68" operator="equal">
      <formula>0</formula>
    </cfRule>
  </conditionalFormatting>
  <conditionalFormatting sqref="CV11:CW11 CW12:CX12">
    <cfRule type="cellIs" dxfId="1167" priority="67" operator="equal">
      <formula>0</formula>
    </cfRule>
  </conditionalFormatting>
  <conditionalFormatting sqref="AX75:AZ75">
    <cfRule type="cellIs" dxfId="1166" priority="66" operator="equal">
      <formula>0</formula>
    </cfRule>
  </conditionalFormatting>
  <conditionalFormatting sqref="AX77:AZ77">
    <cfRule type="cellIs" dxfId="1165" priority="65" operator="equal">
      <formula>0</formula>
    </cfRule>
  </conditionalFormatting>
  <conditionalFormatting sqref="AX79:AZ79">
    <cfRule type="cellIs" dxfId="1164" priority="64" operator="equal">
      <formula>0</formula>
    </cfRule>
  </conditionalFormatting>
  <conditionalFormatting sqref="AX81:AZ81">
    <cfRule type="cellIs" dxfId="1163" priority="63" operator="equal">
      <formula>0</formula>
    </cfRule>
  </conditionalFormatting>
  <conditionalFormatting sqref="AX83:AZ84">
    <cfRule type="cellIs" dxfId="1162" priority="62" operator="equal">
      <formula>0</formula>
    </cfRule>
  </conditionalFormatting>
  <conditionalFormatting sqref="AX86:AZ86">
    <cfRule type="cellIs" dxfId="1161" priority="61" operator="equal">
      <formula>0</formula>
    </cfRule>
  </conditionalFormatting>
  <conditionalFormatting sqref="AX88:AZ89">
    <cfRule type="cellIs" dxfId="1160" priority="60" operator="equal">
      <formula>0</formula>
    </cfRule>
  </conditionalFormatting>
  <conditionalFormatting sqref="CK12">
    <cfRule type="cellIs" dxfId="1159" priority="59" operator="equal">
      <formula>0</formula>
    </cfRule>
  </conditionalFormatting>
  <conditionalFormatting sqref="CX75">
    <cfRule type="cellIs" dxfId="1158" priority="58" operator="equal">
      <formula>0</formula>
    </cfRule>
  </conditionalFormatting>
  <conditionalFormatting sqref="CX77">
    <cfRule type="cellIs" dxfId="1157" priority="57" operator="equal">
      <formula>0</formula>
    </cfRule>
  </conditionalFormatting>
  <conditionalFormatting sqref="CX79">
    <cfRule type="cellIs" dxfId="1156" priority="56" operator="equal">
      <formula>0</formula>
    </cfRule>
  </conditionalFormatting>
  <conditionalFormatting sqref="CX81">
    <cfRule type="cellIs" dxfId="1155" priority="55" operator="equal">
      <formula>0</formula>
    </cfRule>
  </conditionalFormatting>
  <conditionalFormatting sqref="CX83:CX84">
    <cfRule type="cellIs" dxfId="1154" priority="54" operator="equal">
      <formula>0</formula>
    </cfRule>
  </conditionalFormatting>
  <conditionalFormatting sqref="CX86">
    <cfRule type="cellIs" dxfId="1153" priority="53" operator="equal">
      <formula>0</formula>
    </cfRule>
  </conditionalFormatting>
  <conditionalFormatting sqref="CX88:CX89">
    <cfRule type="cellIs" dxfId="1152" priority="52" operator="equal">
      <formula>0</formula>
    </cfRule>
  </conditionalFormatting>
  <conditionalFormatting sqref="CX91">
    <cfRule type="cellIs" dxfId="1151" priority="51" operator="equal">
      <formula>0</formula>
    </cfRule>
  </conditionalFormatting>
  <conditionalFormatting sqref="CE12:CI12">
    <cfRule type="cellIs" dxfId="1150" priority="50" operator="equal">
      <formula>0</formula>
    </cfRule>
  </conditionalFormatting>
  <conditionalFormatting sqref="CJ12">
    <cfRule type="cellIs" dxfId="1149" priority="49" operator="equal">
      <formula>0</formula>
    </cfRule>
  </conditionalFormatting>
  <conditionalFormatting sqref="CE13:CJ74 CE76:CJ76 CE78:CJ78 CE80:CJ80 CE82:CJ82 CE85:CJ85 CE87:CJ87 CE90:CJ92">
    <cfRule type="cellIs" dxfId="1148" priority="48" operator="equal">
      <formula>0</formula>
    </cfRule>
  </conditionalFormatting>
  <conditionalFormatting sqref="CE13:CJ13">
    <cfRule type="cellIs" dxfId="1147" priority="47" operator="equal">
      <formula>0</formula>
    </cfRule>
  </conditionalFormatting>
  <conditionalFormatting sqref="CE13:CJ13 CE92:CJ92">
    <cfRule type="cellIs" dxfId="1146" priority="46" operator="equal">
      <formula>0</formula>
    </cfRule>
  </conditionalFormatting>
  <conditionalFormatting sqref="CE92:CJ92">
    <cfRule type="cellIs" dxfId="1145" priority="30" operator="equal">
      <formula>0</formula>
    </cfRule>
  </conditionalFormatting>
  <conditionalFormatting sqref="CE76:CJ76">
    <cfRule type="cellIs" dxfId="1144" priority="45" operator="equal">
      <formula>0</formula>
    </cfRule>
  </conditionalFormatting>
  <conditionalFormatting sqref="CE76:CJ76">
    <cfRule type="cellIs" dxfId="1143" priority="44" operator="equal">
      <formula>0</formula>
    </cfRule>
  </conditionalFormatting>
  <conditionalFormatting sqref="CE74:CJ74">
    <cfRule type="cellIs" dxfId="1142" priority="43" operator="equal">
      <formula>0</formula>
    </cfRule>
  </conditionalFormatting>
  <conditionalFormatting sqref="CE74:CJ74">
    <cfRule type="cellIs" dxfId="1141" priority="42" operator="equal">
      <formula>0</formula>
    </cfRule>
  </conditionalFormatting>
  <conditionalFormatting sqref="CE80:CJ80">
    <cfRule type="cellIs" dxfId="1140" priority="41" operator="equal">
      <formula>0</formula>
    </cfRule>
  </conditionalFormatting>
  <conditionalFormatting sqref="CE80:CJ80">
    <cfRule type="cellIs" dxfId="1139" priority="40" operator="equal">
      <formula>0</formula>
    </cfRule>
  </conditionalFormatting>
  <conditionalFormatting sqref="CE82:CJ82">
    <cfRule type="cellIs" dxfId="1138" priority="39" operator="equal">
      <formula>0</formula>
    </cfRule>
  </conditionalFormatting>
  <conditionalFormatting sqref="CE82:CJ82">
    <cfRule type="cellIs" dxfId="1137" priority="38" operator="equal">
      <formula>0</formula>
    </cfRule>
  </conditionalFormatting>
  <conditionalFormatting sqref="CE85:CJ85">
    <cfRule type="cellIs" dxfId="1136" priority="37" operator="equal">
      <formula>0</formula>
    </cfRule>
  </conditionalFormatting>
  <conditionalFormatting sqref="CE85:CJ85">
    <cfRule type="cellIs" dxfId="1135" priority="36" operator="equal">
      <formula>0</formula>
    </cfRule>
  </conditionalFormatting>
  <conditionalFormatting sqref="CE87:CJ87">
    <cfRule type="cellIs" dxfId="1134" priority="35" operator="equal">
      <formula>0</formula>
    </cfRule>
  </conditionalFormatting>
  <conditionalFormatting sqref="CE87:CJ87">
    <cfRule type="cellIs" dxfId="1133" priority="34" operator="equal">
      <formula>0</formula>
    </cfRule>
  </conditionalFormatting>
  <conditionalFormatting sqref="CE90:CJ90">
    <cfRule type="cellIs" dxfId="1132" priority="33" operator="equal">
      <formula>0</formula>
    </cfRule>
  </conditionalFormatting>
  <conditionalFormatting sqref="CE90:CJ90">
    <cfRule type="cellIs" dxfId="1131" priority="32" operator="equal">
      <formula>0</formula>
    </cfRule>
  </conditionalFormatting>
  <conditionalFormatting sqref="CE92:CJ92">
    <cfRule type="cellIs" dxfId="1130" priority="31" operator="equal">
      <formula>0</formula>
    </cfRule>
  </conditionalFormatting>
  <conditionalFormatting sqref="CE78:CJ78">
    <cfRule type="cellIs" dxfId="1129" priority="29" operator="equal">
      <formula>0</formula>
    </cfRule>
  </conditionalFormatting>
  <conditionalFormatting sqref="CE78:CJ78">
    <cfRule type="cellIs" dxfId="1128" priority="28" operator="equal">
      <formula>0</formula>
    </cfRule>
  </conditionalFormatting>
  <conditionalFormatting sqref="CE76:CJ76">
    <cfRule type="cellIs" dxfId="1127" priority="27" operator="equal">
      <formula>0</formula>
    </cfRule>
  </conditionalFormatting>
  <conditionalFormatting sqref="CE76:CJ76">
    <cfRule type="cellIs" dxfId="1126" priority="26" operator="equal">
      <formula>0</formula>
    </cfRule>
  </conditionalFormatting>
  <conditionalFormatting sqref="CE78:CJ78">
    <cfRule type="cellIs" dxfId="1125" priority="25" operator="equal">
      <formula>0</formula>
    </cfRule>
  </conditionalFormatting>
  <conditionalFormatting sqref="CE78:CJ78">
    <cfRule type="cellIs" dxfId="1124" priority="24" operator="equal">
      <formula>0</formula>
    </cfRule>
  </conditionalFormatting>
  <conditionalFormatting sqref="CE80:CJ80">
    <cfRule type="cellIs" dxfId="1123" priority="23" operator="equal">
      <formula>0</formula>
    </cfRule>
  </conditionalFormatting>
  <conditionalFormatting sqref="CE80:CJ80">
    <cfRule type="cellIs" dxfId="1122" priority="22" operator="equal">
      <formula>0</formula>
    </cfRule>
  </conditionalFormatting>
  <conditionalFormatting sqref="CE82:CJ82">
    <cfRule type="cellIs" dxfId="1121" priority="21" operator="equal">
      <formula>0</formula>
    </cfRule>
  </conditionalFormatting>
  <conditionalFormatting sqref="CE82:CJ82">
    <cfRule type="cellIs" dxfId="1120" priority="20" operator="equal">
      <formula>0</formula>
    </cfRule>
  </conditionalFormatting>
  <conditionalFormatting sqref="CE85:CJ85">
    <cfRule type="cellIs" dxfId="1119" priority="19" operator="equal">
      <formula>0</formula>
    </cfRule>
  </conditionalFormatting>
  <conditionalFormatting sqref="CE85:CJ85">
    <cfRule type="cellIs" dxfId="1118" priority="18" operator="equal">
      <formula>0</formula>
    </cfRule>
  </conditionalFormatting>
  <conditionalFormatting sqref="CE87:CJ87">
    <cfRule type="cellIs" dxfId="1117" priority="17" operator="equal">
      <formula>0</formula>
    </cfRule>
  </conditionalFormatting>
  <conditionalFormatting sqref="CE87:CJ87">
    <cfRule type="cellIs" dxfId="1116" priority="16" operator="equal">
      <formula>0</formula>
    </cfRule>
  </conditionalFormatting>
  <conditionalFormatting sqref="CE90:CJ90">
    <cfRule type="cellIs" dxfId="1115" priority="15" operator="equal">
      <formula>0</formula>
    </cfRule>
  </conditionalFormatting>
  <conditionalFormatting sqref="CE90:CJ90">
    <cfRule type="cellIs" dxfId="1114" priority="14" operator="equal">
      <formula>0</formula>
    </cfRule>
  </conditionalFormatting>
  <conditionalFormatting sqref="CE92:CJ92">
    <cfRule type="cellIs" dxfId="1113" priority="13" operator="equal">
      <formula>0</formula>
    </cfRule>
  </conditionalFormatting>
  <conditionalFormatting sqref="CE92:CJ92">
    <cfRule type="cellIs" dxfId="1112" priority="12" operator="equal">
      <formula>0</formula>
    </cfRule>
  </conditionalFormatting>
  <conditionalFormatting sqref="CE92:CJ92">
    <cfRule type="cellIs" dxfId="1111" priority="11" operator="equal">
      <formula>0</formula>
    </cfRule>
  </conditionalFormatting>
  <conditionalFormatting sqref="CE92:CJ92">
    <cfRule type="cellIs" dxfId="1110" priority="10" operator="equal">
      <formula>0</formula>
    </cfRule>
  </conditionalFormatting>
  <conditionalFormatting sqref="CE75:CJ75">
    <cfRule type="cellIs" dxfId="1109" priority="9" operator="equal">
      <formula>0</formula>
    </cfRule>
  </conditionalFormatting>
  <conditionalFormatting sqref="CE77:CJ77">
    <cfRule type="cellIs" dxfId="1108" priority="8" operator="equal">
      <formula>0</formula>
    </cfRule>
  </conditionalFormatting>
  <conditionalFormatting sqref="CE79:CJ79">
    <cfRule type="cellIs" dxfId="1107" priority="7" operator="equal">
      <formula>0</formula>
    </cfRule>
  </conditionalFormatting>
  <conditionalFormatting sqref="CE81:CJ81">
    <cfRule type="cellIs" dxfId="1106" priority="6" operator="equal">
      <formula>0</formula>
    </cfRule>
  </conditionalFormatting>
  <conditionalFormatting sqref="CE83:CJ83">
    <cfRule type="cellIs" dxfId="1105" priority="5" operator="equal">
      <formula>0</formula>
    </cfRule>
  </conditionalFormatting>
  <conditionalFormatting sqref="CE84:CJ84">
    <cfRule type="cellIs" dxfId="1104" priority="4" operator="equal">
      <formula>0</formula>
    </cfRule>
  </conditionalFormatting>
  <conditionalFormatting sqref="CE86:CJ86">
    <cfRule type="cellIs" dxfId="1103" priority="3" operator="equal">
      <formula>0</formula>
    </cfRule>
  </conditionalFormatting>
  <conditionalFormatting sqref="CE88:CJ88">
    <cfRule type="cellIs" dxfId="1102" priority="2" operator="equal">
      <formula>0</formula>
    </cfRule>
  </conditionalFormatting>
  <conditionalFormatting sqref="CE89:CJ89">
    <cfRule type="cellIs" dxfId="110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BZ13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236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187" t="s">
        <v>237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238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239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CY7</f>
        <v>Продолжение таблицы 12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189</v>
      </c>
      <c r="CW8" s="125" t="s">
        <v>190</v>
      </c>
      <c r="CX8" s="125" t="s">
        <v>191</v>
      </c>
    </row>
    <row r="9" spans="1:105" ht="12" customHeight="1" x14ac:dyDescent="0.2">
      <c r="A9" s="188" t="s">
        <v>9</v>
      </c>
      <c r="B9" s="13"/>
      <c r="C9" s="191" t="s">
        <v>10</v>
      </c>
      <c r="D9" s="193" t="s">
        <v>11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 t="s">
        <v>11</v>
      </c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46"/>
      <c r="CO9" s="209" t="s">
        <v>12</v>
      </c>
      <c r="CP9" s="210"/>
      <c r="CQ9" s="210"/>
      <c r="CR9" s="210"/>
      <c r="CS9" s="210"/>
      <c r="CT9" s="210"/>
      <c r="CU9" s="210"/>
      <c r="CV9" s="210"/>
      <c r="CW9" s="210"/>
      <c r="CX9" s="210"/>
      <c r="CY9" s="211"/>
    </row>
    <row r="10" spans="1:105" s="16" customFormat="1" ht="25.5" customHeight="1" x14ac:dyDescent="0.2">
      <c r="A10" s="189"/>
      <c r="B10" s="15"/>
      <c r="C10" s="192"/>
      <c r="D10" s="198" t="s">
        <v>13</v>
      </c>
      <c r="E10" s="200" t="s">
        <v>14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198" t="s">
        <v>15</v>
      </c>
      <c r="AT10" s="200" t="s">
        <v>16</v>
      </c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1"/>
      <c r="CA10" s="175" t="s">
        <v>17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76"/>
      <c r="CM10" s="175" t="s">
        <v>18</v>
      </c>
      <c r="CN10" s="177"/>
      <c r="CO10" s="180" t="s">
        <v>192</v>
      </c>
      <c r="CP10" s="183" t="s">
        <v>20</v>
      </c>
      <c r="CQ10" s="183"/>
      <c r="CR10" s="185" t="s">
        <v>21</v>
      </c>
      <c r="CS10" s="185" t="s">
        <v>193</v>
      </c>
      <c r="CT10" s="158" t="s">
        <v>20</v>
      </c>
      <c r="CU10" s="202" t="s">
        <v>194</v>
      </c>
      <c r="CV10" s="203"/>
      <c r="CW10" s="203"/>
      <c r="CX10" s="204"/>
      <c r="CY10" s="161" t="s">
        <v>18</v>
      </c>
    </row>
    <row r="11" spans="1:105" s="16" customFormat="1" ht="12" customHeight="1" x14ac:dyDescent="0.2">
      <c r="A11" s="189"/>
      <c r="B11" s="15"/>
      <c r="C11" s="192"/>
      <c r="D11" s="199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6" t="s">
        <v>26</v>
      </c>
      <c r="AQ11" s="17" t="s">
        <v>27</v>
      </c>
      <c r="AR11" s="170" t="s">
        <v>28</v>
      </c>
      <c r="AS11" s="199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50" t="s">
        <v>30</v>
      </c>
      <c r="CA11" s="18"/>
      <c r="CB11" s="19"/>
      <c r="CC11" s="19"/>
      <c r="CD11" s="19"/>
      <c r="CE11" s="152" t="s">
        <v>31</v>
      </c>
      <c r="CF11" s="152"/>
      <c r="CG11" s="152"/>
      <c r="CH11" s="152"/>
      <c r="CI11" s="152"/>
      <c r="CJ11" s="152"/>
      <c r="CK11" s="19"/>
      <c r="CL11" s="20"/>
      <c r="CM11" s="178"/>
      <c r="CN11" s="179"/>
      <c r="CO11" s="181"/>
      <c r="CP11" s="184"/>
      <c r="CQ11" s="184"/>
      <c r="CR11" s="186"/>
      <c r="CS11" s="186"/>
      <c r="CT11" s="159"/>
      <c r="CU11" s="153" t="s">
        <v>195</v>
      </c>
      <c r="CV11" s="153" t="s">
        <v>33</v>
      </c>
      <c r="CW11" s="156" t="s">
        <v>34</v>
      </c>
      <c r="CX11" s="157"/>
      <c r="CY11" s="162"/>
    </row>
    <row r="12" spans="1:105" s="16" customFormat="1" ht="102.75" customHeight="1" x14ac:dyDescent="0.2">
      <c r="A12" s="190"/>
      <c r="B12" s="15"/>
      <c r="C12" s="192"/>
      <c r="D12" s="199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196</v>
      </c>
      <c r="O12" s="21" t="s">
        <v>45</v>
      </c>
      <c r="P12" s="21" t="s">
        <v>46</v>
      </c>
      <c r="Q12" s="21" t="s">
        <v>47</v>
      </c>
      <c r="R12" s="21" t="s">
        <v>197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198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67"/>
      <c r="AP12" s="207"/>
      <c r="AQ12" s="25" t="s">
        <v>71</v>
      </c>
      <c r="AR12" s="171"/>
      <c r="AS12" s="199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67"/>
      <c r="BX12" s="174"/>
      <c r="BY12" s="25" t="s">
        <v>83</v>
      </c>
      <c r="BZ12" s="151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199</v>
      </c>
      <c r="CM12" s="30" t="s">
        <v>96</v>
      </c>
      <c r="CN12" s="31" t="s">
        <v>97</v>
      </c>
      <c r="CO12" s="181"/>
      <c r="CP12" s="32" t="s">
        <v>98</v>
      </c>
      <c r="CQ12" s="32" t="s">
        <v>99</v>
      </c>
      <c r="CR12" s="186"/>
      <c r="CS12" s="186"/>
      <c r="CT12" s="32" t="s">
        <v>100</v>
      </c>
      <c r="CU12" s="154"/>
      <c r="CV12" s="155"/>
      <c r="CW12" s="127" t="s">
        <v>101</v>
      </c>
      <c r="CX12" s="128" t="s">
        <v>102</v>
      </c>
      <c r="CY12" s="205"/>
    </row>
    <row r="13" spans="1:105" s="49" customFormat="1" ht="24" x14ac:dyDescent="0.2">
      <c r="A13" s="36"/>
      <c r="B13" s="51"/>
      <c r="C13" s="38" t="s">
        <v>103</v>
      </c>
      <c r="D13" s="39">
        <f>SUM(D14:D73)</f>
        <v>18456</v>
      </c>
      <c r="E13" s="40">
        <f t="shared" ref="E13:BQ13" si="0">SUM(E14:E73)</f>
        <v>88</v>
      </c>
      <c r="F13" s="40">
        <f t="shared" si="0"/>
        <v>113</v>
      </c>
      <c r="G13" s="40">
        <f t="shared" si="0"/>
        <v>0</v>
      </c>
      <c r="H13" s="40">
        <f t="shared" si="0"/>
        <v>1397</v>
      </c>
      <c r="I13" s="40">
        <f t="shared" si="0"/>
        <v>161</v>
      </c>
      <c r="J13" s="40">
        <f t="shared" si="0"/>
        <v>905</v>
      </c>
      <c r="K13" s="40">
        <f t="shared" si="0"/>
        <v>951</v>
      </c>
      <c r="L13" s="40">
        <f t="shared" si="0"/>
        <v>542</v>
      </c>
      <c r="M13" s="40">
        <f t="shared" si="0"/>
        <v>668</v>
      </c>
      <c r="N13" s="40">
        <f t="shared" si="0"/>
        <v>160</v>
      </c>
      <c r="O13" s="40">
        <f t="shared" si="0"/>
        <v>493</v>
      </c>
      <c r="P13" s="40">
        <f t="shared" si="0"/>
        <v>1094</v>
      </c>
      <c r="Q13" s="40">
        <f t="shared" si="0"/>
        <v>471</v>
      </c>
      <c r="R13" s="40">
        <f t="shared" si="0"/>
        <v>147</v>
      </c>
      <c r="S13" s="40">
        <f t="shared" si="0"/>
        <v>76</v>
      </c>
      <c r="T13" s="40">
        <f t="shared" si="0"/>
        <v>1044</v>
      </c>
      <c r="U13" s="40">
        <f t="shared" si="0"/>
        <v>159</v>
      </c>
      <c r="V13" s="40">
        <f t="shared" si="0"/>
        <v>381</v>
      </c>
      <c r="W13" s="40">
        <f t="shared" si="0"/>
        <v>524</v>
      </c>
      <c r="X13" s="40">
        <f t="shared" si="0"/>
        <v>628</v>
      </c>
      <c r="Y13" s="40">
        <f t="shared" si="0"/>
        <v>108</v>
      </c>
      <c r="Z13" s="40">
        <f t="shared" si="0"/>
        <v>878</v>
      </c>
      <c r="AA13" s="40">
        <f t="shared" si="0"/>
        <v>101</v>
      </c>
      <c r="AB13" s="40">
        <f t="shared" si="0"/>
        <v>280</v>
      </c>
      <c r="AC13" s="40">
        <f t="shared" si="0"/>
        <v>181</v>
      </c>
      <c r="AD13" s="40">
        <f t="shared" si="0"/>
        <v>126</v>
      </c>
      <c r="AE13" s="40">
        <f t="shared" si="0"/>
        <v>2617</v>
      </c>
      <c r="AF13" s="40">
        <f t="shared" si="0"/>
        <v>3</v>
      </c>
      <c r="AG13" s="40">
        <f t="shared" si="0"/>
        <v>5</v>
      </c>
      <c r="AH13" s="40">
        <f t="shared" si="0"/>
        <v>922</v>
      </c>
      <c r="AI13" s="40">
        <f t="shared" si="0"/>
        <v>443</v>
      </c>
      <c r="AJ13" s="40">
        <f t="shared" si="0"/>
        <v>2406</v>
      </c>
      <c r="AK13" s="40">
        <f t="shared" si="0"/>
        <v>79</v>
      </c>
      <c r="AL13" s="40">
        <f t="shared" si="0"/>
        <v>204</v>
      </c>
      <c r="AM13" s="40">
        <f t="shared" si="0"/>
        <v>88</v>
      </c>
      <c r="AN13" s="40">
        <f t="shared" si="0"/>
        <v>13</v>
      </c>
      <c r="AO13" s="40">
        <f t="shared" si="0"/>
        <v>93</v>
      </c>
      <c r="AP13" s="40">
        <f t="shared" si="0"/>
        <v>17941</v>
      </c>
      <c r="AQ13" s="40">
        <f t="shared" si="0"/>
        <v>2741</v>
      </c>
      <c r="AR13" s="41">
        <f t="shared" si="0"/>
        <v>515</v>
      </c>
      <c r="AS13" s="39">
        <f t="shared" si="0"/>
        <v>6829</v>
      </c>
      <c r="AT13" s="40">
        <f t="shared" si="0"/>
        <v>49</v>
      </c>
      <c r="AU13" s="40">
        <f t="shared" si="0"/>
        <v>2</v>
      </c>
      <c r="AV13" s="40">
        <f t="shared" si="0"/>
        <v>0</v>
      </c>
      <c r="AW13" s="40">
        <f t="shared" si="0"/>
        <v>480</v>
      </c>
      <c r="AX13" s="40">
        <f t="shared" si="0"/>
        <v>54</v>
      </c>
      <c r="AY13" s="40">
        <f t="shared" si="0"/>
        <v>6</v>
      </c>
      <c r="AZ13" s="40">
        <f t="shared" si="0"/>
        <v>30</v>
      </c>
      <c r="BA13" s="40">
        <f t="shared" si="0"/>
        <v>105</v>
      </c>
      <c r="BB13" s="40">
        <f t="shared" si="0"/>
        <v>15</v>
      </c>
      <c r="BC13" s="40">
        <f t="shared" si="0"/>
        <v>238</v>
      </c>
      <c r="BD13" s="40">
        <f t="shared" si="0"/>
        <v>849</v>
      </c>
      <c r="BE13" s="40">
        <f t="shared" si="0"/>
        <v>216</v>
      </c>
      <c r="BF13" s="40">
        <f t="shared" si="0"/>
        <v>768</v>
      </c>
      <c r="BG13" s="40">
        <f t="shared" si="0"/>
        <v>123</v>
      </c>
      <c r="BH13" s="40">
        <f t="shared" si="0"/>
        <v>28</v>
      </c>
      <c r="BI13" s="40">
        <f t="shared" si="0"/>
        <v>350</v>
      </c>
      <c r="BJ13" s="40">
        <f t="shared" si="0"/>
        <v>179</v>
      </c>
      <c r="BK13" s="40">
        <f t="shared" si="0"/>
        <v>425</v>
      </c>
      <c r="BL13" s="40">
        <f t="shared" si="0"/>
        <v>22</v>
      </c>
      <c r="BM13" s="40">
        <f t="shared" si="0"/>
        <v>9</v>
      </c>
      <c r="BN13" s="40">
        <f t="shared" si="0"/>
        <v>30</v>
      </c>
      <c r="BO13" s="40">
        <f t="shared" si="0"/>
        <v>0</v>
      </c>
      <c r="BP13" s="40">
        <f t="shared" si="0"/>
        <v>2144</v>
      </c>
      <c r="BQ13" s="40">
        <f t="shared" si="0"/>
        <v>194</v>
      </c>
      <c r="BR13" s="40">
        <f t="shared" ref="BR13:CY13" si="1">SUM(BR14:BR73)</f>
        <v>31</v>
      </c>
      <c r="BS13" s="40">
        <f t="shared" si="1"/>
        <v>470</v>
      </c>
      <c r="BT13" s="40">
        <f t="shared" si="1"/>
        <v>10</v>
      </c>
      <c r="BU13" s="40">
        <f t="shared" si="1"/>
        <v>24</v>
      </c>
      <c r="BV13" s="40">
        <f t="shared" si="1"/>
        <v>68</v>
      </c>
      <c r="BW13" s="40">
        <f t="shared" si="1"/>
        <v>2419</v>
      </c>
      <c r="BX13" s="40">
        <f t="shared" si="1"/>
        <v>6824</v>
      </c>
      <c r="BY13" s="40">
        <f t="shared" si="1"/>
        <v>221</v>
      </c>
      <c r="BZ13" s="41">
        <f t="shared" si="1"/>
        <v>5</v>
      </c>
      <c r="CA13" s="39">
        <f t="shared" si="1"/>
        <v>793389</v>
      </c>
      <c r="CB13" s="42">
        <f t="shared" si="1"/>
        <v>1962</v>
      </c>
      <c r="CC13" s="42">
        <f t="shared" si="1"/>
        <v>365</v>
      </c>
      <c r="CD13" s="42">
        <f t="shared" si="1"/>
        <v>308</v>
      </c>
      <c r="CE13" s="42">
        <f t="shared" si="1"/>
        <v>2717</v>
      </c>
      <c r="CF13" s="42">
        <f t="shared" si="1"/>
        <v>1366</v>
      </c>
      <c r="CG13" s="42">
        <f t="shared" si="1"/>
        <v>12399</v>
      </c>
      <c r="CH13" s="42">
        <f t="shared" si="1"/>
        <v>5354</v>
      </c>
      <c r="CI13" s="42">
        <f t="shared" si="1"/>
        <v>0</v>
      </c>
      <c r="CJ13" s="42">
        <f t="shared" si="1"/>
        <v>5540</v>
      </c>
      <c r="CK13" s="42">
        <f t="shared" si="1"/>
        <v>0</v>
      </c>
      <c r="CL13" s="41">
        <f t="shared" si="1"/>
        <v>411006</v>
      </c>
      <c r="CM13" s="43">
        <f t="shared" si="1"/>
        <v>31779</v>
      </c>
      <c r="CN13" s="44">
        <f t="shared" si="1"/>
        <v>25</v>
      </c>
      <c r="CO13" s="45">
        <f t="shared" si="1"/>
        <v>115</v>
      </c>
      <c r="CP13" s="46">
        <f t="shared" si="1"/>
        <v>30</v>
      </c>
      <c r="CQ13" s="46">
        <f t="shared" si="1"/>
        <v>85</v>
      </c>
      <c r="CR13" s="47">
        <f t="shared" si="1"/>
        <v>82</v>
      </c>
      <c r="CS13" s="47">
        <f t="shared" si="1"/>
        <v>3</v>
      </c>
      <c r="CT13" s="46">
        <f t="shared" si="1"/>
        <v>3</v>
      </c>
      <c r="CU13" s="147">
        <f t="shared" si="1"/>
        <v>22873</v>
      </c>
      <c r="CV13" s="46">
        <f t="shared" si="1"/>
        <v>1089</v>
      </c>
      <c r="CW13" s="48">
        <f t="shared" si="1"/>
        <v>584</v>
      </c>
      <c r="CX13" s="129">
        <f t="shared" si="1"/>
        <v>505</v>
      </c>
      <c r="CY13" s="129">
        <f t="shared" si="1"/>
        <v>264</v>
      </c>
    </row>
    <row r="14" spans="1:105" s="49" customFormat="1" ht="12" customHeight="1" x14ac:dyDescent="0.2">
      <c r="A14" s="50">
        <v>430002</v>
      </c>
      <c r="B14" s="51">
        <f t="shared" ref="B14:B21" si="2">A14-430000</f>
        <v>2</v>
      </c>
      <c r="C14" s="51" t="s">
        <v>104</v>
      </c>
      <c r="D14" s="52">
        <f>SUM(E14:AN14)</f>
        <v>348</v>
      </c>
      <c r="E14" s="53">
        <v>46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114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71</v>
      </c>
      <c r="AC14" s="53">
        <v>0</v>
      </c>
      <c r="AD14" s="53">
        <v>0</v>
      </c>
      <c r="AE14" s="53">
        <v>117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f t="shared" ref="AP14:AP83" si="3">D14-AR14</f>
        <v>348</v>
      </c>
      <c r="AQ14" s="53">
        <v>252</v>
      </c>
      <c r="AR14" s="55">
        <v>0</v>
      </c>
      <c r="AS14" s="52">
        <f t="shared" ref="AS14:AS83" si="4">SUM(AT14:AW14,BA14:BV14)</f>
        <v>93</v>
      </c>
      <c r="AT14" s="56">
        <v>5</v>
      </c>
      <c r="AU14" s="56">
        <v>0</v>
      </c>
      <c r="AV14" s="56">
        <v>0</v>
      </c>
      <c r="AW14" s="56">
        <v>7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10</v>
      </c>
      <c r="BI14" s="56">
        <v>0</v>
      </c>
      <c r="BJ14" s="56">
        <v>31</v>
      </c>
      <c r="BK14" s="56">
        <v>0</v>
      </c>
      <c r="BL14" s="56">
        <v>0</v>
      </c>
      <c r="BM14" s="56">
        <v>7</v>
      </c>
      <c r="BN14" s="56">
        <v>0</v>
      </c>
      <c r="BO14" s="56">
        <v>0</v>
      </c>
      <c r="BP14" s="56">
        <v>33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f t="shared" ref="BX14:BX83" si="5">AS14-BZ14</f>
        <v>93</v>
      </c>
      <c r="BY14" s="53">
        <v>51</v>
      </c>
      <c r="BZ14" s="55">
        <v>0</v>
      </c>
      <c r="CA14" s="58">
        <v>18567</v>
      </c>
      <c r="CB14" s="59">
        <v>0</v>
      </c>
      <c r="CC14" s="59">
        <v>0</v>
      </c>
      <c r="CD14" s="7">
        <v>16</v>
      </c>
      <c r="CE14" s="59">
        <v>9</v>
      </c>
      <c r="CF14" s="59">
        <v>0</v>
      </c>
      <c r="CG14" s="59">
        <v>0</v>
      </c>
      <c r="CH14" s="59">
        <v>85</v>
      </c>
      <c r="CI14" s="59">
        <v>0</v>
      </c>
      <c r="CJ14" s="59">
        <v>0</v>
      </c>
      <c r="CK14" s="59">
        <v>0</v>
      </c>
      <c r="CL14" s="130">
        <v>617</v>
      </c>
      <c r="CM14" s="61">
        <v>0</v>
      </c>
      <c r="CN14" s="62">
        <v>0</v>
      </c>
      <c r="CO14" s="63">
        <f>SUM(CP14:CQ14)</f>
        <v>0</v>
      </c>
      <c r="CP14" s="64">
        <v>0</v>
      </c>
      <c r="CQ14" s="64">
        <v>0</v>
      </c>
      <c r="CR14" s="65">
        <v>0</v>
      </c>
      <c r="CS14" s="65">
        <f t="shared" ref="CS14:CS71" si="6">SUM(CT14:CT14)</f>
        <v>0</v>
      </c>
      <c r="CT14" s="64">
        <v>0</v>
      </c>
      <c r="CU14" s="67">
        <v>0</v>
      </c>
      <c r="CV14" s="65">
        <f>SUM(CW14:CX14)</f>
        <v>77</v>
      </c>
      <c r="CW14" s="70">
        <v>77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f t="shared" si="2"/>
        <v>4</v>
      </c>
      <c r="C15" s="51" t="s">
        <v>105</v>
      </c>
      <c r="D15" s="52">
        <f t="shared" ref="D15:D83" si="7">SUM(E15:AN15)</f>
        <v>187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24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16</v>
      </c>
      <c r="AE15" s="53">
        <v>84</v>
      </c>
      <c r="AF15" s="53">
        <v>0</v>
      </c>
      <c r="AG15" s="53">
        <v>0</v>
      </c>
      <c r="AH15" s="53">
        <v>0</v>
      </c>
      <c r="AI15" s="53">
        <v>0</v>
      </c>
      <c r="AJ15" s="53">
        <v>63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f t="shared" si="3"/>
        <v>187</v>
      </c>
      <c r="AQ15" s="53">
        <v>120</v>
      </c>
      <c r="AR15" s="55">
        <v>0</v>
      </c>
      <c r="AS15" s="52">
        <f t="shared" si="4"/>
        <v>59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9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2</v>
      </c>
      <c r="BL15" s="56">
        <v>0</v>
      </c>
      <c r="BM15" s="56">
        <v>0</v>
      </c>
      <c r="BN15" s="56">
        <v>0</v>
      </c>
      <c r="BO15" s="56">
        <v>0</v>
      </c>
      <c r="BP15" s="56">
        <v>25</v>
      </c>
      <c r="BQ15" s="56">
        <v>0</v>
      </c>
      <c r="BR15" s="56">
        <v>0</v>
      </c>
      <c r="BS15" s="56">
        <v>10</v>
      </c>
      <c r="BT15" s="56">
        <v>0</v>
      </c>
      <c r="BU15" s="56">
        <v>0</v>
      </c>
      <c r="BV15" s="56">
        <v>0</v>
      </c>
      <c r="BW15" s="56">
        <v>0</v>
      </c>
      <c r="BX15" s="54">
        <f t="shared" si="5"/>
        <v>59</v>
      </c>
      <c r="BY15" s="53">
        <v>6</v>
      </c>
      <c r="BZ15" s="55">
        <v>0</v>
      </c>
      <c r="CA15" s="58">
        <v>13045</v>
      </c>
      <c r="CB15" s="59">
        <v>0</v>
      </c>
      <c r="CC15" s="59">
        <v>0</v>
      </c>
      <c r="CD15" s="59">
        <v>2</v>
      </c>
      <c r="CE15" s="59">
        <v>0</v>
      </c>
      <c r="CF15" s="59">
        <v>0</v>
      </c>
      <c r="CG15" s="59">
        <v>313</v>
      </c>
      <c r="CH15" s="59">
        <v>78</v>
      </c>
      <c r="CI15" s="59">
        <v>0</v>
      </c>
      <c r="CJ15" s="59">
        <v>0</v>
      </c>
      <c r="CK15" s="59">
        <v>0</v>
      </c>
      <c r="CL15" s="130">
        <v>5906</v>
      </c>
      <c r="CM15" s="61">
        <v>0</v>
      </c>
      <c r="CN15" s="62">
        <v>0</v>
      </c>
      <c r="CO15" s="63">
        <f t="shared" ref="CO15:CO73" si="8">SUM(CP15:CQ15)</f>
        <v>0</v>
      </c>
      <c r="CP15" s="64">
        <v>0</v>
      </c>
      <c r="CQ15" s="64">
        <v>0</v>
      </c>
      <c r="CR15" s="65">
        <v>23</v>
      </c>
      <c r="CS15" s="65">
        <f t="shared" si="6"/>
        <v>0</v>
      </c>
      <c r="CT15" s="64">
        <v>0</v>
      </c>
      <c r="CU15" s="67">
        <v>129</v>
      </c>
      <c r="CV15" s="65">
        <f t="shared" ref="CV15:CV73" si="9">SUM(CW15:CX15)</f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f t="shared" si="2"/>
        <v>6</v>
      </c>
      <c r="C16" s="51" t="s">
        <v>106</v>
      </c>
      <c r="D16" s="52">
        <f t="shared" si="7"/>
        <v>480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480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f t="shared" si="3"/>
        <v>480</v>
      </c>
      <c r="AQ16" s="53">
        <v>0</v>
      </c>
      <c r="AR16" s="55">
        <v>0</v>
      </c>
      <c r="AS16" s="52">
        <f t="shared" si="4"/>
        <v>66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66</v>
      </c>
      <c r="BW16" s="56">
        <v>0</v>
      </c>
      <c r="BX16" s="54">
        <f t="shared" si="5"/>
        <v>66</v>
      </c>
      <c r="BY16" s="53">
        <v>0</v>
      </c>
      <c r="BZ16" s="55">
        <v>0</v>
      </c>
      <c r="CA16" s="58">
        <v>1205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0</v>
      </c>
      <c r="CL16" s="130">
        <v>0</v>
      </c>
      <c r="CM16" s="61">
        <v>0</v>
      </c>
      <c r="CN16" s="62">
        <v>0</v>
      </c>
      <c r="CO16" s="63">
        <f t="shared" si="8"/>
        <v>0</v>
      </c>
      <c r="CP16" s="64">
        <v>0</v>
      </c>
      <c r="CQ16" s="64">
        <v>0</v>
      </c>
      <c r="CR16" s="65">
        <v>0</v>
      </c>
      <c r="CS16" s="65">
        <f t="shared" si="6"/>
        <v>0</v>
      </c>
      <c r="CT16" s="64">
        <v>0</v>
      </c>
      <c r="CU16" s="67">
        <v>0</v>
      </c>
      <c r="CV16" s="65">
        <f t="shared" si="9"/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f t="shared" si="2"/>
        <v>9</v>
      </c>
      <c r="C17" s="51" t="s">
        <v>107</v>
      </c>
      <c r="D17" s="52">
        <f t="shared" si="7"/>
        <v>222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222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f t="shared" si="3"/>
        <v>197</v>
      </c>
      <c r="AQ17" s="53">
        <v>0</v>
      </c>
      <c r="AR17" s="55">
        <v>25</v>
      </c>
      <c r="AS17" s="52">
        <f t="shared" si="4"/>
        <v>257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257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f t="shared" si="5"/>
        <v>257</v>
      </c>
      <c r="BY17" s="53">
        <v>0</v>
      </c>
      <c r="BZ17" s="55">
        <v>0</v>
      </c>
      <c r="CA17" s="58">
        <v>3380</v>
      </c>
      <c r="CB17" s="59">
        <v>0</v>
      </c>
      <c r="CC17" s="59">
        <v>5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f t="shared" si="8"/>
        <v>0</v>
      </c>
      <c r="CP17" s="64">
        <v>0</v>
      </c>
      <c r="CQ17" s="64">
        <v>0</v>
      </c>
      <c r="CR17" s="65">
        <v>0</v>
      </c>
      <c r="CS17" s="65">
        <f t="shared" si="6"/>
        <v>0</v>
      </c>
      <c r="CT17" s="64">
        <v>0</v>
      </c>
      <c r="CU17" s="67">
        <v>0</v>
      </c>
      <c r="CV17" s="65">
        <f t="shared" si="9"/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f t="shared" si="2"/>
        <v>14</v>
      </c>
      <c r="C18" s="51" t="s">
        <v>108</v>
      </c>
      <c r="D18" s="52">
        <f t="shared" si="7"/>
        <v>539</v>
      </c>
      <c r="E18" s="53">
        <v>0</v>
      </c>
      <c r="F18" s="53">
        <v>26</v>
      </c>
      <c r="G18" s="53">
        <v>0</v>
      </c>
      <c r="H18" s="53">
        <v>76</v>
      </c>
      <c r="I18" s="53">
        <v>0</v>
      </c>
      <c r="J18" s="53">
        <v>77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22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38</v>
      </c>
      <c r="Y18" s="53">
        <v>0</v>
      </c>
      <c r="Z18" s="53">
        <v>52</v>
      </c>
      <c r="AA18" s="53">
        <v>0</v>
      </c>
      <c r="AB18" s="53">
        <v>79</v>
      </c>
      <c r="AC18" s="53">
        <v>0</v>
      </c>
      <c r="AD18" s="53">
        <v>0</v>
      </c>
      <c r="AE18" s="53">
        <v>74</v>
      </c>
      <c r="AF18" s="53">
        <v>0</v>
      </c>
      <c r="AG18" s="53">
        <v>0</v>
      </c>
      <c r="AH18" s="53">
        <v>0</v>
      </c>
      <c r="AI18" s="53">
        <v>0</v>
      </c>
      <c r="AJ18" s="53">
        <v>94</v>
      </c>
      <c r="AK18" s="53">
        <v>0</v>
      </c>
      <c r="AL18" s="53">
        <v>0</v>
      </c>
      <c r="AM18" s="53">
        <v>0</v>
      </c>
      <c r="AN18" s="53">
        <v>1</v>
      </c>
      <c r="AO18" s="53">
        <v>0</v>
      </c>
      <c r="AP18" s="54">
        <f t="shared" si="3"/>
        <v>539</v>
      </c>
      <c r="AQ18" s="53">
        <v>277</v>
      </c>
      <c r="AR18" s="55">
        <v>0</v>
      </c>
      <c r="AS18" s="52">
        <f t="shared" si="4"/>
        <v>132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90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f t="shared" si="5"/>
        <v>132</v>
      </c>
      <c r="BY18" s="53">
        <v>23</v>
      </c>
      <c r="BZ18" s="55">
        <v>0</v>
      </c>
      <c r="CA18" s="58">
        <v>25262</v>
      </c>
      <c r="CB18" s="59">
        <v>0</v>
      </c>
      <c r="CC18" s="59">
        <v>1</v>
      </c>
      <c r="CD18" s="59">
        <v>12</v>
      </c>
      <c r="CE18" s="59">
        <v>18</v>
      </c>
      <c r="CF18" s="59">
        <v>0</v>
      </c>
      <c r="CG18" s="59">
        <v>264</v>
      </c>
      <c r="CH18" s="59">
        <v>151</v>
      </c>
      <c r="CI18" s="59">
        <v>0</v>
      </c>
      <c r="CJ18" s="59">
        <v>0</v>
      </c>
      <c r="CK18" s="59">
        <v>0</v>
      </c>
      <c r="CL18" s="130">
        <v>11565</v>
      </c>
      <c r="CM18" s="61">
        <v>0</v>
      </c>
      <c r="CN18" s="62">
        <v>0</v>
      </c>
      <c r="CO18" s="63">
        <f t="shared" si="8"/>
        <v>0</v>
      </c>
      <c r="CP18" s="64">
        <v>0</v>
      </c>
      <c r="CQ18" s="64">
        <v>0</v>
      </c>
      <c r="CR18" s="65">
        <v>0</v>
      </c>
      <c r="CS18" s="65">
        <f t="shared" si="6"/>
        <v>0</v>
      </c>
      <c r="CT18" s="64">
        <v>0</v>
      </c>
      <c r="CU18" s="67">
        <v>603</v>
      </c>
      <c r="CV18" s="65">
        <f t="shared" si="9"/>
        <v>32</v>
      </c>
      <c r="CW18" s="70">
        <v>4</v>
      </c>
      <c r="CX18" s="131">
        <v>28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f t="shared" si="2"/>
        <v>30</v>
      </c>
      <c r="C19" s="51" t="s">
        <v>109</v>
      </c>
      <c r="D19" s="52">
        <f t="shared" si="7"/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f t="shared" si="3"/>
        <v>0</v>
      </c>
      <c r="AQ19" s="53">
        <v>0</v>
      </c>
      <c r="AR19" s="55">
        <v>0</v>
      </c>
      <c r="AS19" s="52">
        <f t="shared" si="4"/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f t="shared" si="5"/>
        <v>0</v>
      </c>
      <c r="BY19" s="53">
        <v>0</v>
      </c>
      <c r="BZ19" s="55">
        <v>0</v>
      </c>
      <c r="CA19" s="58">
        <v>534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31779</v>
      </c>
      <c r="CN19" s="62">
        <v>25</v>
      </c>
      <c r="CO19" s="63">
        <f t="shared" si="8"/>
        <v>0</v>
      </c>
      <c r="CP19" s="64">
        <v>0</v>
      </c>
      <c r="CQ19" s="64">
        <v>0</v>
      </c>
      <c r="CR19" s="65">
        <v>0</v>
      </c>
      <c r="CS19" s="65">
        <f t="shared" si="6"/>
        <v>0</v>
      </c>
      <c r="CT19" s="64">
        <v>0</v>
      </c>
      <c r="CU19" s="67">
        <v>0</v>
      </c>
      <c r="CV19" s="65">
        <f t="shared" si="9"/>
        <v>0</v>
      </c>
      <c r="CW19" s="70">
        <v>0</v>
      </c>
      <c r="CX19" s="131">
        <v>0</v>
      </c>
      <c r="CY19" s="132">
        <v>264</v>
      </c>
      <c r="DA19" s="7"/>
    </row>
    <row r="20" spans="1:105" s="49" customFormat="1" ht="12" customHeight="1" x14ac:dyDescent="0.2">
      <c r="A20" s="50">
        <v>430037</v>
      </c>
      <c r="B20" s="51">
        <f t="shared" si="2"/>
        <v>37</v>
      </c>
      <c r="C20" s="51" t="s">
        <v>110</v>
      </c>
      <c r="D20" s="52">
        <f t="shared" si="7"/>
        <v>1915</v>
      </c>
      <c r="E20" s="53">
        <v>0</v>
      </c>
      <c r="F20" s="53">
        <v>65</v>
      </c>
      <c r="G20" s="53">
        <v>0</v>
      </c>
      <c r="H20" s="53">
        <v>91</v>
      </c>
      <c r="I20" s="53">
        <v>0</v>
      </c>
      <c r="J20" s="53">
        <v>0</v>
      </c>
      <c r="K20" s="53">
        <v>0</v>
      </c>
      <c r="L20" s="53">
        <v>75</v>
      </c>
      <c r="M20" s="53">
        <v>280</v>
      </c>
      <c r="N20" s="53">
        <v>160</v>
      </c>
      <c r="O20" s="53">
        <v>0</v>
      </c>
      <c r="P20" s="53">
        <v>64</v>
      </c>
      <c r="Q20" s="53">
        <v>141</v>
      </c>
      <c r="R20" s="53">
        <v>78</v>
      </c>
      <c r="S20" s="53">
        <v>44</v>
      </c>
      <c r="T20" s="53">
        <v>0</v>
      </c>
      <c r="U20" s="53">
        <v>0</v>
      </c>
      <c r="V20" s="53">
        <v>110</v>
      </c>
      <c r="W20" s="53">
        <v>188</v>
      </c>
      <c r="X20" s="53">
        <v>0</v>
      </c>
      <c r="Y20" s="53">
        <v>0</v>
      </c>
      <c r="Z20" s="53">
        <v>0</v>
      </c>
      <c r="AA20" s="53">
        <v>0</v>
      </c>
      <c r="AB20" s="53">
        <v>46</v>
      </c>
      <c r="AC20" s="53">
        <v>80</v>
      </c>
      <c r="AD20" s="53">
        <v>110</v>
      </c>
      <c r="AE20" s="53">
        <v>0</v>
      </c>
      <c r="AF20" s="53">
        <v>0</v>
      </c>
      <c r="AG20" s="53">
        <v>0</v>
      </c>
      <c r="AH20" s="53">
        <v>0</v>
      </c>
      <c r="AI20" s="53">
        <v>133</v>
      </c>
      <c r="AJ20" s="53">
        <v>100</v>
      </c>
      <c r="AK20" s="53">
        <v>79</v>
      </c>
      <c r="AL20" s="53">
        <v>71</v>
      </c>
      <c r="AM20" s="53">
        <v>0</v>
      </c>
      <c r="AN20" s="53">
        <v>0</v>
      </c>
      <c r="AO20" s="53">
        <v>65</v>
      </c>
      <c r="AP20" s="54">
        <f t="shared" si="3"/>
        <v>1572</v>
      </c>
      <c r="AQ20" s="53">
        <v>0</v>
      </c>
      <c r="AR20" s="55">
        <v>343</v>
      </c>
      <c r="AS20" s="52">
        <f t="shared" si="4"/>
        <v>273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4</v>
      </c>
      <c r="BE20" s="56">
        <v>212</v>
      </c>
      <c r="BF20" s="56">
        <v>0</v>
      </c>
      <c r="BG20" s="56">
        <v>0</v>
      </c>
      <c r="BH20" s="56">
        <v>0</v>
      </c>
      <c r="BI20" s="56">
        <v>47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10</v>
      </c>
      <c r="BU20" s="56">
        <v>0</v>
      </c>
      <c r="BV20" s="56">
        <v>0</v>
      </c>
      <c r="BW20" s="56">
        <v>2419</v>
      </c>
      <c r="BX20" s="54">
        <f t="shared" si="5"/>
        <v>273</v>
      </c>
      <c r="BY20" s="53">
        <v>0</v>
      </c>
      <c r="BZ20" s="55">
        <v>0</v>
      </c>
      <c r="CA20" s="58">
        <v>10584</v>
      </c>
      <c r="CB20" s="59">
        <v>1942</v>
      </c>
      <c r="CC20" s="59">
        <v>37</v>
      </c>
      <c r="CD20" s="59">
        <v>0</v>
      </c>
      <c r="CE20" s="59">
        <v>108</v>
      </c>
      <c r="CF20" s="59">
        <v>481</v>
      </c>
      <c r="CG20" s="59">
        <v>1158</v>
      </c>
      <c r="CH20" s="59">
        <v>306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f t="shared" si="8"/>
        <v>0</v>
      </c>
      <c r="CP20" s="64">
        <v>0</v>
      </c>
      <c r="CQ20" s="64">
        <v>0</v>
      </c>
      <c r="CR20" s="65">
        <v>0</v>
      </c>
      <c r="CS20" s="65">
        <f t="shared" si="6"/>
        <v>0</v>
      </c>
      <c r="CT20" s="64">
        <v>0</v>
      </c>
      <c r="CU20" s="67">
        <v>0</v>
      </c>
      <c r="CV20" s="65">
        <f t="shared" si="9"/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f t="shared" si="2"/>
        <v>38</v>
      </c>
      <c r="C21" s="51" t="s">
        <v>111</v>
      </c>
      <c r="D21" s="52">
        <f t="shared" si="7"/>
        <v>852</v>
      </c>
      <c r="E21" s="53">
        <v>42</v>
      </c>
      <c r="F21" s="53">
        <v>22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18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9</v>
      </c>
      <c r="S21" s="53">
        <v>32</v>
      </c>
      <c r="T21" s="53">
        <v>0</v>
      </c>
      <c r="U21" s="53">
        <v>0</v>
      </c>
      <c r="V21" s="53">
        <v>137</v>
      </c>
      <c r="W21" s="53">
        <v>110</v>
      </c>
      <c r="X21" s="53">
        <v>0</v>
      </c>
      <c r="Y21" s="53">
        <v>30</v>
      </c>
      <c r="Z21" s="53">
        <v>78</v>
      </c>
      <c r="AA21" s="53">
        <v>0</v>
      </c>
      <c r="AB21" s="53">
        <v>48</v>
      </c>
      <c r="AC21" s="53">
        <v>26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56</v>
      </c>
      <c r="AJ21" s="53">
        <v>148</v>
      </c>
      <c r="AK21" s="53">
        <v>0</v>
      </c>
      <c r="AL21" s="53">
        <v>26</v>
      </c>
      <c r="AM21" s="53">
        <v>0</v>
      </c>
      <c r="AN21" s="53">
        <v>0</v>
      </c>
      <c r="AO21" s="53">
        <v>20</v>
      </c>
      <c r="AP21" s="54">
        <f t="shared" si="3"/>
        <v>851</v>
      </c>
      <c r="AQ21" s="53">
        <v>0</v>
      </c>
      <c r="AR21" s="55">
        <v>1</v>
      </c>
      <c r="AS21" s="52">
        <f t="shared" si="4"/>
        <v>24</v>
      </c>
      <c r="AT21" s="56">
        <v>2</v>
      </c>
      <c r="AU21" s="56">
        <v>2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2</v>
      </c>
      <c r="BE21" s="56">
        <v>4</v>
      </c>
      <c r="BF21" s="56">
        <v>0</v>
      </c>
      <c r="BG21" s="56">
        <v>0</v>
      </c>
      <c r="BH21" s="56">
        <v>2</v>
      </c>
      <c r="BI21" s="56">
        <v>7</v>
      </c>
      <c r="BJ21" s="56">
        <v>0</v>
      </c>
      <c r="BK21" s="56">
        <v>3</v>
      </c>
      <c r="BL21" s="56">
        <v>0</v>
      </c>
      <c r="BM21" s="56">
        <v>2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0</v>
      </c>
      <c r="BT21" s="56">
        <v>0</v>
      </c>
      <c r="BU21" s="56">
        <v>0</v>
      </c>
      <c r="BV21" s="56">
        <v>0</v>
      </c>
      <c r="BW21" s="56">
        <v>0</v>
      </c>
      <c r="BX21" s="54">
        <f t="shared" si="5"/>
        <v>24</v>
      </c>
      <c r="BY21" s="53">
        <v>0</v>
      </c>
      <c r="BZ21" s="55">
        <v>0</v>
      </c>
      <c r="CA21" s="58">
        <v>13996</v>
      </c>
      <c r="CB21" s="59">
        <v>20</v>
      </c>
      <c r="CC21" s="59">
        <v>0</v>
      </c>
      <c r="CD21" s="59">
        <v>0</v>
      </c>
      <c r="CE21" s="59">
        <v>0</v>
      </c>
      <c r="CF21" s="59">
        <v>67</v>
      </c>
      <c r="CG21" s="59">
        <v>212</v>
      </c>
      <c r="CH21" s="59">
        <v>1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f t="shared" si="8"/>
        <v>0</v>
      </c>
      <c r="CP21" s="64">
        <v>0</v>
      </c>
      <c r="CQ21" s="64">
        <v>0</v>
      </c>
      <c r="CR21" s="65">
        <v>3</v>
      </c>
      <c r="CS21" s="65">
        <f t="shared" si="6"/>
        <v>0</v>
      </c>
      <c r="CT21" s="64">
        <v>0</v>
      </c>
      <c r="CU21" s="67">
        <v>0</v>
      </c>
      <c r="CV21" s="65">
        <f t="shared" si="9"/>
        <v>2</v>
      </c>
      <c r="CW21" s="70">
        <v>0</v>
      </c>
      <c r="CX21" s="131">
        <v>2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f t="shared" si="7"/>
        <v>161</v>
      </c>
      <c r="E22" s="53">
        <v>0</v>
      </c>
      <c r="F22" s="53">
        <v>0</v>
      </c>
      <c r="G22" s="53">
        <v>0</v>
      </c>
      <c r="H22" s="53">
        <v>0</v>
      </c>
      <c r="I22" s="53">
        <v>161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f t="shared" si="3"/>
        <v>161</v>
      </c>
      <c r="AQ22" s="53">
        <v>0</v>
      </c>
      <c r="AR22" s="55">
        <v>0</v>
      </c>
      <c r="AS22" s="52">
        <f t="shared" si="4"/>
        <v>100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100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f t="shared" si="5"/>
        <v>100</v>
      </c>
      <c r="BY22" s="53">
        <v>0</v>
      </c>
      <c r="BZ22" s="55">
        <v>0</v>
      </c>
      <c r="CA22" s="58">
        <v>7652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f t="shared" si="8"/>
        <v>30</v>
      </c>
      <c r="CP22" s="64">
        <v>30</v>
      </c>
      <c r="CQ22" s="64">
        <v>0</v>
      </c>
      <c r="CR22" s="65">
        <v>0</v>
      </c>
      <c r="CS22" s="65">
        <f t="shared" si="6"/>
        <v>0</v>
      </c>
      <c r="CT22" s="64">
        <v>0</v>
      </c>
      <c r="CU22" s="67">
        <v>2761</v>
      </c>
      <c r="CV22" s="65">
        <f t="shared" si="9"/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f t="shared" ref="B23:B71" si="10">A23-430000</f>
        <v>42</v>
      </c>
      <c r="C23" s="51" t="s">
        <v>113</v>
      </c>
      <c r="D23" s="52">
        <f t="shared" si="7"/>
        <v>1049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1044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f t="shared" si="3"/>
        <v>945</v>
      </c>
      <c r="AQ23" s="53">
        <v>0</v>
      </c>
      <c r="AR23" s="55">
        <v>104</v>
      </c>
      <c r="AS23" s="52">
        <f t="shared" si="4"/>
        <v>719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719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f t="shared" si="5"/>
        <v>714</v>
      </c>
      <c r="BY23" s="53">
        <v>0</v>
      </c>
      <c r="BZ23" s="55">
        <v>5</v>
      </c>
      <c r="CA23" s="58">
        <v>13072</v>
      </c>
      <c r="CB23" s="59">
        <v>0</v>
      </c>
      <c r="CC23" s="59">
        <v>27</v>
      </c>
      <c r="CD23" s="59">
        <v>0</v>
      </c>
      <c r="CE23" s="59">
        <v>231</v>
      </c>
      <c r="CF23" s="59">
        <v>173</v>
      </c>
      <c r="CG23" s="59">
        <v>8</v>
      </c>
      <c r="CH23" s="59">
        <v>384</v>
      </c>
      <c r="CI23" s="59">
        <v>0</v>
      </c>
      <c r="CJ23" s="59">
        <v>2952</v>
      </c>
      <c r="CK23" s="59">
        <v>0</v>
      </c>
      <c r="CL23" s="130">
        <v>0</v>
      </c>
      <c r="CM23" s="61">
        <v>0</v>
      </c>
      <c r="CN23" s="62">
        <v>0</v>
      </c>
      <c r="CO23" s="63">
        <f t="shared" si="8"/>
        <v>0</v>
      </c>
      <c r="CP23" s="64">
        <v>0</v>
      </c>
      <c r="CQ23" s="64">
        <v>0</v>
      </c>
      <c r="CR23" s="65">
        <v>0</v>
      </c>
      <c r="CS23" s="65">
        <f t="shared" si="6"/>
        <v>0</v>
      </c>
      <c r="CT23" s="64">
        <v>0</v>
      </c>
      <c r="CU23" s="67">
        <v>0</v>
      </c>
      <c r="CV23" s="65">
        <f t="shared" si="9"/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f t="shared" si="10"/>
        <v>47</v>
      </c>
      <c r="C24" s="51" t="s">
        <v>114</v>
      </c>
      <c r="D24" s="52">
        <f t="shared" si="7"/>
        <v>377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110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123</v>
      </c>
      <c r="AF24" s="53">
        <v>0</v>
      </c>
      <c r="AG24" s="53">
        <v>0</v>
      </c>
      <c r="AH24" s="53">
        <v>0</v>
      </c>
      <c r="AI24" s="53">
        <v>18</v>
      </c>
      <c r="AJ24" s="53">
        <v>66</v>
      </c>
      <c r="AK24" s="53">
        <v>0</v>
      </c>
      <c r="AL24" s="53">
        <v>0</v>
      </c>
      <c r="AM24" s="53">
        <v>60</v>
      </c>
      <c r="AN24" s="53">
        <v>0</v>
      </c>
      <c r="AO24" s="53">
        <v>0</v>
      </c>
      <c r="AP24" s="54">
        <f t="shared" si="3"/>
        <v>377</v>
      </c>
      <c r="AQ24" s="53">
        <v>0</v>
      </c>
      <c r="AR24" s="55">
        <v>0</v>
      </c>
      <c r="AS24" s="52">
        <f t="shared" si="4"/>
        <v>43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15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f t="shared" si="5"/>
        <v>43</v>
      </c>
      <c r="BY24" s="53">
        <v>0</v>
      </c>
      <c r="BZ24" s="55">
        <v>0</v>
      </c>
      <c r="CA24" s="58">
        <v>1024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f t="shared" si="8"/>
        <v>0</v>
      </c>
      <c r="CP24" s="64">
        <v>0</v>
      </c>
      <c r="CQ24" s="64">
        <v>0</v>
      </c>
      <c r="CR24" s="65">
        <v>0</v>
      </c>
      <c r="CS24" s="65">
        <f t="shared" si="6"/>
        <v>0</v>
      </c>
      <c r="CT24" s="64">
        <v>0</v>
      </c>
      <c r="CU24" s="67">
        <v>0</v>
      </c>
      <c r="CV24" s="65">
        <f t="shared" si="9"/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f t="shared" si="10"/>
        <v>48</v>
      </c>
      <c r="C25" s="51" t="s">
        <v>115</v>
      </c>
      <c r="D25" s="52">
        <f t="shared" si="7"/>
        <v>1001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60</v>
      </c>
      <c r="S25" s="53">
        <v>0</v>
      </c>
      <c r="T25" s="53">
        <v>0</v>
      </c>
      <c r="U25" s="53">
        <v>159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782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f t="shared" si="3"/>
        <v>988</v>
      </c>
      <c r="AQ25" s="53">
        <v>0</v>
      </c>
      <c r="AR25" s="55">
        <v>13</v>
      </c>
      <c r="AS25" s="52">
        <f t="shared" si="4"/>
        <v>264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76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188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f t="shared" si="5"/>
        <v>264</v>
      </c>
      <c r="BY25" s="53">
        <v>0</v>
      </c>
      <c r="BZ25" s="55">
        <v>0</v>
      </c>
      <c r="CA25" s="58">
        <v>15974</v>
      </c>
      <c r="CB25" s="59">
        <v>0</v>
      </c>
      <c r="CC25" s="59">
        <v>7</v>
      </c>
      <c r="CD25" s="59">
        <v>0</v>
      </c>
      <c r="CE25" s="59">
        <v>33</v>
      </c>
      <c r="CF25" s="59">
        <v>59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f t="shared" si="8"/>
        <v>0</v>
      </c>
      <c r="CP25" s="64">
        <v>0</v>
      </c>
      <c r="CQ25" s="64">
        <v>0</v>
      </c>
      <c r="CR25" s="65">
        <v>0</v>
      </c>
      <c r="CS25" s="65">
        <f t="shared" si="6"/>
        <v>0</v>
      </c>
      <c r="CT25" s="64">
        <v>0</v>
      </c>
      <c r="CU25" s="67">
        <v>0</v>
      </c>
      <c r="CV25" s="65">
        <f t="shared" si="9"/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f t="shared" si="10"/>
        <v>80</v>
      </c>
      <c r="C26" s="51" t="s">
        <v>116</v>
      </c>
      <c r="D26" s="52">
        <f t="shared" si="7"/>
        <v>55</v>
      </c>
      <c r="E26" s="53">
        <v>0</v>
      </c>
      <c r="F26" s="53">
        <v>0</v>
      </c>
      <c r="G26" s="53">
        <v>0</v>
      </c>
      <c r="H26" s="53">
        <v>2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10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6</v>
      </c>
      <c r="AA26" s="53">
        <v>0</v>
      </c>
      <c r="AB26" s="53">
        <v>0</v>
      </c>
      <c r="AC26" s="53">
        <v>0</v>
      </c>
      <c r="AD26" s="53">
        <v>0</v>
      </c>
      <c r="AE26" s="53">
        <v>29</v>
      </c>
      <c r="AF26" s="53">
        <v>0</v>
      </c>
      <c r="AG26" s="53">
        <v>0</v>
      </c>
      <c r="AH26" s="53">
        <v>0</v>
      </c>
      <c r="AI26" s="53">
        <v>0</v>
      </c>
      <c r="AJ26" s="53">
        <v>8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f t="shared" si="3"/>
        <v>55</v>
      </c>
      <c r="AQ26" s="53">
        <v>0</v>
      </c>
      <c r="AR26" s="55">
        <v>0</v>
      </c>
      <c r="AS26" s="52">
        <f t="shared" si="4"/>
        <v>31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4</v>
      </c>
      <c r="BL26" s="56">
        <v>0</v>
      </c>
      <c r="BM26" s="56">
        <v>0</v>
      </c>
      <c r="BN26" s="56">
        <v>0</v>
      </c>
      <c r="BO26" s="56">
        <v>0</v>
      </c>
      <c r="BP26" s="56">
        <v>20</v>
      </c>
      <c r="BQ26" s="56">
        <v>0</v>
      </c>
      <c r="BR26" s="56">
        <v>0</v>
      </c>
      <c r="BS26" s="56">
        <v>2</v>
      </c>
      <c r="BT26" s="56">
        <v>0</v>
      </c>
      <c r="BU26" s="56">
        <v>0</v>
      </c>
      <c r="BV26" s="56">
        <v>0</v>
      </c>
      <c r="BW26" s="56">
        <v>0</v>
      </c>
      <c r="BX26" s="54">
        <f t="shared" si="5"/>
        <v>31</v>
      </c>
      <c r="BY26" s="53">
        <v>0</v>
      </c>
      <c r="BZ26" s="55">
        <v>0</v>
      </c>
      <c r="CA26" s="58">
        <v>4858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807</v>
      </c>
      <c r="CM26" s="61">
        <v>0</v>
      </c>
      <c r="CN26" s="62">
        <v>0</v>
      </c>
      <c r="CO26" s="63">
        <f t="shared" si="8"/>
        <v>0</v>
      </c>
      <c r="CP26" s="64">
        <v>0</v>
      </c>
      <c r="CQ26" s="64">
        <v>0</v>
      </c>
      <c r="CR26" s="65">
        <v>0</v>
      </c>
      <c r="CS26" s="65">
        <f t="shared" si="6"/>
        <v>0</v>
      </c>
      <c r="CT26" s="64">
        <v>0</v>
      </c>
      <c r="CU26" s="67">
        <v>447</v>
      </c>
      <c r="CV26" s="65">
        <f t="shared" si="9"/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f t="shared" si="10"/>
        <v>83</v>
      </c>
      <c r="C27" s="51" t="s">
        <v>117</v>
      </c>
      <c r="D27" s="52">
        <f t="shared" si="7"/>
        <v>121</v>
      </c>
      <c r="E27" s="53">
        <v>0</v>
      </c>
      <c r="F27" s="53">
        <v>0</v>
      </c>
      <c r="G27" s="53">
        <v>0</v>
      </c>
      <c r="H27" s="53">
        <v>10</v>
      </c>
      <c r="I27" s="53">
        <v>0</v>
      </c>
      <c r="J27" s="53">
        <v>3</v>
      </c>
      <c r="K27" s="53">
        <v>11</v>
      </c>
      <c r="L27" s="53">
        <v>0</v>
      </c>
      <c r="M27" s="53">
        <v>0</v>
      </c>
      <c r="N27" s="53">
        <v>0</v>
      </c>
      <c r="O27" s="53">
        <v>0</v>
      </c>
      <c r="P27" s="53">
        <v>13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8</v>
      </c>
      <c r="AA27" s="53">
        <v>0</v>
      </c>
      <c r="AB27" s="53">
        <v>0</v>
      </c>
      <c r="AC27" s="53">
        <v>0</v>
      </c>
      <c r="AD27" s="53">
        <v>0</v>
      </c>
      <c r="AE27" s="53">
        <v>40</v>
      </c>
      <c r="AF27" s="53">
        <v>0</v>
      </c>
      <c r="AG27" s="53">
        <v>0</v>
      </c>
      <c r="AH27" s="53">
        <v>0</v>
      </c>
      <c r="AI27" s="53">
        <v>0</v>
      </c>
      <c r="AJ27" s="53">
        <v>30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f t="shared" si="3"/>
        <v>121</v>
      </c>
      <c r="AQ27" s="53">
        <v>0</v>
      </c>
      <c r="AR27" s="55">
        <v>0</v>
      </c>
      <c r="AS27" s="52">
        <f t="shared" si="4"/>
        <v>28</v>
      </c>
      <c r="AT27" s="56">
        <v>0</v>
      </c>
      <c r="AU27" s="56">
        <v>0</v>
      </c>
      <c r="AV27" s="56">
        <v>0</v>
      </c>
      <c r="AW27" s="56">
        <v>2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2</v>
      </c>
      <c r="BI27" s="56">
        <v>0</v>
      </c>
      <c r="BJ27" s="56">
        <v>1</v>
      </c>
      <c r="BK27" s="56">
        <v>1</v>
      </c>
      <c r="BL27" s="56">
        <v>0</v>
      </c>
      <c r="BM27" s="56">
        <v>0</v>
      </c>
      <c r="BN27" s="56">
        <v>0</v>
      </c>
      <c r="BO27" s="56">
        <v>0</v>
      </c>
      <c r="BP27" s="56">
        <v>13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f t="shared" si="5"/>
        <v>28</v>
      </c>
      <c r="BY27" s="53">
        <v>0</v>
      </c>
      <c r="BZ27" s="55">
        <v>0</v>
      </c>
      <c r="CA27" s="58">
        <v>8750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63</v>
      </c>
      <c r="CH27" s="59">
        <v>23</v>
      </c>
      <c r="CI27" s="59">
        <v>0</v>
      </c>
      <c r="CJ27" s="59">
        <v>0</v>
      </c>
      <c r="CK27" s="59">
        <v>0</v>
      </c>
      <c r="CL27" s="130">
        <v>1170</v>
      </c>
      <c r="CM27" s="61">
        <v>0</v>
      </c>
      <c r="CN27" s="62">
        <v>0</v>
      </c>
      <c r="CO27" s="63">
        <f t="shared" si="8"/>
        <v>0</v>
      </c>
      <c r="CP27" s="64">
        <v>0</v>
      </c>
      <c r="CQ27" s="64">
        <v>0</v>
      </c>
      <c r="CR27" s="65">
        <v>0</v>
      </c>
      <c r="CS27" s="65">
        <f t="shared" si="6"/>
        <v>0</v>
      </c>
      <c r="CT27" s="64">
        <v>0</v>
      </c>
      <c r="CU27" s="67">
        <v>293</v>
      </c>
      <c r="CV27" s="65">
        <f t="shared" si="9"/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f t="shared" si="10"/>
        <v>88</v>
      </c>
      <c r="C28" s="51" t="s">
        <v>118</v>
      </c>
      <c r="D28" s="52">
        <f t="shared" si="7"/>
        <v>140</v>
      </c>
      <c r="E28" s="53">
        <v>0</v>
      </c>
      <c r="F28" s="53">
        <v>0</v>
      </c>
      <c r="G28" s="53">
        <v>0</v>
      </c>
      <c r="H28" s="53">
        <v>7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18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30</v>
      </c>
      <c r="AA28" s="53">
        <v>0</v>
      </c>
      <c r="AB28" s="53">
        <v>0</v>
      </c>
      <c r="AC28" s="53">
        <v>0</v>
      </c>
      <c r="AD28" s="53">
        <v>0</v>
      </c>
      <c r="AE28" s="53">
        <v>48</v>
      </c>
      <c r="AF28" s="53">
        <v>0</v>
      </c>
      <c r="AG28" s="53">
        <v>0</v>
      </c>
      <c r="AH28" s="53">
        <v>0</v>
      </c>
      <c r="AI28" s="53">
        <v>0</v>
      </c>
      <c r="AJ28" s="53">
        <v>37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f t="shared" si="3"/>
        <v>140</v>
      </c>
      <c r="AQ28" s="53">
        <v>0</v>
      </c>
      <c r="AR28" s="55">
        <v>0</v>
      </c>
      <c r="AS28" s="52">
        <f t="shared" si="4"/>
        <v>49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6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2</v>
      </c>
      <c r="BL28" s="56">
        <v>0</v>
      </c>
      <c r="BM28" s="56">
        <v>0</v>
      </c>
      <c r="BN28" s="56">
        <v>0</v>
      </c>
      <c r="BO28" s="56">
        <v>0</v>
      </c>
      <c r="BP28" s="56">
        <v>41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f t="shared" si="5"/>
        <v>49</v>
      </c>
      <c r="BY28" s="53">
        <v>0</v>
      </c>
      <c r="BZ28" s="55">
        <v>0</v>
      </c>
      <c r="CA28" s="58">
        <v>10782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6669</v>
      </c>
      <c r="CM28" s="61">
        <v>0</v>
      </c>
      <c r="CN28" s="62">
        <v>0</v>
      </c>
      <c r="CO28" s="63">
        <f t="shared" si="8"/>
        <v>0</v>
      </c>
      <c r="CP28" s="64">
        <v>0</v>
      </c>
      <c r="CQ28" s="64">
        <v>0</v>
      </c>
      <c r="CR28" s="65">
        <v>0</v>
      </c>
      <c r="CS28" s="65">
        <f t="shared" si="6"/>
        <v>0</v>
      </c>
      <c r="CT28" s="64">
        <v>0</v>
      </c>
      <c r="CU28" s="67">
        <v>235</v>
      </c>
      <c r="CV28" s="65">
        <f t="shared" si="9"/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f t="shared" si="10"/>
        <v>96</v>
      </c>
      <c r="C29" s="51" t="s">
        <v>119</v>
      </c>
      <c r="D29" s="52">
        <f t="shared" si="7"/>
        <v>168</v>
      </c>
      <c r="E29" s="53">
        <v>0</v>
      </c>
      <c r="F29" s="53">
        <v>0</v>
      </c>
      <c r="G29" s="53">
        <v>0</v>
      </c>
      <c r="H29" s="53">
        <v>25</v>
      </c>
      <c r="I29" s="53">
        <v>0</v>
      </c>
      <c r="J29" s="53">
        <v>3</v>
      </c>
      <c r="K29" s="53">
        <v>8</v>
      </c>
      <c r="L29" s="53">
        <v>0</v>
      </c>
      <c r="M29" s="53">
        <v>0</v>
      </c>
      <c r="N29" s="53">
        <v>0</v>
      </c>
      <c r="O29" s="53">
        <v>0</v>
      </c>
      <c r="P29" s="53">
        <v>3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7</v>
      </c>
      <c r="Y29" s="53">
        <v>0</v>
      </c>
      <c r="Z29" s="53">
        <v>32</v>
      </c>
      <c r="AA29" s="53">
        <v>0</v>
      </c>
      <c r="AB29" s="53">
        <v>0</v>
      </c>
      <c r="AC29" s="53">
        <v>0</v>
      </c>
      <c r="AD29" s="53">
        <v>0</v>
      </c>
      <c r="AE29" s="53">
        <v>52</v>
      </c>
      <c r="AF29" s="53">
        <v>0</v>
      </c>
      <c r="AG29" s="53">
        <v>0</v>
      </c>
      <c r="AH29" s="53">
        <v>0</v>
      </c>
      <c r="AI29" s="53">
        <v>0</v>
      </c>
      <c r="AJ29" s="53">
        <v>38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f t="shared" si="3"/>
        <v>168</v>
      </c>
      <c r="AQ29" s="53">
        <v>0</v>
      </c>
      <c r="AR29" s="55">
        <v>0</v>
      </c>
      <c r="AS29" s="52">
        <f t="shared" si="4"/>
        <v>71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3</v>
      </c>
      <c r="BL29" s="56">
        <v>0</v>
      </c>
      <c r="BM29" s="56">
        <v>0</v>
      </c>
      <c r="BN29" s="56">
        <v>0</v>
      </c>
      <c r="BO29" s="56">
        <v>0</v>
      </c>
      <c r="BP29" s="56">
        <v>65</v>
      </c>
      <c r="BQ29" s="56">
        <v>0</v>
      </c>
      <c r="BR29" s="56">
        <v>0</v>
      </c>
      <c r="BS29" s="56">
        <v>3</v>
      </c>
      <c r="BT29" s="56">
        <v>0</v>
      </c>
      <c r="BU29" s="56">
        <v>0</v>
      </c>
      <c r="BV29" s="56">
        <v>0</v>
      </c>
      <c r="BW29" s="56">
        <v>0</v>
      </c>
      <c r="BX29" s="54">
        <f t="shared" si="5"/>
        <v>71</v>
      </c>
      <c r="BY29" s="53">
        <v>0</v>
      </c>
      <c r="BZ29" s="55">
        <v>0</v>
      </c>
      <c r="CA29" s="58">
        <v>14422</v>
      </c>
      <c r="CB29" s="59">
        <v>0</v>
      </c>
      <c r="CC29" s="59">
        <v>0</v>
      </c>
      <c r="CD29" s="59">
        <v>17</v>
      </c>
      <c r="CE29" s="59">
        <v>0</v>
      </c>
      <c r="CF29" s="59">
        <v>0</v>
      </c>
      <c r="CG29" s="59">
        <v>101</v>
      </c>
      <c r="CH29" s="59">
        <v>84</v>
      </c>
      <c r="CI29" s="59">
        <v>0</v>
      </c>
      <c r="CJ29" s="59">
        <v>0</v>
      </c>
      <c r="CK29" s="59">
        <v>0</v>
      </c>
      <c r="CL29" s="130">
        <v>5686</v>
      </c>
      <c r="CM29" s="61">
        <v>0</v>
      </c>
      <c r="CN29" s="62">
        <v>0</v>
      </c>
      <c r="CO29" s="63">
        <f t="shared" si="8"/>
        <v>0</v>
      </c>
      <c r="CP29" s="64">
        <v>0</v>
      </c>
      <c r="CQ29" s="64">
        <v>0</v>
      </c>
      <c r="CR29" s="65">
        <v>0</v>
      </c>
      <c r="CS29" s="65">
        <f t="shared" si="6"/>
        <v>0</v>
      </c>
      <c r="CT29" s="64">
        <v>0</v>
      </c>
      <c r="CU29" s="67">
        <v>583</v>
      </c>
      <c r="CV29" s="65">
        <f t="shared" si="9"/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f t="shared" si="10"/>
        <v>105</v>
      </c>
      <c r="C30" s="51" t="s">
        <v>120</v>
      </c>
      <c r="D30" s="52">
        <f t="shared" si="7"/>
        <v>56</v>
      </c>
      <c r="E30" s="53">
        <v>0</v>
      </c>
      <c r="F30" s="53">
        <v>0</v>
      </c>
      <c r="G30" s="53">
        <v>0</v>
      </c>
      <c r="H30" s="53">
        <v>5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11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1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16</v>
      </c>
      <c r="AF30" s="53">
        <v>0</v>
      </c>
      <c r="AG30" s="53">
        <v>0</v>
      </c>
      <c r="AH30" s="53">
        <v>0</v>
      </c>
      <c r="AI30" s="53">
        <v>0</v>
      </c>
      <c r="AJ30" s="53">
        <v>17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f t="shared" si="3"/>
        <v>56</v>
      </c>
      <c r="AQ30" s="53">
        <v>0</v>
      </c>
      <c r="AR30" s="55">
        <v>0</v>
      </c>
      <c r="AS30" s="52">
        <f t="shared" si="4"/>
        <v>26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5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f t="shared" si="5"/>
        <v>26</v>
      </c>
      <c r="BY30" s="53">
        <v>0</v>
      </c>
      <c r="BZ30" s="55">
        <v>0</v>
      </c>
      <c r="CA30" s="58">
        <v>4189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99</v>
      </c>
      <c r="CH30" s="59">
        <v>38</v>
      </c>
      <c r="CI30" s="59">
        <v>0</v>
      </c>
      <c r="CJ30" s="59">
        <v>0</v>
      </c>
      <c r="CK30" s="59">
        <v>0</v>
      </c>
      <c r="CL30" s="130">
        <v>2274</v>
      </c>
      <c r="CM30" s="61">
        <v>0</v>
      </c>
      <c r="CN30" s="62">
        <v>0</v>
      </c>
      <c r="CO30" s="63">
        <f t="shared" si="8"/>
        <v>0</v>
      </c>
      <c r="CP30" s="64">
        <v>0</v>
      </c>
      <c r="CQ30" s="64">
        <v>0</v>
      </c>
      <c r="CR30" s="65">
        <v>0</v>
      </c>
      <c r="CS30" s="65">
        <f t="shared" si="6"/>
        <v>0</v>
      </c>
      <c r="CT30" s="64">
        <v>0</v>
      </c>
      <c r="CU30" s="67">
        <v>144</v>
      </c>
      <c r="CV30" s="65">
        <f t="shared" si="9"/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f t="shared" si="10"/>
        <v>116</v>
      </c>
      <c r="C31" s="51" t="s">
        <v>121</v>
      </c>
      <c r="D31" s="52">
        <f t="shared" si="7"/>
        <v>74</v>
      </c>
      <c r="E31" s="53">
        <v>0</v>
      </c>
      <c r="F31" s="53">
        <v>0</v>
      </c>
      <c r="G31" s="53">
        <v>0</v>
      </c>
      <c r="H31" s="53">
        <v>7</v>
      </c>
      <c r="I31" s="53">
        <v>0</v>
      </c>
      <c r="J31" s="53">
        <v>0</v>
      </c>
      <c r="K31" s="53">
        <v>6</v>
      </c>
      <c r="L31" s="53">
        <v>0</v>
      </c>
      <c r="M31" s="53">
        <v>0</v>
      </c>
      <c r="N31" s="53">
        <v>0</v>
      </c>
      <c r="O31" s="53">
        <v>0</v>
      </c>
      <c r="P31" s="53">
        <v>13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16</v>
      </c>
      <c r="AA31" s="53">
        <v>0</v>
      </c>
      <c r="AB31" s="53">
        <v>0</v>
      </c>
      <c r="AC31" s="53">
        <v>0</v>
      </c>
      <c r="AD31" s="53">
        <v>0</v>
      </c>
      <c r="AE31" s="53">
        <v>19</v>
      </c>
      <c r="AF31" s="53">
        <v>0</v>
      </c>
      <c r="AG31" s="53">
        <v>0</v>
      </c>
      <c r="AH31" s="53">
        <v>0</v>
      </c>
      <c r="AI31" s="53">
        <v>0</v>
      </c>
      <c r="AJ31" s="53">
        <v>13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f t="shared" si="3"/>
        <v>74</v>
      </c>
      <c r="AQ31" s="53">
        <v>0</v>
      </c>
      <c r="AR31" s="55">
        <v>0</v>
      </c>
      <c r="AS31" s="52">
        <f t="shared" si="4"/>
        <v>38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17</v>
      </c>
      <c r="BE31" s="56">
        <v>0</v>
      </c>
      <c r="BF31" s="56">
        <v>0</v>
      </c>
      <c r="BG31" s="56">
        <v>0</v>
      </c>
      <c r="BH31" s="56">
        <v>2</v>
      </c>
      <c r="BI31" s="56">
        <v>0</v>
      </c>
      <c r="BJ31" s="56">
        <v>0</v>
      </c>
      <c r="BK31" s="56">
        <v>2</v>
      </c>
      <c r="BL31" s="56">
        <v>0</v>
      </c>
      <c r="BM31" s="56">
        <v>0</v>
      </c>
      <c r="BN31" s="56">
        <v>0</v>
      </c>
      <c r="BO31" s="56">
        <v>0</v>
      </c>
      <c r="BP31" s="56">
        <v>17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f t="shared" si="5"/>
        <v>38</v>
      </c>
      <c r="BY31" s="53">
        <v>0</v>
      </c>
      <c r="BZ31" s="55">
        <v>0</v>
      </c>
      <c r="CA31" s="58">
        <v>7195</v>
      </c>
      <c r="CB31" s="59">
        <v>0</v>
      </c>
      <c r="CC31" s="59">
        <v>0</v>
      </c>
      <c r="CD31" s="59">
        <v>3</v>
      </c>
      <c r="CE31" s="59">
        <v>0</v>
      </c>
      <c r="CF31" s="59">
        <v>0</v>
      </c>
      <c r="CG31" s="59">
        <v>37</v>
      </c>
      <c r="CH31" s="59">
        <v>36</v>
      </c>
      <c r="CI31" s="59">
        <v>0</v>
      </c>
      <c r="CJ31" s="59">
        <v>0</v>
      </c>
      <c r="CK31" s="59">
        <v>0</v>
      </c>
      <c r="CL31" s="130">
        <v>883</v>
      </c>
      <c r="CM31" s="61">
        <v>0</v>
      </c>
      <c r="CN31" s="62">
        <v>0</v>
      </c>
      <c r="CO31" s="63">
        <f t="shared" si="8"/>
        <v>0</v>
      </c>
      <c r="CP31" s="64">
        <v>0</v>
      </c>
      <c r="CQ31" s="64">
        <v>0</v>
      </c>
      <c r="CR31" s="65">
        <v>0</v>
      </c>
      <c r="CS31" s="65">
        <f t="shared" si="6"/>
        <v>0</v>
      </c>
      <c r="CT31" s="64">
        <v>0</v>
      </c>
      <c r="CU31" s="67">
        <v>349</v>
      </c>
      <c r="CV31" s="65">
        <f t="shared" si="9"/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f t="shared" si="10"/>
        <v>121</v>
      </c>
      <c r="C32" s="51" t="s">
        <v>122</v>
      </c>
      <c r="D32" s="52">
        <f t="shared" si="7"/>
        <v>214</v>
      </c>
      <c r="E32" s="53">
        <v>0</v>
      </c>
      <c r="F32" s="53">
        <v>0</v>
      </c>
      <c r="G32" s="53">
        <v>0</v>
      </c>
      <c r="H32" s="53">
        <v>14</v>
      </c>
      <c r="I32" s="53">
        <v>0</v>
      </c>
      <c r="J32" s="53">
        <v>8</v>
      </c>
      <c r="K32" s="53">
        <v>31</v>
      </c>
      <c r="L32" s="53">
        <v>0</v>
      </c>
      <c r="M32" s="53">
        <v>0</v>
      </c>
      <c r="N32" s="53">
        <v>0</v>
      </c>
      <c r="O32" s="53">
        <v>0</v>
      </c>
      <c r="P32" s="53">
        <v>14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6</v>
      </c>
      <c r="Y32" s="53">
        <v>0</v>
      </c>
      <c r="Z32" s="53">
        <v>30</v>
      </c>
      <c r="AA32" s="53">
        <v>0</v>
      </c>
      <c r="AB32" s="53">
        <v>0</v>
      </c>
      <c r="AC32" s="53">
        <v>0</v>
      </c>
      <c r="AD32" s="53">
        <v>0</v>
      </c>
      <c r="AE32" s="53">
        <v>49</v>
      </c>
      <c r="AF32" s="53">
        <v>0</v>
      </c>
      <c r="AG32" s="53">
        <v>0</v>
      </c>
      <c r="AH32" s="53">
        <v>0</v>
      </c>
      <c r="AI32" s="53">
        <v>0</v>
      </c>
      <c r="AJ32" s="53">
        <v>61</v>
      </c>
      <c r="AK32" s="53">
        <v>0</v>
      </c>
      <c r="AL32" s="53">
        <v>0</v>
      </c>
      <c r="AM32" s="53">
        <v>0</v>
      </c>
      <c r="AN32" s="53">
        <v>1</v>
      </c>
      <c r="AO32" s="53">
        <v>0</v>
      </c>
      <c r="AP32" s="54">
        <f t="shared" si="3"/>
        <v>214</v>
      </c>
      <c r="AQ32" s="53">
        <v>0</v>
      </c>
      <c r="AR32" s="55">
        <v>0</v>
      </c>
      <c r="AS32" s="52">
        <f t="shared" si="4"/>
        <v>47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33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f t="shared" si="5"/>
        <v>47</v>
      </c>
      <c r="BY32" s="53">
        <v>0</v>
      </c>
      <c r="BZ32" s="55">
        <v>0</v>
      </c>
      <c r="CA32" s="58">
        <v>11868</v>
      </c>
      <c r="CB32" s="59">
        <v>0</v>
      </c>
      <c r="CC32" s="59">
        <v>0</v>
      </c>
      <c r="CD32" s="59">
        <v>9</v>
      </c>
      <c r="CE32" s="59">
        <v>0</v>
      </c>
      <c r="CF32" s="59">
        <v>0</v>
      </c>
      <c r="CG32" s="59">
        <v>51</v>
      </c>
      <c r="CH32" s="59">
        <v>41</v>
      </c>
      <c r="CI32" s="59">
        <v>0</v>
      </c>
      <c r="CJ32" s="59">
        <v>0</v>
      </c>
      <c r="CK32" s="59">
        <v>0</v>
      </c>
      <c r="CL32" s="130">
        <v>4888</v>
      </c>
      <c r="CM32" s="61">
        <v>0</v>
      </c>
      <c r="CN32" s="62">
        <v>0</v>
      </c>
      <c r="CO32" s="63">
        <f t="shared" si="8"/>
        <v>0</v>
      </c>
      <c r="CP32" s="64">
        <v>0</v>
      </c>
      <c r="CQ32" s="64">
        <v>0</v>
      </c>
      <c r="CR32" s="65">
        <v>0</v>
      </c>
      <c r="CS32" s="65">
        <f t="shared" si="6"/>
        <v>0</v>
      </c>
      <c r="CT32" s="64">
        <v>0</v>
      </c>
      <c r="CU32" s="67">
        <v>764</v>
      </c>
      <c r="CV32" s="65">
        <f t="shared" si="9"/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f t="shared" si="10"/>
        <v>129</v>
      </c>
      <c r="C33" s="51" t="s">
        <v>123</v>
      </c>
      <c r="D33" s="52">
        <f t="shared" si="7"/>
        <v>55</v>
      </c>
      <c r="E33" s="53">
        <v>0</v>
      </c>
      <c r="F33" s="53">
        <v>0</v>
      </c>
      <c r="G33" s="53">
        <v>0</v>
      </c>
      <c r="H33" s="53">
        <v>1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6</v>
      </c>
      <c r="Y33" s="53">
        <v>0</v>
      </c>
      <c r="Z33" s="53">
        <v>5</v>
      </c>
      <c r="AA33" s="53">
        <v>0</v>
      </c>
      <c r="AB33" s="53">
        <v>0</v>
      </c>
      <c r="AC33" s="53">
        <v>0</v>
      </c>
      <c r="AD33" s="53">
        <v>0</v>
      </c>
      <c r="AE33" s="53">
        <v>29</v>
      </c>
      <c r="AF33" s="53">
        <v>0</v>
      </c>
      <c r="AG33" s="53">
        <v>0</v>
      </c>
      <c r="AH33" s="53">
        <v>0</v>
      </c>
      <c r="AI33" s="53">
        <v>0</v>
      </c>
      <c r="AJ33" s="53">
        <v>4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f t="shared" si="3"/>
        <v>55</v>
      </c>
      <c r="AQ33" s="53">
        <v>0</v>
      </c>
      <c r="AR33" s="55">
        <v>0</v>
      </c>
      <c r="AS33" s="52">
        <f t="shared" si="4"/>
        <v>17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7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10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f t="shared" si="5"/>
        <v>17</v>
      </c>
      <c r="BY33" s="53">
        <v>0</v>
      </c>
      <c r="BZ33" s="55">
        <v>0</v>
      </c>
      <c r="CA33" s="58">
        <v>3924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2200</v>
      </c>
      <c r="CM33" s="61">
        <v>0</v>
      </c>
      <c r="CN33" s="62">
        <v>0</v>
      </c>
      <c r="CO33" s="63">
        <f t="shared" si="8"/>
        <v>0</v>
      </c>
      <c r="CP33" s="64">
        <v>0</v>
      </c>
      <c r="CQ33" s="64">
        <v>0</v>
      </c>
      <c r="CR33" s="65">
        <v>0</v>
      </c>
      <c r="CS33" s="65">
        <f t="shared" si="6"/>
        <v>0</v>
      </c>
      <c r="CT33" s="64">
        <v>0</v>
      </c>
      <c r="CU33" s="67">
        <v>100</v>
      </c>
      <c r="CV33" s="65">
        <f t="shared" si="9"/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f t="shared" si="10"/>
        <v>132</v>
      </c>
      <c r="C34" s="51" t="s">
        <v>124</v>
      </c>
      <c r="D34" s="52">
        <f t="shared" si="7"/>
        <v>88</v>
      </c>
      <c r="E34" s="53">
        <v>0</v>
      </c>
      <c r="F34" s="53">
        <v>0</v>
      </c>
      <c r="G34" s="53">
        <v>0</v>
      </c>
      <c r="H34" s="53">
        <v>5</v>
      </c>
      <c r="I34" s="53">
        <v>0</v>
      </c>
      <c r="J34" s="53">
        <v>2</v>
      </c>
      <c r="K34" s="53">
        <v>6</v>
      </c>
      <c r="L34" s="53">
        <v>0</v>
      </c>
      <c r="M34" s="53">
        <v>0</v>
      </c>
      <c r="N34" s="53">
        <v>0</v>
      </c>
      <c r="O34" s="53">
        <v>0</v>
      </c>
      <c r="P34" s="53">
        <v>7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4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34</v>
      </c>
      <c r="AF34" s="53">
        <v>0</v>
      </c>
      <c r="AG34" s="53">
        <v>0</v>
      </c>
      <c r="AH34" s="53">
        <v>0</v>
      </c>
      <c r="AI34" s="53">
        <v>0</v>
      </c>
      <c r="AJ34" s="53">
        <v>22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f t="shared" si="3"/>
        <v>88</v>
      </c>
      <c r="AQ34" s="53">
        <v>0</v>
      </c>
      <c r="AR34" s="55">
        <v>0</v>
      </c>
      <c r="AS34" s="52">
        <f t="shared" si="4"/>
        <v>28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3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1</v>
      </c>
      <c r="BK34" s="56">
        <v>3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f t="shared" si="5"/>
        <v>28</v>
      </c>
      <c r="BY34" s="53">
        <v>0</v>
      </c>
      <c r="BZ34" s="55">
        <v>0</v>
      </c>
      <c r="CA34" s="58">
        <v>7084</v>
      </c>
      <c r="CB34" s="59">
        <v>0</v>
      </c>
      <c r="CC34" s="59">
        <v>0</v>
      </c>
      <c r="CD34" s="59">
        <v>7</v>
      </c>
      <c r="CE34" s="59">
        <v>0</v>
      </c>
      <c r="CF34" s="59">
        <v>0</v>
      </c>
      <c r="CG34" s="59">
        <v>0</v>
      </c>
      <c r="CH34" s="59">
        <v>112</v>
      </c>
      <c r="CI34" s="59">
        <v>0</v>
      </c>
      <c r="CJ34" s="59">
        <v>0</v>
      </c>
      <c r="CK34" s="59">
        <v>0</v>
      </c>
      <c r="CL34" s="130">
        <v>2066</v>
      </c>
      <c r="CM34" s="61">
        <v>0</v>
      </c>
      <c r="CN34" s="62">
        <v>0</v>
      </c>
      <c r="CO34" s="63">
        <f t="shared" si="8"/>
        <v>0</v>
      </c>
      <c r="CP34" s="64">
        <v>0</v>
      </c>
      <c r="CQ34" s="64">
        <v>0</v>
      </c>
      <c r="CR34" s="65">
        <v>0</v>
      </c>
      <c r="CS34" s="65">
        <f t="shared" si="6"/>
        <v>0</v>
      </c>
      <c r="CT34" s="64">
        <v>0</v>
      </c>
      <c r="CU34" s="67">
        <v>244</v>
      </c>
      <c r="CV34" s="65">
        <f t="shared" si="9"/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f t="shared" si="10"/>
        <v>135</v>
      </c>
      <c r="C35" s="51" t="s">
        <v>125</v>
      </c>
      <c r="D35" s="52">
        <f t="shared" si="7"/>
        <v>507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26</v>
      </c>
      <c r="K35" s="53">
        <v>61</v>
      </c>
      <c r="L35" s="53">
        <v>17</v>
      </c>
      <c r="M35" s="53">
        <v>46</v>
      </c>
      <c r="N35" s="53">
        <v>0</v>
      </c>
      <c r="O35" s="53">
        <v>0</v>
      </c>
      <c r="P35" s="53">
        <v>16</v>
      </c>
      <c r="Q35" s="53">
        <v>46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24</v>
      </c>
      <c r="Y35" s="53">
        <v>0</v>
      </c>
      <c r="Z35" s="53">
        <v>36</v>
      </c>
      <c r="AA35" s="53">
        <v>0</v>
      </c>
      <c r="AB35" s="53">
        <v>36</v>
      </c>
      <c r="AC35" s="53">
        <v>0</v>
      </c>
      <c r="AD35" s="53">
        <v>0</v>
      </c>
      <c r="AE35" s="53">
        <v>86</v>
      </c>
      <c r="AF35" s="53">
        <v>0</v>
      </c>
      <c r="AG35" s="53">
        <v>0</v>
      </c>
      <c r="AH35" s="53">
        <v>37</v>
      </c>
      <c r="AI35" s="53">
        <v>0</v>
      </c>
      <c r="AJ35" s="53">
        <v>75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f t="shared" si="3"/>
        <v>507</v>
      </c>
      <c r="AQ35" s="53">
        <v>54</v>
      </c>
      <c r="AR35" s="55">
        <v>0</v>
      </c>
      <c r="AS35" s="52">
        <f t="shared" si="4"/>
        <v>281</v>
      </c>
      <c r="AT35" s="56">
        <v>0</v>
      </c>
      <c r="AU35" s="56">
        <v>0</v>
      </c>
      <c r="AV35" s="56">
        <v>0</v>
      </c>
      <c r="AW35" s="56">
        <v>26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46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22</v>
      </c>
      <c r="BK35" s="56">
        <v>18</v>
      </c>
      <c r="BL35" s="56">
        <v>0</v>
      </c>
      <c r="BM35" s="56">
        <v>0</v>
      </c>
      <c r="BN35" s="56">
        <v>0</v>
      </c>
      <c r="BO35" s="56">
        <v>0</v>
      </c>
      <c r="BP35" s="56">
        <v>132</v>
      </c>
      <c r="BQ35" s="56">
        <v>0</v>
      </c>
      <c r="BR35" s="56">
        <v>0</v>
      </c>
      <c r="BS35" s="56">
        <v>33</v>
      </c>
      <c r="BT35" s="56">
        <v>0</v>
      </c>
      <c r="BU35" s="56">
        <v>0</v>
      </c>
      <c r="BV35" s="56">
        <v>0</v>
      </c>
      <c r="BW35" s="56">
        <v>0</v>
      </c>
      <c r="BX35" s="54">
        <f t="shared" si="5"/>
        <v>281</v>
      </c>
      <c r="BY35" s="53">
        <v>0</v>
      </c>
      <c r="BZ35" s="55">
        <v>0</v>
      </c>
      <c r="CA35" s="58">
        <v>35002</v>
      </c>
      <c r="CB35" s="59">
        <v>0</v>
      </c>
      <c r="CC35" s="59">
        <v>0</v>
      </c>
      <c r="CD35" s="59">
        <v>16</v>
      </c>
      <c r="CE35" s="59">
        <v>229</v>
      </c>
      <c r="CF35" s="59">
        <v>0</v>
      </c>
      <c r="CG35" s="59">
        <v>731</v>
      </c>
      <c r="CH35" s="59">
        <v>248</v>
      </c>
      <c r="CI35" s="59">
        <v>0</v>
      </c>
      <c r="CJ35" s="59">
        <v>0</v>
      </c>
      <c r="CK35" s="59">
        <v>0</v>
      </c>
      <c r="CL35" s="130">
        <v>1686</v>
      </c>
      <c r="CM35" s="61">
        <v>0</v>
      </c>
      <c r="CN35" s="62">
        <v>0</v>
      </c>
      <c r="CO35" s="63">
        <f t="shared" si="8"/>
        <v>0</v>
      </c>
      <c r="CP35" s="64">
        <v>0</v>
      </c>
      <c r="CQ35" s="64">
        <v>0</v>
      </c>
      <c r="CR35" s="65">
        <v>17</v>
      </c>
      <c r="CS35" s="65">
        <f t="shared" si="6"/>
        <v>0</v>
      </c>
      <c r="CT35" s="64">
        <v>0</v>
      </c>
      <c r="CU35" s="67">
        <v>1669</v>
      </c>
      <c r="CV35" s="65">
        <f t="shared" si="9"/>
        <v>178</v>
      </c>
      <c r="CW35" s="70">
        <v>27</v>
      </c>
      <c r="CX35" s="131">
        <v>151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f t="shared" si="10"/>
        <v>162</v>
      </c>
      <c r="C36" s="51" t="s">
        <v>126</v>
      </c>
      <c r="D36" s="52">
        <f t="shared" si="7"/>
        <v>121</v>
      </c>
      <c r="E36" s="53">
        <v>0</v>
      </c>
      <c r="F36" s="53">
        <v>0</v>
      </c>
      <c r="G36" s="53">
        <v>0</v>
      </c>
      <c r="H36" s="53">
        <v>12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27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8</v>
      </c>
      <c r="Y36" s="53">
        <v>0</v>
      </c>
      <c r="Z36" s="53">
        <v>18</v>
      </c>
      <c r="AA36" s="53">
        <v>0</v>
      </c>
      <c r="AB36" s="53">
        <v>0</v>
      </c>
      <c r="AC36" s="53">
        <v>0</v>
      </c>
      <c r="AD36" s="53">
        <v>0</v>
      </c>
      <c r="AE36" s="53">
        <v>20</v>
      </c>
      <c r="AF36" s="53">
        <v>0</v>
      </c>
      <c r="AG36" s="53">
        <v>0</v>
      </c>
      <c r="AH36" s="53">
        <v>0</v>
      </c>
      <c r="AI36" s="53">
        <v>0</v>
      </c>
      <c r="AJ36" s="53">
        <v>36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f t="shared" si="3"/>
        <v>121</v>
      </c>
      <c r="AQ36" s="53">
        <v>0</v>
      </c>
      <c r="AR36" s="55">
        <v>0</v>
      </c>
      <c r="AS36" s="52">
        <f t="shared" si="4"/>
        <v>36</v>
      </c>
      <c r="AT36" s="56">
        <v>0</v>
      </c>
      <c r="AU36" s="56">
        <v>0</v>
      </c>
      <c r="AV36" s="56">
        <v>0</v>
      </c>
      <c r="AW36" s="56">
        <v>9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9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4</v>
      </c>
      <c r="BL36" s="56">
        <v>0</v>
      </c>
      <c r="BM36" s="56">
        <v>0</v>
      </c>
      <c r="BN36" s="56">
        <v>0</v>
      </c>
      <c r="BO36" s="56">
        <v>0</v>
      </c>
      <c r="BP36" s="56">
        <v>14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f t="shared" si="5"/>
        <v>36</v>
      </c>
      <c r="BY36" s="53">
        <v>0</v>
      </c>
      <c r="BZ36" s="55">
        <v>0</v>
      </c>
      <c r="CA36" s="58">
        <v>10512</v>
      </c>
      <c r="CB36" s="59">
        <v>0</v>
      </c>
      <c r="CC36" s="59">
        <v>0</v>
      </c>
      <c r="CD36" s="59">
        <v>3</v>
      </c>
      <c r="CE36" s="59">
        <v>0</v>
      </c>
      <c r="CF36" s="59">
        <v>0</v>
      </c>
      <c r="CG36" s="59">
        <v>0</v>
      </c>
      <c r="CH36" s="59">
        <v>3</v>
      </c>
      <c r="CI36" s="59">
        <v>0</v>
      </c>
      <c r="CJ36" s="59">
        <v>0</v>
      </c>
      <c r="CK36" s="59">
        <v>0</v>
      </c>
      <c r="CL36" s="130">
        <v>2372</v>
      </c>
      <c r="CM36" s="61">
        <v>0</v>
      </c>
      <c r="CN36" s="62">
        <v>0</v>
      </c>
      <c r="CO36" s="63">
        <f t="shared" si="8"/>
        <v>0</v>
      </c>
      <c r="CP36" s="64">
        <v>0</v>
      </c>
      <c r="CQ36" s="64">
        <v>0</v>
      </c>
      <c r="CR36" s="65">
        <v>0</v>
      </c>
      <c r="CS36" s="65">
        <f t="shared" si="6"/>
        <v>0</v>
      </c>
      <c r="CT36" s="64">
        <v>0</v>
      </c>
      <c r="CU36" s="67">
        <v>478</v>
      </c>
      <c r="CV36" s="65">
        <f t="shared" si="9"/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f t="shared" si="10"/>
        <v>165</v>
      </c>
      <c r="C37" s="51" t="s">
        <v>127</v>
      </c>
      <c r="D37" s="52">
        <f t="shared" si="7"/>
        <v>82</v>
      </c>
      <c r="E37" s="53">
        <v>0</v>
      </c>
      <c r="F37" s="53">
        <v>0</v>
      </c>
      <c r="G37" s="53">
        <v>0</v>
      </c>
      <c r="H37" s="53">
        <v>5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9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1</v>
      </c>
      <c r="Y37" s="53">
        <v>0</v>
      </c>
      <c r="Z37" s="53">
        <v>17</v>
      </c>
      <c r="AA37" s="53">
        <v>0</v>
      </c>
      <c r="AB37" s="53">
        <v>0</v>
      </c>
      <c r="AC37" s="53">
        <v>0</v>
      </c>
      <c r="AD37" s="53">
        <v>0</v>
      </c>
      <c r="AE37" s="53">
        <v>28</v>
      </c>
      <c r="AF37" s="53">
        <v>0</v>
      </c>
      <c r="AG37" s="53">
        <v>0</v>
      </c>
      <c r="AH37" s="53">
        <v>0</v>
      </c>
      <c r="AI37" s="53">
        <v>0</v>
      </c>
      <c r="AJ37" s="53">
        <v>22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f t="shared" si="3"/>
        <v>82</v>
      </c>
      <c r="AQ37" s="53">
        <v>0</v>
      </c>
      <c r="AR37" s="55">
        <v>0</v>
      </c>
      <c r="AS37" s="52">
        <f t="shared" si="4"/>
        <v>49</v>
      </c>
      <c r="AT37" s="56">
        <v>0</v>
      </c>
      <c r="AU37" s="56">
        <v>0</v>
      </c>
      <c r="AV37" s="56">
        <v>0</v>
      </c>
      <c r="AW37" s="56">
        <v>2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10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1</v>
      </c>
      <c r="BK37" s="56">
        <v>4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10</v>
      </c>
      <c r="BT37" s="56">
        <v>0</v>
      </c>
      <c r="BU37" s="56">
        <v>0</v>
      </c>
      <c r="BV37" s="56">
        <v>0</v>
      </c>
      <c r="BW37" s="56">
        <v>0</v>
      </c>
      <c r="BX37" s="54">
        <f t="shared" si="5"/>
        <v>49</v>
      </c>
      <c r="BY37" s="53">
        <v>0</v>
      </c>
      <c r="BZ37" s="55">
        <v>0</v>
      </c>
      <c r="CA37" s="58">
        <v>6394</v>
      </c>
      <c r="CB37" s="59">
        <v>0</v>
      </c>
      <c r="CC37" s="59">
        <v>0</v>
      </c>
      <c r="CD37" s="59">
        <v>2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3841</v>
      </c>
      <c r="CM37" s="61">
        <v>0</v>
      </c>
      <c r="CN37" s="62">
        <v>0</v>
      </c>
      <c r="CO37" s="63">
        <f t="shared" si="8"/>
        <v>0</v>
      </c>
      <c r="CP37" s="64">
        <v>0</v>
      </c>
      <c r="CQ37" s="64">
        <v>0</v>
      </c>
      <c r="CR37" s="65">
        <v>0</v>
      </c>
      <c r="CS37" s="65">
        <f t="shared" si="6"/>
        <v>0</v>
      </c>
      <c r="CT37" s="64">
        <v>0</v>
      </c>
      <c r="CU37" s="67">
        <v>349</v>
      </c>
      <c r="CV37" s="65">
        <f t="shared" si="9"/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f t="shared" si="10"/>
        <v>167</v>
      </c>
      <c r="C38" s="51" t="s">
        <v>128</v>
      </c>
      <c r="D38" s="52">
        <f t="shared" si="7"/>
        <v>170</v>
      </c>
      <c r="E38" s="53">
        <v>0</v>
      </c>
      <c r="F38" s="53">
        <v>0</v>
      </c>
      <c r="G38" s="53">
        <v>0</v>
      </c>
      <c r="H38" s="53">
        <v>17</v>
      </c>
      <c r="I38" s="53">
        <v>0</v>
      </c>
      <c r="J38" s="53">
        <v>3</v>
      </c>
      <c r="K38" s="53">
        <v>23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15</v>
      </c>
      <c r="AA38" s="53">
        <v>0</v>
      </c>
      <c r="AB38" s="53">
        <v>0</v>
      </c>
      <c r="AC38" s="53">
        <v>0</v>
      </c>
      <c r="AD38" s="53">
        <v>0</v>
      </c>
      <c r="AE38" s="53">
        <v>67</v>
      </c>
      <c r="AF38" s="53">
        <v>0</v>
      </c>
      <c r="AG38" s="53">
        <v>0</v>
      </c>
      <c r="AH38" s="53">
        <v>0</v>
      </c>
      <c r="AI38" s="53">
        <v>0</v>
      </c>
      <c r="AJ38" s="53">
        <v>37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f t="shared" si="3"/>
        <v>170</v>
      </c>
      <c r="AQ38" s="53">
        <v>0</v>
      </c>
      <c r="AR38" s="55">
        <v>0</v>
      </c>
      <c r="AS38" s="52">
        <f t="shared" si="4"/>
        <v>46</v>
      </c>
      <c r="AT38" s="56">
        <v>0</v>
      </c>
      <c r="AU38" s="56">
        <v>0</v>
      </c>
      <c r="AV38" s="56">
        <v>0</v>
      </c>
      <c r="AW38" s="56">
        <v>2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4</v>
      </c>
      <c r="BK38" s="56">
        <v>3</v>
      </c>
      <c r="BL38" s="56">
        <v>0</v>
      </c>
      <c r="BM38" s="56">
        <v>0</v>
      </c>
      <c r="BN38" s="56">
        <v>0</v>
      </c>
      <c r="BO38" s="56">
        <v>0</v>
      </c>
      <c r="BP38" s="56">
        <v>35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f t="shared" si="5"/>
        <v>46</v>
      </c>
      <c r="BY38" s="53">
        <v>0</v>
      </c>
      <c r="BZ38" s="55">
        <v>0</v>
      </c>
      <c r="CA38" s="58">
        <v>8039</v>
      </c>
      <c r="CB38" s="59">
        <v>0</v>
      </c>
      <c r="CC38" s="59">
        <v>0</v>
      </c>
      <c r="CD38" s="59">
        <v>5</v>
      </c>
      <c r="CE38" s="59">
        <v>98</v>
      </c>
      <c r="CF38" s="59">
        <v>0</v>
      </c>
      <c r="CG38" s="59">
        <v>90</v>
      </c>
      <c r="CH38" s="59">
        <v>61</v>
      </c>
      <c r="CI38" s="59">
        <v>0</v>
      </c>
      <c r="CJ38" s="59">
        <v>0</v>
      </c>
      <c r="CK38" s="59">
        <v>0</v>
      </c>
      <c r="CL38" s="130">
        <v>1862</v>
      </c>
      <c r="CM38" s="61">
        <v>0</v>
      </c>
      <c r="CN38" s="62">
        <v>0</v>
      </c>
      <c r="CO38" s="63">
        <f t="shared" si="8"/>
        <v>5</v>
      </c>
      <c r="CP38" s="64">
        <v>0</v>
      </c>
      <c r="CQ38" s="64">
        <v>5</v>
      </c>
      <c r="CR38" s="65">
        <v>0</v>
      </c>
      <c r="CS38" s="65">
        <f t="shared" si="6"/>
        <v>0</v>
      </c>
      <c r="CT38" s="64">
        <v>0</v>
      </c>
      <c r="CU38" s="67">
        <v>351</v>
      </c>
      <c r="CV38" s="65">
        <f t="shared" si="9"/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f t="shared" si="10"/>
        <v>173</v>
      </c>
      <c r="C39" s="51" t="s">
        <v>129</v>
      </c>
      <c r="D39" s="52">
        <f t="shared" si="7"/>
        <v>195</v>
      </c>
      <c r="E39" s="53">
        <v>0</v>
      </c>
      <c r="F39" s="53">
        <v>0</v>
      </c>
      <c r="G39" s="53">
        <v>0</v>
      </c>
      <c r="H39" s="53">
        <v>27</v>
      </c>
      <c r="I39" s="53">
        <v>0</v>
      </c>
      <c r="J39" s="53">
        <v>5</v>
      </c>
      <c r="K39" s="53">
        <v>22</v>
      </c>
      <c r="L39" s="53">
        <v>0</v>
      </c>
      <c r="M39" s="53">
        <v>0</v>
      </c>
      <c r="N39" s="53">
        <v>0</v>
      </c>
      <c r="O39" s="53">
        <v>0</v>
      </c>
      <c r="P39" s="53">
        <v>15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7</v>
      </c>
      <c r="Y39" s="53">
        <v>0</v>
      </c>
      <c r="Z39" s="53">
        <v>25</v>
      </c>
      <c r="AA39" s="53">
        <v>0</v>
      </c>
      <c r="AB39" s="53">
        <v>0</v>
      </c>
      <c r="AC39" s="53">
        <v>0</v>
      </c>
      <c r="AD39" s="53">
        <v>0</v>
      </c>
      <c r="AE39" s="53">
        <v>58</v>
      </c>
      <c r="AF39" s="53">
        <v>0</v>
      </c>
      <c r="AG39" s="53">
        <v>0</v>
      </c>
      <c r="AH39" s="53">
        <v>0</v>
      </c>
      <c r="AI39" s="53">
        <v>0</v>
      </c>
      <c r="AJ39" s="53">
        <v>36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f t="shared" si="3"/>
        <v>195</v>
      </c>
      <c r="AQ39" s="53">
        <v>0</v>
      </c>
      <c r="AR39" s="55">
        <v>0</v>
      </c>
      <c r="AS39" s="52">
        <f t="shared" si="4"/>
        <v>31</v>
      </c>
      <c r="AT39" s="56">
        <v>0</v>
      </c>
      <c r="AU39" s="56">
        <v>0</v>
      </c>
      <c r="AV39" s="56">
        <v>0</v>
      </c>
      <c r="AW39" s="56">
        <v>3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2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f t="shared" si="5"/>
        <v>31</v>
      </c>
      <c r="BY39" s="53">
        <v>0</v>
      </c>
      <c r="BZ39" s="55">
        <v>0</v>
      </c>
      <c r="CA39" s="58">
        <v>11634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2865</v>
      </c>
      <c r="CM39" s="61">
        <v>0</v>
      </c>
      <c r="CN39" s="62">
        <v>0</v>
      </c>
      <c r="CO39" s="63">
        <f t="shared" si="8"/>
        <v>0</v>
      </c>
      <c r="CP39" s="64">
        <v>0</v>
      </c>
      <c r="CQ39" s="64">
        <v>0</v>
      </c>
      <c r="CR39" s="65">
        <v>0</v>
      </c>
      <c r="CS39" s="65">
        <f t="shared" si="6"/>
        <v>0</v>
      </c>
      <c r="CT39" s="64">
        <v>0</v>
      </c>
      <c r="CU39" s="67">
        <v>449</v>
      </c>
      <c r="CV39" s="65">
        <f t="shared" si="9"/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f t="shared" si="10"/>
        <v>179</v>
      </c>
      <c r="C40" s="51" t="s">
        <v>130</v>
      </c>
      <c r="D40" s="52">
        <f t="shared" si="7"/>
        <v>93</v>
      </c>
      <c r="E40" s="53">
        <v>0</v>
      </c>
      <c r="F40" s="53">
        <v>0</v>
      </c>
      <c r="G40" s="53">
        <v>0</v>
      </c>
      <c r="H40" s="53">
        <v>15</v>
      </c>
      <c r="I40" s="53">
        <v>0</v>
      </c>
      <c r="J40" s="53">
        <v>0</v>
      </c>
      <c r="K40" s="53">
        <v>2</v>
      </c>
      <c r="L40" s="53">
        <v>0</v>
      </c>
      <c r="M40" s="53">
        <v>0</v>
      </c>
      <c r="N40" s="53">
        <v>0</v>
      </c>
      <c r="O40" s="53">
        <v>0</v>
      </c>
      <c r="P40" s="53">
        <v>11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4</v>
      </c>
      <c r="X40" s="53">
        <v>2</v>
      </c>
      <c r="Y40" s="53">
        <v>0</v>
      </c>
      <c r="Z40" s="53">
        <v>16</v>
      </c>
      <c r="AA40" s="53">
        <v>0</v>
      </c>
      <c r="AB40" s="53">
        <v>0</v>
      </c>
      <c r="AC40" s="53">
        <v>0</v>
      </c>
      <c r="AD40" s="53">
        <v>0</v>
      </c>
      <c r="AE40" s="53">
        <v>21</v>
      </c>
      <c r="AF40" s="53">
        <v>0</v>
      </c>
      <c r="AG40" s="53">
        <v>0</v>
      </c>
      <c r="AH40" s="53">
        <v>0</v>
      </c>
      <c r="AI40" s="53">
        <v>0</v>
      </c>
      <c r="AJ40" s="53">
        <v>22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f t="shared" si="3"/>
        <v>93</v>
      </c>
      <c r="AQ40" s="53">
        <v>0</v>
      </c>
      <c r="AR40" s="55">
        <v>0</v>
      </c>
      <c r="AS40" s="52">
        <f t="shared" si="4"/>
        <v>33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9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6</v>
      </c>
      <c r="BL40" s="56">
        <v>0</v>
      </c>
      <c r="BM40" s="56">
        <v>0</v>
      </c>
      <c r="BN40" s="56">
        <v>0</v>
      </c>
      <c r="BO40" s="56">
        <v>0</v>
      </c>
      <c r="BP40" s="56">
        <v>8</v>
      </c>
      <c r="BQ40" s="56">
        <v>0</v>
      </c>
      <c r="BR40" s="56">
        <v>0</v>
      </c>
      <c r="BS40" s="56">
        <v>10</v>
      </c>
      <c r="BT40" s="56">
        <v>0</v>
      </c>
      <c r="BU40" s="56">
        <v>0</v>
      </c>
      <c r="BV40" s="56">
        <v>0</v>
      </c>
      <c r="BW40" s="56">
        <v>0</v>
      </c>
      <c r="BX40" s="54">
        <f t="shared" si="5"/>
        <v>33</v>
      </c>
      <c r="BY40" s="53">
        <v>0</v>
      </c>
      <c r="BZ40" s="55">
        <v>0</v>
      </c>
      <c r="CA40" s="58">
        <v>5093</v>
      </c>
      <c r="CB40" s="59">
        <v>0</v>
      </c>
      <c r="CC40" s="59">
        <v>0</v>
      </c>
      <c r="CD40" s="59">
        <v>4</v>
      </c>
      <c r="CE40" s="59">
        <v>0</v>
      </c>
      <c r="CF40" s="59">
        <v>0</v>
      </c>
      <c r="CG40" s="59">
        <v>13</v>
      </c>
      <c r="CH40" s="59">
        <v>32</v>
      </c>
      <c r="CI40" s="59">
        <v>0</v>
      </c>
      <c r="CJ40" s="59">
        <v>0</v>
      </c>
      <c r="CK40" s="59">
        <v>0</v>
      </c>
      <c r="CL40" s="130">
        <v>1922</v>
      </c>
      <c r="CM40" s="61">
        <v>0</v>
      </c>
      <c r="CN40" s="62">
        <v>0</v>
      </c>
      <c r="CO40" s="63">
        <f t="shared" si="8"/>
        <v>0</v>
      </c>
      <c r="CP40" s="64">
        <v>0</v>
      </c>
      <c r="CQ40" s="64">
        <v>0</v>
      </c>
      <c r="CR40" s="65">
        <v>0</v>
      </c>
      <c r="CS40" s="65">
        <f t="shared" si="6"/>
        <v>0</v>
      </c>
      <c r="CT40" s="64">
        <v>0</v>
      </c>
      <c r="CU40" s="67">
        <v>123</v>
      </c>
      <c r="CV40" s="65">
        <f t="shared" si="9"/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f t="shared" si="10"/>
        <v>183</v>
      </c>
      <c r="C41" s="51" t="s">
        <v>131</v>
      </c>
      <c r="D41" s="52">
        <f t="shared" si="7"/>
        <v>76</v>
      </c>
      <c r="E41" s="53">
        <v>0</v>
      </c>
      <c r="F41" s="53">
        <v>0</v>
      </c>
      <c r="G41" s="53">
        <v>0</v>
      </c>
      <c r="H41" s="53">
        <v>8</v>
      </c>
      <c r="I41" s="53">
        <v>0</v>
      </c>
      <c r="J41" s="53">
        <v>1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9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2</v>
      </c>
      <c r="Y41" s="53">
        <v>0</v>
      </c>
      <c r="Z41" s="53">
        <v>14</v>
      </c>
      <c r="AA41" s="53">
        <v>0</v>
      </c>
      <c r="AB41" s="53">
        <v>0</v>
      </c>
      <c r="AC41" s="53">
        <v>0</v>
      </c>
      <c r="AD41" s="53">
        <v>0</v>
      </c>
      <c r="AE41" s="53">
        <v>27</v>
      </c>
      <c r="AF41" s="53">
        <v>0</v>
      </c>
      <c r="AG41" s="53">
        <v>0</v>
      </c>
      <c r="AH41" s="53">
        <v>0</v>
      </c>
      <c r="AI41" s="53">
        <v>0</v>
      </c>
      <c r="AJ41" s="53">
        <v>15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f t="shared" si="3"/>
        <v>76</v>
      </c>
      <c r="AQ41" s="53">
        <v>0</v>
      </c>
      <c r="AR41" s="55">
        <v>0</v>
      </c>
      <c r="AS41" s="52">
        <f t="shared" si="4"/>
        <v>43</v>
      </c>
      <c r="AT41" s="56">
        <v>0</v>
      </c>
      <c r="AU41" s="56">
        <v>0</v>
      </c>
      <c r="AV41" s="56">
        <v>0</v>
      </c>
      <c r="AW41" s="56">
        <v>2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4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1</v>
      </c>
      <c r="BK41" s="56">
        <v>12</v>
      </c>
      <c r="BL41" s="56">
        <v>0</v>
      </c>
      <c r="BM41" s="56">
        <v>0</v>
      </c>
      <c r="BN41" s="56">
        <v>0</v>
      </c>
      <c r="BO41" s="56">
        <v>0</v>
      </c>
      <c r="BP41" s="56">
        <v>16</v>
      </c>
      <c r="BQ41" s="56">
        <v>0</v>
      </c>
      <c r="BR41" s="56">
        <v>0</v>
      </c>
      <c r="BS41" s="56">
        <v>8</v>
      </c>
      <c r="BT41" s="56">
        <v>0</v>
      </c>
      <c r="BU41" s="56">
        <v>0</v>
      </c>
      <c r="BV41" s="56">
        <v>0</v>
      </c>
      <c r="BW41" s="56">
        <v>0</v>
      </c>
      <c r="BX41" s="54">
        <f t="shared" si="5"/>
        <v>43</v>
      </c>
      <c r="BY41" s="53">
        <v>0</v>
      </c>
      <c r="BZ41" s="55">
        <v>0</v>
      </c>
      <c r="CA41" s="58">
        <v>5536</v>
      </c>
      <c r="CB41" s="59">
        <v>0</v>
      </c>
      <c r="CC41" s="59">
        <v>0</v>
      </c>
      <c r="CD41" s="59">
        <v>2</v>
      </c>
      <c r="CE41" s="59">
        <v>0</v>
      </c>
      <c r="CF41" s="59">
        <v>0</v>
      </c>
      <c r="CG41" s="59">
        <v>60</v>
      </c>
      <c r="CH41" s="59">
        <v>34</v>
      </c>
      <c r="CI41" s="59">
        <v>0</v>
      </c>
      <c r="CJ41" s="59">
        <v>0</v>
      </c>
      <c r="CK41" s="59">
        <v>0</v>
      </c>
      <c r="CL41" s="130">
        <v>3084</v>
      </c>
      <c r="CM41" s="61">
        <v>0</v>
      </c>
      <c r="CN41" s="62">
        <v>0</v>
      </c>
      <c r="CO41" s="63">
        <f t="shared" si="8"/>
        <v>0</v>
      </c>
      <c r="CP41" s="64">
        <v>0</v>
      </c>
      <c r="CQ41" s="64">
        <v>0</v>
      </c>
      <c r="CR41" s="65">
        <v>0</v>
      </c>
      <c r="CS41" s="65">
        <f t="shared" si="6"/>
        <v>0</v>
      </c>
      <c r="CT41" s="64">
        <v>0</v>
      </c>
      <c r="CU41" s="67">
        <v>457</v>
      </c>
      <c r="CV41" s="65">
        <f t="shared" si="9"/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f t="shared" si="10"/>
        <v>187</v>
      </c>
      <c r="C42" s="51" t="s">
        <v>132</v>
      </c>
      <c r="D42" s="52">
        <f t="shared" si="7"/>
        <v>52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14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2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25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f t="shared" si="3"/>
        <v>52</v>
      </c>
      <c r="AQ42" s="53">
        <v>0</v>
      </c>
      <c r="AR42" s="55">
        <v>0</v>
      </c>
      <c r="AS42" s="52">
        <f t="shared" si="4"/>
        <v>39</v>
      </c>
      <c r="AT42" s="56">
        <v>0</v>
      </c>
      <c r="AU42" s="56">
        <v>0</v>
      </c>
      <c r="AV42" s="56">
        <v>0</v>
      </c>
      <c r="AW42" s="56">
        <v>0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11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1</v>
      </c>
      <c r="BK42" s="56">
        <v>6</v>
      </c>
      <c r="BL42" s="56">
        <v>0</v>
      </c>
      <c r="BM42" s="56">
        <v>0</v>
      </c>
      <c r="BN42" s="56">
        <v>0</v>
      </c>
      <c r="BO42" s="56">
        <v>0</v>
      </c>
      <c r="BP42" s="56">
        <v>21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f t="shared" si="5"/>
        <v>39</v>
      </c>
      <c r="BY42" s="53">
        <v>0</v>
      </c>
      <c r="BZ42" s="55">
        <v>0</v>
      </c>
      <c r="CA42" s="58">
        <v>3955</v>
      </c>
      <c r="CB42" s="59">
        <v>0</v>
      </c>
      <c r="CC42" s="59">
        <v>0</v>
      </c>
      <c r="CD42" s="59">
        <v>1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1145</v>
      </c>
      <c r="CM42" s="61">
        <v>0</v>
      </c>
      <c r="CN42" s="62">
        <v>0</v>
      </c>
      <c r="CO42" s="63">
        <f t="shared" si="8"/>
        <v>0</v>
      </c>
      <c r="CP42" s="64">
        <v>0</v>
      </c>
      <c r="CQ42" s="64">
        <v>0</v>
      </c>
      <c r="CR42" s="65">
        <v>0</v>
      </c>
      <c r="CS42" s="65">
        <f t="shared" si="6"/>
        <v>0</v>
      </c>
      <c r="CT42" s="64">
        <v>0</v>
      </c>
      <c r="CU42" s="67">
        <v>54</v>
      </c>
      <c r="CV42" s="65">
        <f t="shared" si="9"/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f t="shared" si="10"/>
        <v>189</v>
      </c>
      <c r="C43" s="51" t="s">
        <v>133</v>
      </c>
      <c r="D43" s="52">
        <f t="shared" si="7"/>
        <v>178</v>
      </c>
      <c r="E43" s="53">
        <v>0</v>
      </c>
      <c r="F43" s="53">
        <v>0</v>
      </c>
      <c r="G43" s="53">
        <v>0</v>
      </c>
      <c r="H43" s="53">
        <v>19</v>
      </c>
      <c r="I43" s="53">
        <v>0</v>
      </c>
      <c r="J43" s="53">
        <v>7</v>
      </c>
      <c r="K43" s="53">
        <v>18</v>
      </c>
      <c r="L43" s="53">
        <v>0</v>
      </c>
      <c r="M43" s="53">
        <v>0</v>
      </c>
      <c r="N43" s="53">
        <v>0</v>
      </c>
      <c r="O43" s="53">
        <v>0</v>
      </c>
      <c r="P43" s="53">
        <v>16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11</v>
      </c>
      <c r="AA43" s="53">
        <v>0</v>
      </c>
      <c r="AB43" s="53">
        <v>0</v>
      </c>
      <c r="AC43" s="53">
        <v>0</v>
      </c>
      <c r="AD43" s="53">
        <v>0</v>
      </c>
      <c r="AE43" s="53">
        <v>45</v>
      </c>
      <c r="AF43" s="53">
        <v>0</v>
      </c>
      <c r="AG43" s="53">
        <v>0</v>
      </c>
      <c r="AH43" s="53">
        <v>0</v>
      </c>
      <c r="AI43" s="53">
        <v>0</v>
      </c>
      <c r="AJ43" s="53">
        <v>55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f t="shared" si="3"/>
        <v>178</v>
      </c>
      <c r="AQ43" s="53">
        <v>0</v>
      </c>
      <c r="AR43" s="55">
        <v>0</v>
      </c>
      <c r="AS43" s="52">
        <f t="shared" si="4"/>
        <v>59</v>
      </c>
      <c r="AT43" s="56">
        <v>0</v>
      </c>
      <c r="AU43" s="56">
        <v>0</v>
      </c>
      <c r="AV43" s="56">
        <v>0</v>
      </c>
      <c r="AW43" s="56">
        <v>9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3</v>
      </c>
      <c r="BK43" s="56">
        <v>3</v>
      </c>
      <c r="BL43" s="56">
        <v>0</v>
      </c>
      <c r="BM43" s="56">
        <v>0</v>
      </c>
      <c r="BN43" s="56">
        <v>0</v>
      </c>
      <c r="BO43" s="56">
        <v>0</v>
      </c>
      <c r="BP43" s="56">
        <v>30</v>
      </c>
      <c r="BQ43" s="56">
        <v>0</v>
      </c>
      <c r="BR43" s="56">
        <v>0</v>
      </c>
      <c r="BS43" s="56">
        <v>7</v>
      </c>
      <c r="BT43" s="56">
        <v>0</v>
      </c>
      <c r="BU43" s="56">
        <v>0</v>
      </c>
      <c r="BV43" s="56">
        <v>0</v>
      </c>
      <c r="BW43" s="56">
        <v>0</v>
      </c>
      <c r="BX43" s="54">
        <f t="shared" si="5"/>
        <v>59</v>
      </c>
      <c r="BY43" s="53">
        <v>0</v>
      </c>
      <c r="BZ43" s="55">
        <v>0</v>
      </c>
      <c r="CA43" s="58">
        <v>10682</v>
      </c>
      <c r="CB43" s="59">
        <v>0</v>
      </c>
      <c r="CC43" s="59">
        <v>0</v>
      </c>
      <c r="CD43" s="59">
        <v>7</v>
      </c>
      <c r="CE43" s="59">
        <v>6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3373</v>
      </c>
      <c r="CM43" s="61">
        <v>0</v>
      </c>
      <c r="CN43" s="62">
        <v>0</v>
      </c>
      <c r="CO43" s="63">
        <f t="shared" si="8"/>
        <v>0</v>
      </c>
      <c r="CP43" s="64">
        <v>0</v>
      </c>
      <c r="CQ43" s="64">
        <v>0</v>
      </c>
      <c r="CR43" s="65">
        <v>0</v>
      </c>
      <c r="CS43" s="65">
        <f t="shared" si="6"/>
        <v>0</v>
      </c>
      <c r="CT43" s="64">
        <v>0</v>
      </c>
      <c r="CU43" s="67">
        <v>400</v>
      </c>
      <c r="CV43" s="65">
        <f t="shared" si="9"/>
        <v>12</v>
      </c>
      <c r="CW43" s="70">
        <v>12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f t="shared" si="10"/>
        <v>195</v>
      </c>
      <c r="C44" s="51" t="s">
        <v>134</v>
      </c>
      <c r="D44" s="52">
        <f t="shared" si="7"/>
        <v>338</v>
      </c>
      <c r="E44" s="53">
        <v>0</v>
      </c>
      <c r="F44" s="53">
        <v>0</v>
      </c>
      <c r="G44" s="53">
        <v>0</v>
      </c>
      <c r="H44" s="53">
        <v>45</v>
      </c>
      <c r="I44" s="53">
        <v>0</v>
      </c>
      <c r="J44" s="53">
        <v>18</v>
      </c>
      <c r="K44" s="53">
        <v>17</v>
      </c>
      <c r="L44" s="53">
        <v>30</v>
      </c>
      <c r="M44" s="53">
        <v>0</v>
      </c>
      <c r="N44" s="53">
        <v>0</v>
      </c>
      <c r="O44" s="53">
        <v>0</v>
      </c>
      <c r="P44" s="53">
        <v>32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4</v>
      </c>
      <c r="Y44" s="53">
        <v>0</v>
      </c>
      <c r="Z44" s="53">
        <v>42</v>
      </c>
      <c r="AA44" s="53">
        <v>0</v>
      </c>
      <c r="AB44" s="53">
        <v>0</v>
      </c>
      <c r="AC44" s="53">
        <v>0</v>
      </c>
      <c r="AD44" s="53">
        <v>0</v>
      </c>
      <c r="AE44" s="53">
        <v>44</v>
      </c>
      <c r="AF44" s="53">
        <v>0</v>
      </c>
      <c r="AG44" s="53">
        <v>0</v>
      </c>
      <c r="AH44" s="53">
        <v>27</v>
      </c>
      <c r="AI44" s="53">
        <v>0</v>
      </c>
      <c r="AJ44" s="53">
        <v>77</v>
      </c>
      <c r="AK44" s="53">
        <v>0</v>
      </c>
      <c r="AL44" s="53">
        <v>0</v>
      </c>
      <c r="AM44" s="53">
        <v>0</v>
      </c>
      <c r="AN44" s="53">
        <v>2</v>
      </c>
      <c r="AO44" s="53">
        <v>0</v>
      </c>
      <c r="AP44" s="54">
        <f t="shared" si="3"/>
        <v>338</v>
      </c>
      <c r="AQ44" s="53">
        <v>0</v>
      </c>
      <c r="AR44" s="55">
        <v>0</v>
      </c>
      <c r="AS44" s="52">
        <f t="shared" si="4"/>
        <v>187</v>
      </c>
      <c r="AT44" s="56">
        <v>0</v>
      </c>
      <c r="AU44" s="56">
        <v>0</v>
      </c>
      <c r="AV44" s="56">
        <v>0</v>
      </c>
      <c r="AW44" s="56">
        <v>7</v>
      </c>
      <c r="AX44" s="57">
        <v>0</v>
      </c>
      <c r="AY44" s="57">
        <v>0</v>
      </c>
      <c r="AZ44" s="57">
        <v>0</v>
      </c>
      <c r="BA44" s="56">
        <v>0</v>
      </c>
      <c r="BB44" s="56">
        <v>4</v>
      </c>
      <c r="BC44" s="56">
        <v>0</v>
      </c>
      <c r="BD44" s="56">
        <v>15</v>
      </c>
      <c r="BE44" s="56">
        <v>0</v>
      </c>
      <c r="BF44" s="56">
        <v>0</v>
      </c>
      <c r="BG44" s="56">
        <v>0</v>
      </c>
      <c r="BH44" s="56">
        <v>2</v>
      </c>
      <c r="BI44" s="56">
        <v>7</v>
      </c>
      <c r="BJ44" s="56">
        <v>0</v>
      </c>
      <c r="BK44" s="56">
        <v>15</v>
      </c>
      <c r="BL44" s="56">
        <v>0</v>
      </c>
      <c r="BM44" s="56">
        <v>0</v>
      </c>
      <c r="BN44" s="56">
        <v>0</v>
      </c>
      <c r="BO44" s="56">
        <v>0</v>
      </c>
      <c r="BP44" s="56">
        <v>123</v>
      </c>
      <c r="BQ44" s="56">
        <v>0</v>
      </c>
      <c r="BR44" s="56">
        <v>0</v>
      </c>
      <c r="BS44" s="56">
        <v>14</v>
      </c>
      <c r="BT44" s="56">
        <v>0</v>
      </c>
      <c r="BU44" s="56">
        <v>0</v>
      </c>
      <c r="BV44" s="56">
        <v>0</v>
      </c>
      <c r="BW44" s="56">
        <v>0</v>
      </c>
      <c r="BX44" s="54">
        <f t="shared" si="5"/>
        <v>187</v>
      </c>
      <c r="BY44" s="53">
        <v>0</v>
      </c>
      <c r="BZ44" s="55">
        <v>0</v>
      </c>
      <c r="CA44" s="58">
        <v>19649</v>
      </c>
      <c r="CB44" s="59">
        <v>0</v>
      </c>
      <c r="CC44" s="59">
        <v>0</v>
      </c>
      <c r="CD44" s="59">
        <v>27</v>
      </c>
      <c r="CE44" s="59">
        <v>74</v>
      </c>
      <c r="CF44" s="59">
        <v>0</v>
      </c>
      <c r="CG44" s="59">
        <v>66</v>
      </c>
      <c r="CH44" s="59">
        <v>135</v>
      </c>
      <c r="CI44" s="59">
        <v>0</v>
      </c>
      <c r="CJ44" s="59">
        <v>0</v>
      </c>
      <c r="CK44" s="59">
        <v>0</v>
      </c>
      <c r="CL44" s="130">
        <v>11811</v>
      </c>
      <c r="CM44" s="61">
        <v>0</v>
      </c>
      <c r="CN44" s="62">
        <v>0</v>
      </c>
      <c r="CO44" s="63">
        <f t="shared" si="8"/>
        <v>31</v>
      </c>
      <c r="CP44" s="64">
        <v>0</v>
      </c>
      <c r="CQ44" s="64">
        <v>31</v>
      </c>
      <c r="CR44" s="65">
        <v>0</v>
      </c>
      <c r="CS44" s="65">
        <f t="shared" si="6"/>
        <v>0</v>
      </c>
      <c r="CT44" s="64">
        <v>0</v>
      </c>
      <c r="CU44" s="67">
        <v>965</v>
      </c>
      <c r="CV44" s="65">
        <f t="shared" si="9"/>
        <v>53</v>
      </c>
      <c r="CW44" s="70">
        <v>41</v>
      </c>
      <c r="CX44" s="131">
        <v>12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f t="shared" si="10"/>
        <v>208</v>
      </c>
      <c r="C45" s="51" t="s">
        <v>135</v>
      </c>
      <c r="D45" s="52">
        <f t="shared" si="7"/>
        <v>69</v>
      </c>
      <c r="E45" s="53">
        <v>0</v>
      </c>
      <c r="F45" s="53">
        <v>0</v>
      </c>
      <c r="G45" s="53">
        <v>0</v>
      </c>
      <c r="H45" s="53">
        <v>4</v>
      </c>
      <c r="I45" s="53">
        <v>0</v>
      </c>
      <c r="J45" s="53">
        <v>0</v>
      </c>
      <c r="K45" s="53">
        <v>19</v>
      </c>
      <c r="L45" s="53">
        <v>0</v>
      </c>
      <c r="M45" s="53">
        <v>0</v>
      </c>
      <c r="N45" s="53">
        <v>0</v>
      </c>
      <c r="O45" s="53">
        <v>0</v>
      </c>
      <c r="P45" s="53">
        <v>10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5</v>
      </c>
      <c r="AA45" s="53">
        <v>0</v>
      </c>
      <c r="AB45" s="53">
        <v>0</v>
      </c>
      <c r="AC45" s="53">
        <v>0</v>
      </c>
      <c r="AD45" s="53">
        <v>0</v>
      </c>
      <c r="AE45" s="53">
        <v>25</v>
      </c>
      <c r="AF45" s="53">
        <v>0</v>
      </c>
      <c r="AG45" s="53">
        <v>0</v>
      </c>
      <c r="AH45" s="53">
        <v>0</v>
      </c>
      <c r="AI45" s="53">
        <v>0</v>
      </c>
      <c r="AJ45" s="53">
        <v>5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f t="shared" si="3"/>
        <v>69</v>
      </c>
      <c r="AQ45" s="53">
        <v>0</v>
      </c>
      <c r="AR45" s="55">
        <v>0</v>
      </c>
      <c r="AS45" s="52">
        <f t="shared" si="4"/>
        <v>10</v>
      </c>
      <c r="AT45" s="56">
        <v>0</v>
      </c>
      <c r="AU45" s="56">
        <v>0</v>
      </c>
      <c r="AV45" s="56">
        <v>0</v>
      </c>
      <c r="AW45" s="56">
        <v>0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2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7</v>
      </c>
      <c r="BQ45" s="56">
        <v>0</v>
      </c>
      <c r="BR45" s="56">
        <v>0</v>
      </c>
      <c r="BS45" s="56">
        <v>0</v>
      </c>
      <c r="BT45" s="56">
        <v>0</v>
      </c>
      <c r="BU45" s="56">
        <v>0</v>
      </c>
      <c r="BV45" s="56">
        <v>0</v>
      </c>
      <c r="BW45" s="56">
        <v>0</v>
      </c>
      <c r="BX45" s="54">
        <f t="shared" si="5"/>
        <v>10</v>
      </c>
      <c r="BY45" s="53">
        <v>0</v>
      </c>
      <c r="BZ45" s="55">
        <v>0</v>
      </c>
      <c r="CA45" s="58">
        <v>3972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1494</v>
      </c>
      <c r="CM45" s="61">
        <v>0</v>
      </c>
      <c r="CN45" s="62">
        <v>0</v>
      </c>
      <c r="CO45" s="63">
        <f t="shared" si="8"/>
        <v>0</v>
      </c>
      <c r="CP45" s="64">
        <v>0</v>
      </c>
      <c r="CQ45" s="64">
        <v>0</v>
      </c>
      <c r="CR45" s="65">
        <v>0</v>
      </c>
      <c r="CS45" s="65">
        <f t="shared" si="6"/>
        <v>0</v>
      </c>
      <c r="CT45" s="64">
        <v>0</v>
      </c>
      <c r="CU45" s="67">
        <v>259</v>
      </c>
      <c r="CV45" s="65">
        <f t="shared" si="9"/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f t="shared" si="10"/>
        <v>212</v>
      </c>
      <c r="C46" s="51" t="s">
        <v>136</v>
      </c>
      <c r="D46" s="52">
        <f t="shared" si="7"/>
        <v>239</v>
      </c>
      <c r="E46" s="53">
        <v>0</v>
      </c>
      <c r="F46" s="53">
        <v>0</v>
      </c>
      <c r="G46" s="53">
        <v>0</v>
      </c>
      <c r="H46" s="53">
        <v>16</v>
      </c>
      <c r="I46" s="53">
        <v>0</v>
      </c>
      <c r="J46" s="53">
        <v>4</v>
      </c>
      <c r="K46" s="53">
        <v>31</v>
      </c>
      <c r="L46" s="53">
        <v>0</v>
      </c>
      <c r="M46" s="53">
        <v>0</v>
      </c>
      <c r="N46" s="53">
        <v>0</v>
      </c>
      <c r="O46" s="53">
        <v>0</v>
      </c>
      <c r="P46" s="53">
        <v>24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9</v>
      </c>
      <c r="Y46" s="53">
        <v>0</v>
      </c>
      <c r="Z46" s="53">
        <v>36</v>
      </c>
      <c r="AA46" s="53">
        <v>0</v>
      </c>
      <c r="AB46" s="53">
        <v>0</v>
      </c>
      <c r="AC46" s="53">
        <v>0</v>
      </c>
      <c r="AD46" s="53">
        <v>0</v>
      </c>
      <c r="AE46" s="53">
        <v>65</v>
      </c>
      <c r="AF46" s="53">
        <v>0</v>
      </c>
      <c r="AG46" s="53">
        <v>0</v>
      </c>
      <c r="AH46" s="53">
        <v>0</v>
      </c>
      <c r="AI46" s="53">
        <v>0</v>
      </c>
      <c r="AJ46" s="53">
        <v>54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f t="shared" si="3"/>
        <v>239</v>
      </c>
      <c r="AQ46" s="53">
        <v>0</v>
      </c>
      <c r="AR46" s="55">
        <v>0</v>
      </c>
      <c r="AS46" s="52">
        <f t="shared" si="4"/>
        <v>86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9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64</v>
      </c>
      <c r="BQ46" s="56">
        <v>0</v>
      </c>
      <c r="BR46" s="56">
        <v>0</v>
      </c>
      <c r="BS46" s="56">
        <v>10</v>
      </c>
      <c r="BT46" s="56">
        <v>0</v>
      </c>
      <c r="BU46" s="56">
        <v>0</v>
      </c>
      <c r="BV46" s="56">
        <v>0</v>
      </c>
      <c r="BW46" s="56">
        <v>0</v>
      </c>
      <c r="BX46" s="54">
        <f t="shared" si="5"/>
        <v>86</v>
      </c>
      <c r="BY46" s="53">
        <v>0</v>
      </c>
      <c r="BZ46" s="55">
        <v>0</v>
      </c>
      <c r="CA46" s="58">
        <v>17956</v>
      </c>
      <c r="CB46" s="59">
        <v>0</v>
      </c>
      <c r="CC46" s="59">
        <v>0</v>
      </c>
      <c r="CD46" s="59">
        <v>8</v>
      </c>
      <c r="CE46" s="59">
        <v>0</v>
      </c>
      <c r="CF46" s="59">
        <v>0</v>
      </c>
      <c r="CG46" s="59">
        <v>269</v>
      </c>
      <c r="CH46" s="59">
        <v>157</v>
      </c>
      <c r="CI46" s="59">
        <v>0</v>
      </c>
      <c r="CJ46" s="59">
        <v>0</v>
      </c>
      <c r="CK46" s="59">
        <v>0</v>
      </c>
      <c r="CL46" s="130">
        <v>8199</v>
      </c>
      <c r="CM46" s="61">
        <v>0</v>
      </c>
      <c r="CN46" s="62">
        <v>0</v>
      </c>
      <c r="CO46" s="63">
        <f t="shared" si="8"/>
        <v>0</v>
      </c>
      <c r="CP46" s="64">
        <v>0</v>
      </c>
      <c r="CQ46" s="64">
        <v>0</v>
      </c>
      <c r="CR46" s="65">
        <v>0</v>
      </c>
      <c r="CS46" s="65">
        <f t="shared" si="6"/>
        <v>0</v>
      </c>
      <c r="CT46" s="64">
        <v>0</v>
      </c>
      <c r="CU46" s="67">
        <v>849</v>
      </c>
      <c r="CV46" s="65">
        <f t="shared" si="9"/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f t="shared" si="10"/>
        <v>220</v>
      </c>
      <c r="C47" s="51" t="s">
        <v>137</v>
      </c>
      <c r="D47" s="52">
        <f t="shared" si="7"/>
        <v>98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15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27</v>
      </c>
      <c r="AA47" s="53">
        <v>0</v>
      </c>
      <c r="AB47" s="53">
        <v>0</v>
      </c>
      <c r="AC47" s="53">
        <v>0</v>
      </c>
      <c r="AD47" s="53">
        <v>0</v>
      </c>
      <c r="AE47" s="53">
        <v>38</v>
      </c>
      <c r="AF47" s="53">
        <v>0</v>
      </c>
      <c r="AG47" s="53">
        <v>0</v>
      </c>
      <c r="AH47" s="53">
        <v>0</v>
      </c>
      <c r="AI47" s="53">
        <v>0</v>
      </c>
      <c r="AJ47" s="53">
        <v>18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f t="shared" si="3"/>
        <v>98</v>
      </c>
      <c r="AQ47" s="53">
        <v>0</v>
      </c>
      <c r="AR47" s="55">
        <v>0</v>
      </c>
      <c r="AS47" s="52">
        <f t="shared" si="4"/>
        <v>65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22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9</v>
      </c>
      <c r="BL47" s="56">
        <v>0</v>
      </c>
      <c r="BM47" s="56">
        <v>0</v>
      </c>
      <c r="BN47" s="56">
        <v>0</v>
      </c>
      <c r="BO47" s="56">
        <v>0</v>
      </c>
      <c r="BP47" s="56">
        <v>25</v>
      </c>
      <c r="BQ47" s="56">
        <v>0</v>
      </c>
      <c r="BR47" s="56">
        <v>0</v>
      </c>
      <c r="BS47" s="56">
        <v>9</v>
      </c>
      <c r="BT47" s="56">
        <v>0</v>
      </c>
      <c r="BU47" s="56">
        <v>0</v>
      </c>
      <c r="BV47" s="56">
        <v>0</v>
      </c>
      <c r="BW47" s="56">
        <v>0</v>
      </c>
      <c r="BX47" s="54">
        <f t="shared" si="5"/>
        <v>65</v>
      </c>
      <c r="BY47" s="53">
        <v>0</v>
      </c>
      <c r="BZ47" s="55">
        <v>0</v>
      </c>
      <c r="CA47" s="58">
        <v>7495</v>
      </c>
      <c r="CB47" s="59">
        <v>0</v>
      </c>
      <c r="CC47" s="59">
        <v>0</v>
      </c>
      <c r="CD47" s="59">
        <v>2</v>
      </c>
      <c r="CE47" s="59">
        <v>0</v>
      </c>
      <c r="CF47" s="59">
        <v>0</v>
      </c>
      <c r="CG47" s="59">
        <v>0</v>
      </c>
      <c r="CH47" s="59">
        <v>16</v>
      </c>
      <c r="CI47" s="59">
        <v>0</v>
      </c>
      <c r="CJ47" s="59">
        <v>0</v>
      </c>
      <c r="CK47" s="59">
        <v>0</v>
      </c>
      <c r="CL47" s="130">
        <v>2315</v>
      </c>
      <c r="CM47" s="61">
        <v>0</v>
      </c>
      <c r="CN47" s="62">
        <v>0</v>
      </c>
      <c r="CO47" s="63">
        <f t="shared" si="8"/>
        <v>0</v>
      </c>
      <c r="CP47" s="64">
        <v>0</v>
      </c>
      <c r="CQ47" s="64">
        <v>0</v>
      </c>
      <c r="CR47" s="65">
        <v>0</v>
      </c>
      <c r="CS47" s="65">
        <f t="shared" si="6"/>
        <v>0</v>
      </c>
      <c r="CT47" s="64">
        <v>0</v>
      </c>
      <c r="CU47" s="67">
        <v>210</v>
      </c>
      <c r="CV47" s="65">
        <f t="shared" si="9"/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f t="shared" si="10"/>
        <v>221</v>
      </c>
      <c r="C48" s="51" t="s">
        <v>138</v>
      </c>
      <c r="D48" s="52">
        <f t="shared" si="7"/>
        <v>109</v>
      </c>
      <c r="E48" s="53">
        <v>0</v>
      </c>
      <c r="F48" s="53">
        <v>0</v>
      </c>
      <c r="G48" s="53">
        <v>0</v>
      </c>
      <c r="H48" s="53">
        <v>2</v>
      </c>
      <c r="I48" s="53">
        <v>0</v>
      </c>
      <c r="J48" s="53">
        <v>0</v>
      </c>
      <c r="K48" s="53">
        <v>30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44</v>
      </c>
      <c r="AF48" s="53">
        <v>0</v>
      </c>
      <c r="AG48" s="53">
        <v>0</v>
      </c>
      <c r="AH48" s="53">
        <v>0</v>
      </c>
      <c r="AI48" s="53">
        <v>0</v>
      </c>
      <c r="AJ48" s="53">
        <v>33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f t="shared" si="3"/>
        <v>109</v>
      </c>
      <c r="AQ48" s="53">
        <v>0</v>
      </c>
      <c r="AR48" s="55">
        <v>0</v>
      </c>
      <c r="AS48" s="52">
        <f t="shared" si="4"/>
        <v>36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33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f t="shared" si="5"/>
        <v>36</v>
      </c>
      <c r="BY48" s="53">
        <v>0</v>
      </c>
      <c r="BZ48" s="55">
        <v>0</v>
      </c>
      <c r="CA48" s="58">
        <v>5659</v>
      </c>
      <c r="CB48" s="59">
        <v>0</v>
      </c>
      <c r="CC48" s="59">
        <v>0</v>
      </c>
      <c r="CD48" s="59">
        <v>1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2095</v>
      </c>
      <c r="CM48" s="61">
        <v>0</v>
      </c>
      <c r="CN48" s="62">
        <v>0</v>
      </c>
      <c r="CO48" s="63">
        <f t="shared" si="8"/>
        <v>0</v>
      </c>
      <c r="CP48" s="64">
        <v>0</v>
      </c>
      <c r="CQ48" s="64">
        <v>0</v>
      </c>
      <c r="CR48" s="65">
        <v>0</v>
      </c>
      <c r="CS48" s="65">
        <f t="shared" si="6"/>
        <v>0</v>
      </c>
      <c r="CT48" s="64">
        <v>0</v>
      </c>
      <c r="CU48" s="67">
        <v>220</v>
      </c>
      <c r="CV48" s="65">
        <f t="shared" si="9"/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f t="shared" si="10"/>
        <v>224</v>
      </c>
      <c r="C49" s="51" t="s">
        <v>139</v>
      </c>
      <c r="D49" s="52">
        <f t="shared" si="7"/>
        <v>118</v>
      </c>
      <c r="E49" s="53">
        <v>0</v>
      </c>
      <c r="F49" s="53">
        <v>0</v>
      </c>
      <c r="G49" s="53">
        <v>0</v>
      </c>
      <c r="H49" s="53">
        <v>13</v>
      </c>
      <c r="I49" s="53">
        <v>0</v>
      </c>
      <c r="J49" s="53">
        <v>4</v>
      </c>
      <c r="K49" s="53">
        <v>2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8</v>
      </c>
      <c r="AA49" s="53">
        <v>0</v>
      </c>
      <c r="AB49" s="53">
        <v>0</v>
      </c>
      <c r="AC49" s="53">
        <v>0</v>
      </c>
      <c r="AD49" s="53">
        <v>0</v>
      </c>
      <c r="AE49" s="53">
        <v>48</v>
      </c>
      <c r="AF49" s="53">
        <v>0</v>
      </c>
      <c r="AG49" s="53">
        <v>0</v>
      </c>
      <c r="AH49" s="53">
        <v>0</v>
      </c>
      <c r="AI49" s="53">
        <v>0</v>
      </c>
      <c r="AJ49" s="53">
        <v>27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f t="shared" si="3"/>
        <v>118</v>
      </c>
      <c r="AQ49" s="53">
        <v>0</v>
      </c>
      <c r="AR49" s="55">
        <v>0</v>
      </c>
      <c r="AS49" s="52">
        <f t="shared" si="4"/>
        <v>48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9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0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35</v>
      </c>
      <c r="BQ49" s="56">
        <v>0</v>
      </c>
      <c r="BR49" s="56">
        <v>0</v>
      </c>
      <c r="BS49" s="56">
        <v>2</v>
      </c>
      <c r="BT49" s="56">
        <v>0</v>
      </c>
      <c r="BU49" s="56">
        <v>0</v>
      </c>
      <c r="BV49" s="56">
        <v>0</v>
      </c>
      <c r="BW49" s="56">
        <v>0</v>
      </c>
      <c r="BX49" s="54">
        <f t="shared" si="5"/>
        <v>48</v>
      </c>
      <c r="BY49" s="53">
        <v>0</v>
      </c>
      <c r="BZ49" s="55">
        <v>0</v>
      </c>
      <c r="CA49" s="58">
        <v>9803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25</v>
      </c>
      <c r="CI49" s="59">
        <v>0</v>
      </c>
      <c r="CJ49" s="59">
        <v>0</v>
      </c>
      <c r="CK49" s="59">
        <v>0</v>
      </c>
      <c r="CL49" s="130">
        <v>3912</v>
      </c>
      <c r="CM49" s="61">
        <v>0</v>
      </c>
      <c r="CN49" s="62">
        <v>0</v>
      </c>
      <c r="CO49" s="63">
        <f t="shared" si="8"/>
        <v>0</v>
      </c>
      <c r="CP49" s="64">
        <v>0</v>
      </c>
      <c r="CQ49" s="64">
        <v>0</v>
      </c>
      <c r="CR49" s="65">
        <v>0</v>
      </c>
      <c r="CS49" s="65">
        <f t="shared" si="6"/>
        <v>0</v>
      </c>
      <c r="CT49" s="64">
        <v>0</v>
      </c>
      <c r="CU49" s="67">
        <v>315</v>
      </c>
      <c r="CV49" s="65">
        <f t="shared" si="9"/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f t="shared" si="10"/>
        <v>228</v>
      </c>
      <c r="C50" s="51" t="s">
        <v>140</v>
      </c>
      <c r="D50" s="52">
        <f t="shared" si="7"/>
        <v>73</v>
      </c>
      <c r="E50" s="53">
        <v>0</v>
      </c>
      <c r="F50" s="53">
        <v>0</v>
      </c>
      <c r="G50" s="53">
        <v>0</v>
      </c>
      <c r="H50" s="53">
        <v>4</v>
      </c>
      <c r="I50" s="53">
        <v>0</v>
      </c>
      <c r="J50" s="53">
        <v>3</v>
      </c>
      <c r="K50" s="53">
        <v>8</v>
      </c>
      <c r="L50" s="53">
        <v>0</v>
      </c>
      <c r="M50" s="53">
        <v>0</v>
      </c>
      <c r="N50" s="53">
        <v>0</v>
      </c>
      <c r="O50" s="53">
        <v>0</v>
      </c>
      <c r="P50" s="53">
        <v>5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2</v>
      </c>
      <c r="Y50" s="53">
        <v>0</v>
      </c>
      <c r="Z50" s="53">
        <v>8</v>
      </c>
      <c r="AA50" s="53">
        <v>0</v>
      </c>
      <c r="AB50" s="53">
        <v>0</v>
      </c>
      <c r="AC50" s="53">
        <v>0</v>
      </c>
      <c r="AD50" s="53">
        <v>0</v>
      </c>
      <c r="AE50" s="53">
        <v>26</v>
      </c>
      <c r="AF50" s="53">
        <v>0</v>
      </c>
      <c r="AG50" s="53">
        <v>0</v>
      </c>
      <c r="AH50" s="53">
        <v>0</v>
      </c>
      <c r="AI50" s="53">
        <v>0</v>
      </c>
      <c r="AJ50" s="53">
        <v>17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f t="shared" si="3"/>
        <v>73</v>
      </c>
      <c r="AQ50" s="53">
        <v>0</v>
      </c>
      <c r="AR50" s="55">
        <v>0</v>
      </c>
      <c r="AS50" s="52">
        <f t="shared" si="4"/>
        <v>37</v>
      </c>
      <c r="AT50" s="56">
        <v>0</v>
      </c>
      <c r="AU50" s="56">
        <v>0</v>
      </c>
      <c r="AV50" s="56">
        <v>0</v>
      </c>
      <c r="AW50" s="56">
        <v>8</v>
      </c>
      <c r="AX50" s="57">
        <v>0</v>
      </c>
      <c r="AY50" s="57">
        <v>0</v>
      </c>
      <c r="AZ50" s="57">
        <v>0</v>
      </c>
      <c r="BA50" s="56">
        <v>1</v>
      </c>
      <c r="BB50" s="56">
        <v>0</v>
      </c>
      <c r="BC50" s="56">
        <v>0</v>
      </c>
      <c r="BD50" s="56">
        <v>7</v>
      </c>
      <c r="BE50" s="56">
        <v>0</v>
      </c>
      <c r="BF50" s="56">
        <v>0</v>
      </c>
      <c r="BG50" s="56">
        <v>0</v>
      </c>
      <c r="BH50" s="56">
        <v>3</v>
      </c>
      <c r="BI50" s="56">
        <v>0</v>
      </c>
      <c r="BJ50" s="56">
        <v>1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11</v>
      </c>
      <c r="BQ50" s="56">
        <v>0</v>
      </c>
      <c r="BR50" s="56">
        <v>0</v>
      </c>
      <c r="BS50" s="56">
        <v>5</v>
      </c>
      <c r="BT50" s="56">
        <v>0</v>
      </c>
      <c r="BU50" s="56">
        <v>0</v>
      </c>
      <c r="BV50" s="56">
        <v>0</v>
      </c>
      <c r="BW50" s="56">
        <v>0</v>
      </c>
      <c r="BX50" s="54">
        <f t="shared" si="5"/>
        <v>37</v>
      </c>
      <c r="BY50" s="53">
        <v>0</v>
      </c>
      <c r="BZ50" s="55">
        <v>0</v>
      </c>
      <c r="CA50" s="58">
        <v>5208</v>
      </c>
      <c r="CB50" s="59">
        <v>0</v>
      </c>
      <c r="CC50" s="59">
        <v>0</v>
      </c>
      <c r="CD50" s="59">
        <v>2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2105</v>
      </c>
      <c r="CM50" s="61">
        <v>0</v>
      </c>
      <c r="CN50" s="62">
        <v>0</v>
      </c>
      <c r="CO50" s="63">
        <f t="shared" si="8"/>
        <v>0</v>
      </c>
      <c r="CP50" s="64">
        <v>0</v>
      </c>
      <c r="CQ50" s="64">
        <v>0</v>
      </c>
      <c r="CR50" s="65">
        <v>0</v>
      </c>
      <c r="CS50" s="65">
        <f t="shared" si="6"/>
        <v>0</v>
      </c>
      <c r="CT50" s="64">
        <v>0</v>
      </c>
      <c r="CU50" s="67">
        <v>236</v>
      </c>
      <c r="CV50" s="65">
        <f t="shared" si="9"/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f t="shared" si="10"/>
        <v>232</v>
      </c>
      <c r="C51" s="51" t="s">
        <v>141</v>
      </c>
      <c r="D51" s="52">
        <f t="shared" si="7"/>
        <v>52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8</v>
      </c>
      <c r="AA51" s="53">
        <v>0</v>
      </c>
      <c r="AB51" s="53">
        <v>0</v>
      </c>
      <c r="AC51" s="53">
        <v>0</v>
      </c>
      <c r="AD51" s="53">
        <v>0</v>
      </c>
      <c r="AE51" s="53">
        <v>32</v>
      </c>
      <c r="AF51" s="53">
        <v>0</v>
      </c>
      <c r="AG51" s="53">
        <v>0</v>
      </c>
      <c r="AH51" s="53">
        <v>0</v>
      </c>
      <c r="AI51" s="53">
        <v>0</v>
      </c>
      <c r="AJ51" s="53">
        <v>12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f t="shared" si="3"/>
        <v>52</v>
      </c>
      <c r="AQ51" s="53">
        <v>0</v>
      </c>
      <c r="AR51" s="55">
        <v>0</v>
      </c>
      <c r="AS51" s="52">
        <f t="shared" si="4"/>
        <v>27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1</v>
      </c>
      <c r="BL51" s="56">
        <v>0</v>
      </c>
      <c r="BM51" s="56">
        <v>0</v>
      </c>
      <c r="BN51" s="56">
        <v>0</v>
      </c>
      <c r="BO51" s="56">
        <v>0</v>
      </c>
      <c r="BP51" s="56">
        <v>21</v>
      </c>
      <c r="BQ51" s="56">
        <v>0</v>
      </c>
      <c r="BR51" s="56">
        <v>0</v>
      </c>
      <c r="BS51" s="56">
        <v>5</v>
      </c>
      <c r="BT51" s="56">
        <v>0</v>
      </c>
      <c r="BU51" s="56">
        <v>0</v>
      </c>
      <c r="BV51" s="56">
        <v>0</v>
      </c>
      <c r="BW51" s="56">
        <v>0</v>
      </c>
      <c r="BX51" s="54">
        <f t="shared" si="5"/>
        <v>27</v>
      </c>
      <c r="BY51" s="53">
        <v>0</v>
      </c>
      <c r="BZ51" s="55">
        <v>0</v>
      </c>
      <c r="CA51" s="58">
        <v>2607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1363</v>
      </c>
      <c r="CM51" s="61">
        <v>0</v>
      </c>
      <c r="CN51" s="62">
        <v>0</v>
      </c>
      <c r="CO51" s="63">
        <f t="shared" si="8"/>
        <v>0</v>
      </c>
      <c r="CP51" s="64">
        <v>0</v>
      </c>
      <c r="CQ51" s="64">
        <v>0</v>
      </c>
      <c r="CR51" s="65">
        <v>0</v>
      </c>
      <c r="CS51" s="65">
        <f t="shared" si="6"/>
        <v>0</v>
      </c>
      <c r="CT51" s="64">
        <v>0</v>
      </c>
      <c r="CU51" s="67">
        <v>87</v>
      </c>
      <c r="CV51" s="65">
        <f t="shared" si="9"/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f t="shared" si="10"/>
        <v>249</v>
      </c>
      <c r="C52" s="51" t="s">
        <v>142</v>
      </c>
      <c r="D52" s="52">
        <f t="shared" si="7"/>
        <v>310</v>
      </c>
      <c r="E52" s="53">
        <v>0</v>
      </c>
      <c r="F52" s="53">
        <v>0</v>
      </c>
      <c r="G52" s="53">
        <v>0</v>
      </c>
      <c r="H52" s="53">
        <v>30</v>
      </c>
      <c r="I52" s="53">
        <v>0</v>
      </c>
      <c r="J52" s="53">
        <v>12</v>
      </c>
      <c r="K52" s="53">
        <v>0</v>
      </c>
      <c r="L52" s="53">
        <v>0</v>
      </c>
      <c r="M52" s="53">
        <v>60</v>
      </c>
      <c r="N52" s="53">
        <v>0</v>
      </c>
      <c r="O52" s="53">
        <v>0</v>
      </c>
      <c r="P52" s="53">
        <v>10</v>
      </c>
      <c r="Q52" s="53">
        <v>61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9</v>
      </c>
      <c r="Y52" s="53">
        <v>0</v>
      </c>
      <c r="Z52" s="53">
        <v>25</v>
      </c>
      <c r="AA52" s="53">
        <v>0</v>
      </c>
      <c r="AB52" s="53">
        <v>0</v>
      </c>
      <c r="AC52" s="53">
        <v>0</v>
      </c>
      <c r="AD52" s="53">
        <v>0</v>
      </c>
      <c r="AE52" s="53">
        <v>41</v>
      </c>
      <c r="AF52" s="53">
        <v>0</v>
      </c>
      <c r="AG52" s="53">
        <v>0</v>
      </c>
      <c r="AH52" s="53">
        <v>0</v>
      </c>
      <c r="AI52" s="53">
        <v>12</v>
      </c>
      <c r="AJ52" s="53">
        <v>49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f t="shared" si="3"/>
        <v>310</v>
      </c>
      <c r="AQ52" s="53">
        <v>79</v>
      </c>
      <c r="AR52" s="55">
        <v>0</v>
      </c>
      <c r="AS52" s="52">
        <f t="shared" si="4"/>
        <v>70</v>
      </c>
      <c r="AT52" s="56">
        <v>0</v>
      </c>
      <c r="AU52" s="56">
        <v>0</v>
      </c>
      <c r="AV52" s="56">
        <v>0</v>
      </c>
      <c r="AW52" s="56">
        <v>3</v>
      </c>
      <c r="AX52" s="57">
        <v>0</v>
      </c>
      <c r="AY52" s="57">
        <v>0</v>
      </c>
      <c r="AZ52" s="57">
        <v>0</v>
      </c>
      <c r="BA52" s="56">
        <v>0</v>
      </c>
      <c r="BB52" s="56">
        <v>6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2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30</v>
      </c>
      <c r="BQ52" s="56">
        <v>0</v>
      </c>
      <c r="BR52" s="56">
        <v>0</v>
      </c>
      <c r="BS52" s="56">
        <v>7</v>
      </c>
      <c r="BT52" s="56">
        <v>0</v>
      </c>
      <c r="BU52" s="56">
        <v>0</v>
      </c>
      <c r="BV52" s="56">
        <v>0</v>
      </c>
      <c r="BW52" s="56">
        <v>0</v>
      </c>
      <c r="BX52" s="54">
        <f t="shared" si="5"/>
        <v>70</v>
      </c>
      <c r="BY52" s="53">
        <v>0</v>
      </c>
      <c r="BZ52" s="55">
        <v>0</v>
      </c>
      <c r="CA52" s="58">
        <v>13049</v>
      </c>
      <c r="CB52" s="59">
        <v>0</v>
      </c>
      <c r="CC52" s="59">
        <v>0</v>
      </c>
      <c r="CD52" s="59">
        <v>7</v>
      </c>
      <c r="CE52" s="59">
        <v>177</v>
      </c>
      <c r="CF52" s="59">
        <v>0</v>
      </c>
      <c r="CG52" s="59">
        <v>607</v>
      </c>
      <c r="CH52" s="59">
        <v>128</v>
      </c>
      <c r="CI52" s="59">
        <v>0</v>
      </c>
      <c r="CJ52" s="59">
        <v>0</v>
      </c>
      <c r="CK52" s="59">
        <v>0</v>
      </c>
      <c r="CL52" s="130">
        <v>4645</v>
      </c>
      <c r="CM52" s="61">
        <v>0</v>
      </c>
      <c r="CN52" s="62">
        <v>0</v>
      </c>
      <c r="CO52" s="63">
        <f t="shared" si="8"/>
        <v>0</v>
      </c>
      <c r="CP52" s="64">
        <v>0</v>
      </c>
      <c r="CQ52" s="64">
        <v>0</v>
      </c>
      <c r="CR52" s="65">
        <v>19</v>
      </c>
      <c r="CS52" s="65">
        <f t="shared" si="6"/>
        <v>0</v>
      </c>
      <c r="CT52" s="64">
        <v>0</v>
      </c>
      <c r="CU52" s="67">
        <v>810</v>
      </c>
      <c r="CV52" s="65">
        <f t="shared" si="9"/>
        <v>37</v>
      </c>
      <c r="CW52" s="70">
        <v>3</v>
      </c>
      <c r="CX52" s="131">
        <v>34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f t="shared" si="10"/>
        <v>254</v>
      </c>
      <c r="C53" s="51" t="s">
        <v>143</v>
      </c>
      <c r="D53" s="52">
        <f t="shared" si="7"/>
        <v>47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1</v>
      </c>
      <c r="Y53" s="53">
        <v>0</v>
      </c>
      <c r="Z53" s="53">
        <v>9</v>
      </c>
      <c r="AA53" s="53">
        <v>0</v>
      </c>
      <c r="AB53" s="53">
        <v>0</v>
      </c>
      <c r="AC53" s="53">
        <v>0</v>
      </c>
      <c r="AD53" s="53">
        <v>0</v>
      </c>
      <c r="AE53" s="53">
        <v>29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f t="shared" si="3"/>
        <v>47</v>
      </c>
      <c r="AQ53" s="53">
        <v>0</v>
      </c>
      <c r="AR53" s="55">
        <v>0</v>
      </c>
      <c r="AS53" s="52">
        <f t="shared" si="4"/>
        <v>14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3</v>
      </c>
      <c r="BL53" s="56">
        <v>0</v>
      </c>
      <c r="BM53" s="56">
        <v>0</v>
      </c>
      <c r="BN53" s="56">
        <v>0</v>
      </c>
      <c r="BO53" s="56">
        <v>0</v>
      </c>
      <c r="BP53" s="56">
        <v>11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f t="shared" si="5"/>
        <v>14</v>
      </c>
      <c r="BY53" s="53">
        <v>0</v>
      </c>
      <c r="BZ53" s="55">
        <v>0</v>
      </c>
      <c r="CA53" s="58">
        <v>3985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1086</v>
      </c>
      <c r="CM53" s="61">
        <v>0</v>
      </c>
      <c r="CN53" s="62">
        <v>0</v>
      </c>
      <c r="CO53" s="63">
        <f t="shared" si="8"/>
        <v>0</v>
      </c>
      <c r="CP53" s="64">
        <v>0</v>
      </c>
      <c r="CQ53" s="64">
        <v>0</v>
      </c>
      <c r="CR53" s="65">
        <v>0</v>
      </c>
      <c r="CS53" s="65">
        <f t="shared" si="6"/>
        <v>0</v>
      </c>
      <c r="CT53" s="64">
        <v>0</v>
      </c>
      <c r="CU53" s="67">
        <v>304</v>
      </c>
      <c r="CV53" s="65">
        <f t="shared" si="9"/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f t="shared" si="10"/>
        <v>256</v>
      </c>
      <c r="C54" s="51" t="s">
        <v>144</v>
      </c>
      <c r="D54" s="52">
        <f t="shared" si="7"/>
        <v>48</v>
      </c>
      <c r="E54" s="53">
        <v>0</v>
      </c>
      <c r="F54" s="53">
        <v>0</v>
      </c>
      <c r="G54" s="53">
        <v>0</v>
      </c>
      <c r="H54" s="53">
        <v>2</v>
      </c>
      <c r="I54" s="53">
        <v>0</v>
      </c>
      <c r="J54" s="53">
        <v>0</v>
      </c>
      <c r="K54" s="53">
        <v>2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7</v>
      </c>
      <c r="AA54" s="53">
        <v>0</v>
      </c>
      <c r="AB54" s="53">
        <v>0</v>
      </c>
      <c r="AC54" s="53">
        <v>0</v>
      </c>
      <c r="AD54" s="53">
        <v>0</v>
      </c>
      <c r="AE54" s="53">
        <v>22</v>
      </c>
      <c r="AF54" s="53">
        <v>0</v>
      </c>
      <c r="AG54" s="53">
        <v>0</v>
      </c>
      <c r="AH54" s="53">
        <v>0</v>
      </c>
      <c r="AI54" s="53">
        <v>0</v>
      </c>
      <c r="AJ54" s="53">
        <v>15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f t="shared" si="3"/>
        <v>48</v>
      </c>
      <c r="AQ54" s="53">
        <v>0</v>
      </c>
      <c r="AR54" s="55">
        <v>0</v>
      </c>
      <c r="AS54" s="52">
        <f t="shared" si="4"/>
        <v>24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4</v>
      </c>
      <c r="BK54" s="56">
        <v>3</v>
      </c>
      <c r="BL54" s="56">
        <v>0</v>
      </c>
      <c r="BM54" s="56">
        <v>0</v>
      </c>
      <c r="BN54" s="56">
        <v>0</v>
      </c>
      <c r="BO54" s="56">
        <v>0</v>
      </c>
      <c r="BP54" s="56">
        <v>11</v>
      </c>
      <c r="BQ54" s="56">
        <v>0</v>
      </c>
      <c r="BR54" s="56">
        <v>0</v>
      </c>
      <c r="BS54" s="56">
        <v>6</v>
      </c>
      <c r="BT54" s="56">
        <v>0</v>
      </c>
      <c r="BU54" s="56">
        <v>0</v>
      </c>
      <c r="BV54" s="56">
        <v>0</v>
      </c>
      <c r="BW54" s="56">
        <v>0</v>
      </c>
      <c r="BX54" s="54">
        <f t="shared" si="5"/>
        <v>24</v>
      </c>
      <c r="BY54" s="53">
        <v>0</v>
      </c>
      <c r="BZ54" s="55">
        <v>0</v>
      </c>
      <c r="CA54" s="58">
        <v>5126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35</v>
      </c>
      <c r="CH54" s="59">
        <v>30</v>
      </c>
      <c r="CI54" s="59">
        <v>0</v>
      </c>
      <c r="CJ54" s="59">
        <v>0</v>
      </c>
      <c r="CK54" s="59">
        <v>0</v>
      </c>
      <c r="CL54" s="130">
        <v>1543</v>
      </c>
      <c r="CM54" s="61">
        <v>0</v>
      </c>
      <c r="CN54" s="62">
        <v>0</v>
      </c>
      <c r="CO54" s="63">
        <f t="shared" si="8"/>
        <v>0</v>
      </c>
      <c r="CP54" s="64">
        <v>0</v>
      </c>
      <c r="CQ54" s="64">
        <v>0</v>
      </c>
      <c r="CR54" s="65">
        <v>0</v>
      </c>
      <c r="CS54" s="65">
        <f t="shared" si="6"/>
        <v>0</v>
      </c>
      <c r="CT54" s="64">
        <v>0</v>
      </c>
      <c r="CU54" s="67">
        <v>144</v>
      </c>
      <c r="CV54" s="65">
        <f t="shared" si="9"/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f t="shared" si="10"/>
        <v>257</v>
      </c>
      <c r="C55" s="51" t="s">
        <v>145</v>
      </c>
      <c r="D55" s="52">
        <f t="shared" si="7"/>
        <v>94</v>
      </c>
      <c r="E55" s="53">
        <v>0</v>
      </c>
      <c r="F55" s="53">
        <v>0</v>
      </c>
      <c r="G55" s="53">
        <v>0</v>
      </c>
      <c r="H55" s="53">
        <v>10</v>
      </c>
      <c r="I55" s="53">
        <v>0</v>
      </c>
      <c r="J55" s="53">
        <v>0</v>
      </c>
      <c r="K55" s="53">
        <v>2</v>
      </c>
      <c r="L55" s="53">
        <v>0</v>
      </c>
      <c r="M55" s="53">
        <v>0</v>
      </c>
      <c r="N55" s="53">
        <v>0</v>
      </c>
      <c r="O55" s="53">
        <v>0</v>
      </c>
      <c r="P55" s="53">
        <v>11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4</v>
      </c>
      <c r="Y55" s="53">
        <v>0</v>
      </c>
      <c r="Z55" s="53">
        <v>10</v>
      </c>
      <c r="AA55" s="53">
        <v>0</v>
      </c>
      <c r="AB55" s="53">
        <v>0</v>
      </c>
      <c r="AC55" s="53">
        <v>0</v>
      </c>
      <c r="AD55" s="53">
        <v>0</v>
      </c>
      <c r="AE55" s="53">
        <v>31</v>
      </c>
      <c r="AF55" s="53">
        <v>0</v>
      </c>
      <c r="AG55" s="53">
        <v>0</v>
      </c>
      <c r="AH55" s="53">
        <v>0</v>
      </c>
      <c r="AI55" s="53">
        <v>0</v>
      </c>
      <c r="AJ55" s="53">
        <v>26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f t="shared" si="3"/>
        <v>94</v>
      </c>
      <c r="AQ55" s="53">
        <v>0</v>
      </c>
      <c r="AR55" s="55">
        <v>0</v>
      </c>
      <c r="AS55" s="52">
        <f t="shared" si="4"/>
        <v>31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10</v>
      </c>
      <c r="BL55" s="56">
        <v>0</v>
      </c>
      <c r="BM55" s="56">
        <v>0</v>
      </c>
      <c r="BN55" s="56">
        <v>0</v>
      </c>
      <c r="BO55" s="56">
        <v>0</v>
      </c>
      <c r="BP55" s="56">
        <v>17</v>
      </c>
      <c r="BQ55" s="56">
        <v>0</v>
      </c>
      <c r="BR55" s="56">
        <v>0</v>
      </c>
      <c r="BS55" s="56">
        <v>4</v>
      </c>
      <c r="BT55" s="56">
        <v>0</v>
      </c>
      <c r="BU55" s="56">
        <v>0</v>
      </c>
      <c r="BV55" s="56">
        <v>0</v>
      </c>
      <c r="BW55" s="56">
        <v>0</v>
      </c>
      <c r="BX55" s="54">
        <f t="shared" si="5"/>
        <v>31</v>
      </c>
      <c r="BY55" s="53">
        <v>0</v>
      </c>
      <c r="BZ55" s="55">
        <v>0</v>
      </c>
      <c r="CA55" s="58">
        <v>6798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18</v>
      </c>
      <c r="CH55" s="59">
        <v>77</v>
      </c>
      <c r="CI55" s="59">
        <v>0</v>
      </c>
      <c r="CJ55" s="59">
        <v>0</v>
      </c>
      <c r="CK55" s="59">
        <v>0</v>
      </c>
      <c r="CL55" s="130">
        <v>2689</v>
      </c>
      <c r="CM55" s="61">
        <v>0</v>
      </c>
      <c r="CN55" s="62">
        <v>0</v>
      </c>
      <c r="CO55" s="63">
        <f t="shared" si="8"/>
        <v>0</v>
      </c>
      <c r="CP55" s="64">
        <v>0</v>
      </c>
      <c r="CQ55" s="64">
        <v>0</v>
      </c>
      <c r="CR55" s="65">
        <v>0</v>
      </c>
      <c r="CS55" s="65">
        <f t="shared" si="6"/>
        <v>0</v>
      </c>
      <c r="CT55" s="64">
        <v>0</v>
      </c>
      <c r="CU55" s="67">
        <v>155</v>
      </c>
      <c r="CV55" s="65">
        <f t="shared" si="9"/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f t="shared" si="10"/>
        <v>260</v>
      </c>
      <c r="C56" s="51" t="s">
        <v>146</v>
      </c>
      <c r="D56" s="52">
        <f t="shared" si="7"/>
        <v>226</v>
      </c>
      <c r="E56" s="53">
        <v>0</v>
      </c>
      <c r="F56" s="53">
        <v>0</v>
      </c>
      <c r="G56" s="53">
        <v>0</v>
      </c>
      <c r="H56" s="53">
        <v>29</v>
      </c>
      <c r="I56" s="53">
        <v>0</v>
      </c>
      <c r="J56" s="53">
        <v>11</v>
      </c>
      <c r="K56" s="53">
        <v>27</v>
      </c>
      <c r="L56" s="53">
        <v>0</v>
      </c>
      <c r="M56" s="53">
        <v>0</v>
      </c>
      <c r="N56" s="53">
        <v>0</v>
      </c>
      <c r="O56" s="53">
        <v>0</v>
      </c>
      <c r="P56" s="53">
        <v>13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11</v>
      </c>
      <c r="Y56" s="53">
        <v>0</v>
      </c>
      <c r="Z56" s="53">
        <v>28</v>
      </c>
      <c r="AA56" s="53">
        <v>0</v>
      </c>
      <c r="AB56" s="53">
        <v>0</v>
      </c>
      <c r="AC56" s="53">
        <v>0</v>
      </c>
      <c r="AD56" s="53">
        <v>0</v>
      </c>
      <c r="AE56" s="53">
        <v>52</v>
      </c>
      <c r="AF56" s="53">
        <v>0</v>
      </c>
      <c r="AG56" s="53">
        <v>0</v>
      </c>
      <c r="AH56" s="53">
        <v>0</v>
      </c>
      <c r="AI56" s="53">
        <v>0</v>
      </c>
      <c r="AJ56" s="53">
        <v>55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f t="shared" si="3"/>
        <v>226</v>
      </c>
      <c r="AQ56" s="53">
        <v>0</v>
      </c>
      <c r="AR56" s="55">
        <v>0</v>
      </c>
      <c r="AS56" s="52">
        <f t="shared" si="4"/>
        <v>109</v>
      </c>
      <c r="AT56" s="56">
        <v>0</v>
      </c>
      <c r="AU56" s="56">
        <v>0</v>
      </c>
      <c r="AV56" s="56">
        <v>0</v>
      </c>
      <c r="AW56" s="56">
        <v>9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7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23</v>
      </c>
      <c r="BL56" s="56">
        <v>0</v>
      </c>
      <c r="BM56" s="56">
        <v>0</v>
      </c>
      <c r="BN56" s="56">
        <v>0</v>
      </c>
      <c r="BO56" s="56">
        <v>0</v>
      </c>
      <c r="BP56" s="56">
        <v>56</v>
      </c>
      <c r="BQ56" s="56">
        <v>0</v>
      </c>
      <c r="BR56" s="56">
        <v>0</v>
      </c>
      <c r="BS56" s="56">
        <v>13</v>
      </c>
      <c r="BT56" s="56">
        <v>0</v>
      </c>
      <c r="BU56" s="56">
        <v>0</v>
      </c>
      <c r="BV56" s="56">
        <v>1</v>
      </c>
      <c r="BW56" s="56">
        <v>0</v>
      </c>
      <c r="BX56" s="54">
        <f t="shared" si="5"/>
        <v>109</v>
      </c>
      <c r="BY56" s="53">
        <v>0</v>
      </c>
      <c r="BZ56" s="55">
        <v>0</v>
      </c>
      <c r="CA56" s="58">
        <v>12749</v>
      </c>
      <c r="CB56" s="59">
        <v>0</v>
      </c>
      <c r="CC56" s="59">
        <v>0</v>
      </c>
      <c r="CD56" s="59">
        <v>7</v>
      </c>
      <c r="CE56" s="59">
        <v>301</v>
      </c>
      <c r="CF56" s="59">
        <v>0</v>
      </c>
      <c r="CG56" s="59">
        <v>568</v>
      </c>
      <c r="CH56" s="59">
        <v>311</v>
      </c>
      <c r="CI56" s="59">
        <v>0</v>
      </c>
      <c r="CJ56" s="59">
        <v>0</v>
      </c>
      <c r="CK56" s="59">
        <v>0</v>
      </c>
      <c r="CL56" s="130">
        <v>6134</v>
      </c>
      <c r="CM56" s="61">
        <v>0</v>
      </c>
      <c r="CN56" s="62">
        <v>0</v>
      </c>
      <c r="CO56" s="63">
        <f t="shared" si="8"/>
        <v>0</v>
      </c>
      <c r="CP56" s="64">
        <v>0</v>
      </c>
      <c r="CQ56" s="64">
        <v>0</v>
      </c>
      <c r="CR56" s="65">
        <v>0</v>
      </c>
      <c r="CS56" s="65">
        <f t="shared" si="6"/>
        <v>0</v>
      </c>
      <c r="CT56" s="64">
        <v>0</v>
      </c>
      <c r="CU56" s="67">
        <v>531</v>
      </c>
      <c r="CV56" s="65">
        <f t="shared" si="9"/>
        <v>52</v>
      </c>
      <c r="CW56" s="70">
        <v>52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f t="shared" si="10"/>
        <v>273</v>
      </c>
      <c r="C57" s="51" t="s">
        <v>147</v>
      </c>
      <c r="D57" s="52">
        <f t="shared" si="7"/>
        <v>82</v>
      </c>
      <c r="E57" s="53">
        <v>0</v>
      </c>
      <c r="F57" s="53">
        <v>0</v>
      </c>
      <c r="G57" s="53">
        <v>0</v>
      </c>
      <c r="H57" s="53">
        <v>4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7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1</v>
      </c>
      <c r="Y57" s="53">
        <v>0</v>
      </c>
      <c r="Z57" s="53">
        <v>12</v>
      </c>
      <c r="AA57" s="53">
        <v>0</v>
      </c>
      <c r="AB57" s="53">
        <v>0</v>
      </c>
      <c r="AC57" s="53">
        <v>0</v>
      </c>
      <c r="AD57" s="53">
        <v>0</v>
      </c>
      <c r="AE57" s="53">
        <v>33</v>
      </c>
      <c r="AF57" s="53">
        <v>0</v>
      </c>
      <c r="AG57" s="53">
        <v>0</v>
      </c>
      <c r="AH57" s="53">
        <v>0</v>
      </c>
      <c r="AI57" s="53">
        <v>0</v>
      </c>
      <c r="AJ57" s="53">
        <v>25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f t="shared" si="3"/>
        <v>82</v>
      </c>
      <c r="AQ57" s="53">
        <v>0</v>
      </c>
      <c r="AR57" s="55">
        <v>0</v>
      </c>
      <c r="AS57" s="52">
        <f t="shared" si="4"/>
        <v>36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8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23</v>
      </c>
      <c r="BQ57" s="56">
        <v>0</v>
      </c>
      <c r="BR57" s="56">
        <v>0</v>
      </c>
      <c r="BS57" s="56">
        <v>5</v>
      </c>
      <c r="BT57" s="56">
        <v>0</v>
      </c>
      <c r="BU57" s="56">
        <v>0</v>
      </c>
      <c r="BV57" s="56">
        <v>0</v>
      </c>
      <c r="BW57" s="56">
        <v>0</v>
      </c>
      <c r="BX57" s="54">
        <f t="shared" si="5"/>
        <v>36</v>
      </c>
      <c r="BY57" s="53">
        <v>0</v>
      </c>
      <c r="BZ57" s="55">
        <v>0</v>
      </c>
      <c r="CA57" s="58">
        <v>6890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2606</v>
      </c>
      <c r="CM57" s="61">
        <v>0</v>
      </c>
      <c r="CN57" s="62">
        <v>0</v>
      </c>
      <c r="CO57" s="63">
        <f t="shared" si="8"/>
        <v>0</v>
      </c>
      <c r="CP57" s="64">
        <v>0</v>
      </c>
      <c r="CQ57" s="64">
        <v>0</v>
      </c>
      <c r="CR57" s="65">
        <v>0</v>
      </c>
      <c r="CS57" s="65">
        <f t="shared" si="6"/>
        <v>0</v>
      </c>
      <c r="CT57" s="64">
        <v>0</v>
      </c>
      <c r="CU57" s="67">
        <v>63</v>
      </c>
      <c r="CV57" s="65">
        <f t="shared" si="9"/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f t="shared" si="10"/>
        <v>276</v>
      </c>
      <c r="C58" s="51" t="s">
        <v>148</v>
      </c>
      <c r="D58" s="52">
        <f t="shared" si="7"/>
        <v>79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13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6</v>
      </c>
      <c r="AA58" s="53">
        <v>0</v>
      </c>
      <c r="AB58" s="53">
        <v>0</v>
      </c>
      <c r="AC58" s="53">
        <v>0</v>
      </c>
      <c r="AD58" s="53">
        <v>0</v>
      </c>
      <c r="AE58" s="53">
        <v>38</v>
      </c>
      <c r="AF58" s="53">
        <v>0</v>
      </c>
      <c r="AG58" s="53">
        <v>0</v>
      </c>
      <c r="AH58" s="53">
        <v>0</v>
      </c>
      <c r="AI58" s="53">
        <v>0</v>
      </c>
      <c r="AJ58" s="53">
        <v>22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f t="shared" si="3"/>
        <v>79</v>
      </c>
      <c r="AQ58" s="53">
        <v>0</v>
      </c>
      <c r="AR58" s="55">
        <v>0</v>
      </c>
      <c r="AS58" s="52">
        <f t="shared" si="4"/>
        <v>16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5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10</v>
      </c>
      <c r="BQ58" s="56">
        <v>0</v>
      </c>
      <c r="BR58" s="56">
        <v>0</v>
      </c>
      <c r="BS58" s="56">
        <v>1</v>
      </c>
      <c r="BT58" s="56">
        <v>0</v>
      </c>
      <c r="BU58" s="56">
        <v>0</v>
      </c>
      <c r="BV58" s="56">
        <v>0</v>
      </c>
      <c r="BW58" s="56">
        <v>0</v>
      </c>
      <c r="BX58" s="54">
        <f t="shared" si="5"/>
        <v>16</v>
      </c>
      <c r="BY58" s="53">
        <v>0</v>
      </c>
      <c r="BZ58" s="55">
        <v>0</v>
      </c>
      <c r="CA58" s="58">
        <v>5542</v>
      </c>
      <c r="CB58" s="59">
        <v>0</v>
      </c>
      <c r="CC58" s="59">
        <v>0</v>
      </c>
      <c r="CD58" s="59">
        <v>1</v>
      </c>
      <c r="CE58" s="59">
        <v>0</v>
      </c>
      <c r="CF58" s="59">
        <v>0</v>
      </c>
      <c r="CG58" s="59">
        <v>9</v>
      </c>
      <c r="CH58" s="59">
        <v>25</v>
      </c>
      <c r="CI58" s="59">
        <v>0</v>
      </c>
      <c r="CJ58" s="59">
        <v>0</v>
      </c>
      <c r="CK58" s="59">
        <v>0</v>
      </c>
      <c r="CL58" s="130">
        <v>3511</v>
      </c>
      <c r="CM58" s="61">
        <v>0</v>
      </c>
      <c r="CN58" s="62">
        <v>0</v>
      </c>
      <c r="CO58" s="63">
        <f t="shared" si="8"/>
        <v>0</v>
      </c>
      <c r="CP58" s="64">
        <v>0</v>
      </c>
      <c r="CQ58" s="64">
        <v>0</v>
      </c>
      <c r="CR58" s="65">
        <v>0</v>
      </c>
      <c r="CS58" s="65">
        <f t="shared" si="6"/>
        <v>0</v>
      </c>
      <c r="CT58" s="64">
        <v>0</v>
      </c>
      <c r="CU58" s="67">
        <v>98</v>
      </c>
      <c r="CV58" s="65">
        <f t="shared" si="9"/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f t="shared" si="10"/>
        <v>285</v>
      </c>
      <c r="C59" s="51" t="s">
        <v>149</v>
      </c>
      <c r="D59" s="52">
        <f t="shared" si="7"/>
        <v>211</v>
      </c>
      <c r="E59" s="53">
        <v>0</v>
      </c>
      <c r="F59" s="53">
        <v>0</v>
      </c>
      <c r="G59" s="53">
        <v>0</v>
      </c>
      <c r="H59" s="53">
        <v>25</v>
      </c>
      <c r="I59" s="53">
        <v>0</v>
      </c>
      <c r="J59" s="53">
        <v>9</v>
      </c>
      <c r="K59" s="53">
        <v>18</v>
      </c>
      <c r="L59" s="53">
        <v>0</v>
      </c>
      <c r="M59" s="53">
        <v>0</v>
      </c>
      <c r="N59" s="53">
        <v>0</v>
      </c>
      <c r="O59" s="53">
        <v>0</v>
      </c>
      <c r="P59" s="53">
        <v>18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13</v>
      </c>
      <c r="W59" s="53">
        <v>0</v>
      </c>
      <c r="X59" s="53">
        <v>14</v>
      </c>
      <c r="Y59" s="53">
        <v>0</v>
      </c>
      <c r="Z59" s="53">
        <v>15</v>
      </c>
      <c r="AA59" s="53">
        <v>0</v>
      </c>
      <c r="AB59" s="53">
        <v>0</v>
      </c>
      <c r="AC59" s="53">
        <v>0</v>
      </c>
      <c r="AD59" s="53">
        <v>0</v>
      </c>
      <c r="AE59" s="53">
        <v>49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4">
        <f t="shared" si="3"/>
        <v>211</v>
      </c>
      <c r="AQ59" s="53">
        <v>0</v>
      </c>
      <c r="AR59" s="55">
        <v>0</v>
      </c>
      <c r="AS59" s="52">
        <f t="shared" si="4"/>
        <v>70</v>
      </c>
      <c r="AT59" s="56">
        <v>0</v>
      </c>
      <c r="AU59" s="56">
        <v>0</v>
      </c>
      <c r="AV59" s="56">
        <v>0</v>
      </c>
      <c r="AW59" s="56">
        <v>2</v>
      </c>
      <c r="AX59" s="57">
        <v>0</v>
      </c>
      <c r="AY59" s="57">
        <v>0</v>
      </c>
      <c r="AZ59" s="57">
        <v>0</v>
      </c>
      <c r="BA59" s="56">
        <v>4</v>
      </c>
      <c r="BB59" s="56">
        <v>0</v>
      </c>
      <c r="BC59" s="56">
        <v>0</v>
      </c>
      <c r="BD59" s="56">
        <v>28</v>
      </c>
      <c r="BE59" s="56">
        <v>0</v>
      </c>
      <c r="BF59" s="56">
        <v>0</v>
      </c>
      <c r="BG59" s="56">
        <v>0</v>
      </c>
      <c r="BH59" s="56">
        <v>6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18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f t="shared" si="5"/>
        <v>70</v>
      </c>
      <c r="BY59" s="53">
        <v>0</v>
      </c>
      <c r="BZ59" s="55">
        <v>0</v>
      </c>
      <c r="CA59" s="58">
        <v>15512</v>
      </c>
      <c r="CB59" s="59">
        <v>0</v>
      </c>
      <c r="CC59" s="59">
        <v>0</v>
      </c>
      <c r="CD59" s="59">
        <v>11</v>
      </c>
      <c r="CE59" s="59">
        <v>136</v>
      </c>
      <c r="CF59" s="59">
        <v>0</v>
      </c>
      <c r="CG59" s="59">
        <v>276</v>
      </c>
      <c r="CH59" s="59">
        <v>127</v>
      </c>
      <c r="CI59" s="59">
        <v>0</v>
      </c>
      <c r="CJ59" s="59">
        <v>0</v>
      </c>
      <c r="CK59" s="59">
        <v>0</v>
      </c>
      <c r="CL59" s="130">
        <v>1577</v>
      </c>
      <c r="CM59" s="61">
        <v>0</v>
      </c>
      <c r="CN59" s="62">
        <v>0</v>
      </c>
      <c r="CO59" s="63">
        <f t="shared" si="8"/>
        <v>23</v>
      </c>
      <c r="CP59" s="64">
        <v>0</v>
      </c>
      <c r="CQ59" s="64">
        <v>23</v>
      </c>
      <c r="CR59" s="65">
        <v>0</v>
      </c>
      <c r="CS59" s="65">
        <f t="shared" si="6"/>
        <v>0</v>
      </c>
      <c r="CT59" s="64">
        <v>0</v>
      </c>
      <c r="CU59" s="67">
        <v>889</v>
      </c>
      <c r="CV59" s="65">
        <f t="shared" si="9"/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f t="shared" si="10"/>
        <v>308</v>
      </c>
      <c r="C60" s="51" t="s">
        <v>150</v>
      </c>
      <c r="D60" s="52">
        <f t="shared" si="7"/>
        <v>1110</v>
      </c>
      <c r="E60" s="53">
        <v>0</v>
      </c>
      <c r="F60" s="53">
        <v>0</v>
      </c>
      <c r="G60" s="53">
        <v>0</v>
      </c>
      <c r="H60" s="53">
        <v>196</v>
      </c>
      <c r="I60" s="53">
        <v>0</v>
      </c>
      <c r="J60" s="53">
        <v>510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329</v>
      </c>
      <c r="Y60" s="53">
        <v>75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f t="shared" si="3"/>
        <v>1082</v>
      </c>
      <c r="AQ60" s="53">
        <v>0</v>
      </c>
      <c r="AR60" s="55">
        <v>28</v>
      </c>
      <c r="AS60" s="52">
        <f t="shared" si="4"/>
        <v>120</v>
      </c>
      <c r="AT60" s="56">
        <v>0</v>
      </c>
      <c r="AU60" s="56">
        <v>0</v>
      </c>
      <c r="AV60" s="56">
        <v>0</v>
      </c>
      <c r="AW60" s="56">
        <v>99</v>
      </c>
      <c r="AX60" s="57">
        <v>54</v>
      </c>
      <c r="AY60" s="57">
        <v>6</v>
      </c>
      <c r="AZ60" s="57">
        <v>30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21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f t="shared" si="5"/>
        <v>120</v>
      </c>
      <c r="BY60" s="53">
        <v>0</v>
      </c>
      <c r="BZ60" s="55">
        <v>0</v>
      </c>
      <c r="CA60" s="58">
        <v>4515</v>
      </c>
      <c r="CB60" s="59">
        <v>0</v>
      </c>
      <c r="CC60" s="59">
        <v>274</v>
      </c>
      <c r="CD60" s="59">
        <v>31</v>
      </c>
      <c r="CE60" s="59">
        <v>138</v>
      </c>
      <c r="CF60" s="59">
        <v>0</v>
      </c>
      <c r="CG60" s="59">
        <v>8</v>
      </c>
      <c r="CH60" s="59">
        <v>0</v>
      </c>
      <c r="CI60" s="59">
        <v>0</v>
      </c>
      <c r="CJ60" s="59">
        <v>0</v>
      </c>
      <c r="CK60" s="59">
        <v>0</v>
      </c>
      <c r="CL60" s="130">
        <v>714</v>
      </c>
      <c r="CM60" s="61">
        <v>0</v>
      </c>
      <c r="CN60" s="62">
        <v>0</v>
      </c>
      <c r="CO60" s="63">
        <f t="shared" si="8"/>
        <v>0</v>
      </c>
      <c r="CP60" s="64">
        <v>0</v>
      </c>
      <c r="CQ60" s="64">
        <v>0</v>
      </c>
      <c r="CR60" s="65">
        <v>0</v>
      </c>
      <c r="CS60" s="65">
        <f t="shared" si="6"/>
        <v>0</v>
      </c>
      <c r="CT60" s="64">
        <v>0</v>
      </c>
      <c r="CU60" s="67">
        <v>0</v>
      </c>
      <c r="CV60" s="65">
        <f t="shared" si="9"/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f t="shared" si="10"/>
        <v>324</v>
      </c>
      <c r="C61" s="51" t="s">
        <v>151</v>
      </c>
      <c r="D61" s="52">
        <f t="shared" si="7"/>
        <v>530</v>
      </c>
      <c r="E61" s="53">
        <v>0</v>
      </c>
      <c r="F61" s="53">
        <v>0</v>
      </c>
      <c r="G61" s="53">
        <v>0</v>
      </c>
      <c r="H61" s="53">
        <v>43</v>
      </c>
      <c r="I61" s="53">
        <v>0</v>
      </c>
      <c r="J61" s="53">
        <v>25</v>
      </c>
      <c r="K61" s="53">
        <v>50</v>
      </c>
      <c r="L61" s="53">
        <v>0</v>
      </c>
      <c r="M61" s="53">
        <v>55</v>
      </c>
      <c r="N61" s="53">
        <v>0</v>
      </c>
      <c r="O61" s="53">
        <v>0</v>
      </c>
      <c r="P61" s="53">
        <v>25</v>
      </c>
      <c r="Q61" s="53">
        <v>41</v>
      </c>
      <c r="R61" s="53">
        <v>0</v>
      </c>
      <c r="S61" s="53">
        <v>0</v>
      </c>
      <c r="T61" s="53">
        <v>0</v>
      </c>
      <c r="U61" s="53">
        <v>0</v>
      </c>
      <c r="V61" s="53">
        <v>5</v>
      </c>
      <c r="W61" s="53">
        <v>0</v>
      </c>
      <c r="X61" s="53">
        <v>22</v>
      </c>
      <c r="Y61" s="53">
        <v>2</v>
      </c>
      <c r="Z61" s="53">
        <v>46</v>
      </c>
      <c r="AA61" s="53">
        <v>0</v>
      </c>
      <c r="AB61" s="53">
        <v>0</v>
      </c>
      <c r="AC61" s="53">
        <v>0</v>
      </c>
      <c r="AD61" s="53">
        <v>0</v>
      </c>
      <c r="AE61" s="53">
        <v>113</v>
      </c>
      <c r="AF61" s="53">
        <v>0</v>
      </c>
      <c r="AG61" s="53">
        <v>0</v>
      </c>
      <c r="AH61" s="53">
        <v>12</v>
      </c>
      <c r="AI61" s="53">
        <v>0</v>
      </c>
      <c r="AJ61" s="53">
        <v>90</v>
      </c>
      <c r="AK61" s="53">
        <v>0</v>
      </c>
      <c r="AL61" s="53">
        <v>0</v>
      </c>
      <c r="AM61" s="53">
        <v>0</v>
      </c>
      <c r="AN61" s="53">
        <v>1</v>
      </c>
      <c r="AO61" s="53">
        <v>0</v>
      </c>
      <c r="AP61" s="54">
        <f t="shared" si="3"/>
        <v>530</v>
      </c>
      <c r="AQ61" s="53">
        <v>18</v>
      </c>
      <c r="AR61" s="55">
        <v>0</v>
      </c>
      <c r="AS61" s="52">
        <f t="shared" si="4"/>
        <v>157</v>
      </c>
      <c r="AT61" s="56">
        <v>0</v>
      </c>
      <c r="AU61" s="56">
        <v>0</v>
      </c>
      <c r="AV61" s="56">
        <v>0</v>
      </c>
      <c r="AW61" s="56">
        <v>20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21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10</v>
      </c>
      <c r="BL61" s="56">
        <v>0</v>
      </c>
      <c r="BM61" s="56">
        <v>0</v>
      </c>
      <c r="BN61" s="56">
        <v>0</v>
      </c>
      <c r="BO61" s="56">
        <v>0</v>
      </c>
      <c r="BP61" s="56">
        <v>94</v>
      </c>
      <c r="BQ61" s="56">
        <v>0</v>
      </c>
      <c r="BR61" s="56">
        <v>0</v>
      </c>
      <c r="BS61" s="56">
        <v>7</v>
      </c>
      <c r="BT61" s="56">
        <v>0</v>
      </c>
      <c r="BU61" s="56">
        <v>0</v>
      </c>
      <c r="BV61" s="56">
        <v>0</v>
      </c>
      <c r="BW61" s="56">
        <v>0</v>
      </c>
      <c r="BX61" s="54">
        <f t="shared" si="5"/>
        <v>157</v>
      </c>
      <c r="BY61" s="53">
        <v>0</v>
      </c>
      <c r="BZ61" s="55">
        <v>0</v>
      </c>
      <c r="CA61" s="58">
        <v>30280</v>
      </c>
      <c r="CB61" s="59">
        <v>0</v>
      </c>
      <c r="CC61" s="59">
        <v>0</v>
      </c>
      <c r="CD61" s="59">
        <v>10</v>
      </c>
      <c r="CE61" s="59">
        <v>228</v>
      </c>
      <c r="CF61" s="59">
        <v>0</v>
      </c>
      <c r="CG61" s="59">
        <v>435</v>
      </c>
      <c r="CH61" s="59">
        <v>345</v>
      </c>
      <c r="CI61" s="59">
        <v>0</v>
      </c>
      <c r="CJ61" s="59">
        <v>0</v>
      </c>
      <c r="CK61" s="59">
        <v>0</v>
      </c>
      <c r="CL61" s="130">
        <v>9897</v>
      </c>
      <c r="CM61" s="61">
        <v>0</v>
      </c>
      <c r="CN61" s="62">
        <v>0</v>
      </c>
      <c r="CO61" s="63">
        <f t="shared" si="8"/>
        <v>26</v>
      </c>
      <c r="CP61" s="64">
        <v>0</v>
      </c>
      <c r="CQ61" s="64">
        <v>26</v>
      </c>
      <c r="CR61" s="65">
        <v>0</v>
      </c>
      <c r="CS61" s="65">
        <f t="shared" si="6"/>
        <v>3</v>
      </c>
      <c r="CT61" s="64">
        <v>3</v>
      </c>
      <c r="CU61" s="67">
        <v>1874</v>
      </c>
      <c r="CV61" s="65">
        <f t="shared" si="9"/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f t="shared" si="10"/>
        <v>325</v>
      </c>
      <c r="C62" s="51" t="s">
        <v>152</v>
      </c>
      <c r="D62" s="52">
        <f t="shared" si="7"/>
        <v>726</v>
      </c>
      <c r="E62" s="53">
        <v>0</v>
      </c>
      <c r="F62" s="53">
        <v>0</v>
      </c>
      <c r="G62" s="53">
        <v>0</v>
      </c>
      <c r="H62" s="53">
        <v>85</v>
      </c>
      <c r="I62" s="53">
        <v>0</v>
      </c>
      <c r="J62" s="53">
        <v>40</v>
      </c>
      <c r="K62" s="53">
        <v>49</v>
      </c>
      <c r="L62" s="53">
        <v>0</v>
      </c>
      <c r="M62" s="53">
        <v>83</v>
      </c>
      <c r="N62" s="53">
        <v>0</v>
      </c>
      <c r="O62" s="53">
        <v>39</v>
      </c>
      <c r="P62" s="53">
        <v>47</v>
      </c>
      <c r="Q62" s="53">
        <v>68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32</v>
      </c>
      <c r="Y62" s="53">
        <v>1</v>
      </c>
      <c r="Z62" s="53">
        <v>37</v>
      </c>
      <c r="AA62" s="53">
        <v>0</v>
      </c>
      <c r="AB62" s="53">
        <v>0</v>
      </c>
      <c r="AC62" s="53">
        <v>0</v>
      </c>
      <c r="AD62" s="53">
        <v>0</v>
      </c>
      <c r="AE62" s="53">
        <v>97</v>
      </c>
      <c r="AF62" s="53">
        <v>0</v>
      </c>
      <c r="AG62" s="53">
        <v>0</v>
      </c>
      <c r="AH62" s="53">
        <v>35</v>
      </c>
      <c r="AI62" s="53">
        <v>13</v>
      </c>
      <c r="AJ62" s="53">
        <v>98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f t="shared" si="3"/>
        <v>726</v>
      </c>
      <c r="AQ62" s="53">
        <v>61</v>
      </c>
      <c r="AR62" s="55">
        <v>0</v>
      </c>
      <c r="AS62" s="52">
        <f t="shared" si="4"/>
        <v>171</v>
      </c>
      <c r="AT62" s="56">
        <v>0</v>
      </c>
      <c r="AU62" s="56">
        <v>0</v>
      </c>
      <c r="AV62" s="56">
        <v>0</v>
      </c>
      <c r="AW62" s="56">
        <v>40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17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12</v>
      </c>
      <c r="BL62" s="56">
        <v>0</v>
      </c>
      <c r="BM62" s="56">
        <v>0</v>
      </c>
      <c r="BN62" s="56">
        <v>0</v>
      </c>
      <c r="BO62" s="56">
        <v>0</v>
      </c>
      <c r="BP62" s="56">
        <v>55</v>
      </c>
      <c r="BQ62" s="56">
        <v>5</v>
      </c>
      <c r="BR62" s="56">
        <v>5</v>
      </c>
      <c r="BS62" s="56">
        <v>13</v>
      </c>
      <c r="BT62" s="56">
        <v>0</v>
      </c>
      <c r="BU62" s="56">
        <v>6</v>
      </c>
      <c r="BV62" s="56">
        <v>0</v>
      </c>
      <c r="BW62" s="56">
        <v>0</v>
      </c>
      <c r="BX62" s="54">
        <f t="shared" si="5"/>
        <v>171</v>
      </c>
      <c r="BY62" s="53">
        <v>0</v>
      </c>
      <c r="BZ62" s="55">
        <v>0</v>
      </c>
      <c r="CA62" s="58">
        <v>34817</v>
      </c>
      <c r="CB62" s="59">
        <v>0</v>
      </c>
      <c r="CC62" s="59">
        <v>0</v>
      </c>
      <c r="CD62" s="59">
        <v>18</v>
      </c>
      <c r="CE62" s="59">
        <v>240</v>
      </c>
      <c r="CF62" s="59">
        <v>0</v>
      </c>
      <c r="CG62" s="59">
        <v>496</v>
      </c>
      <c r="CH62" s="59">
        <v>367</v>
      </c>
      <c r="CI62" s="59">
        <v>0</v>
      </c>
      <c r="CJ62" s="59">
        <v>0</v>
      </c>
      <c r="CK62" s="59">
        <v>0</v>
      </c>
      <c r="CL62" s="130">
        <v>12811</v>
      </c>
      <c r="CM62" s="61">
        <v>0</v>
      </c>
      <c r="CN62" s="62">
        <v>0</v>
      </c>
      <c r="CO62" s="63">
        <f t="shared" si="8"/>
        <v>0</v>
      </c>
      <c r="CP62" s="64">
        <v>0</v>
      </c>
      <c r="CQ62" s="64">
        <v>0</v>
      </c>
      <c r="CR62" s="65">
        <v>0</v>
      </c>
      <c r="CS62" s="65">
        <f t="shared" si="6"/>
        <v>0</v>
      </c>
      <c r="CT62" s="64">
        <v>0</v>
      </c>
      <c r="CU62" s="67">
        <v>1317</v>
      </c>
      <c r="CV62" s="65">
        <f t="shared" si="9"/>
        <v>216</v>
      </c>
      <c r="CW62" s="70">
        <v>61</v>
      </c>
      <c r="CX62" s="131">
        <v>155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f t="shared" si="10"/>
        <v>331</v>
      </c>
      <c r="C63" s="51" t="s">
        <v>153</v>
      </c>
      <c r="D63" s="52">
        <f t="shared" si="7"/>
        <v>347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11</v>
      </c>
      <c r="K63" s="53">
        <v>28</v>
      </c>
      <c r="L63" s="53">
        <v>34</v>
      </c>
      <c r="M63" s="53">
        <v>0</v>
      </c>
      <c r="N63" s="53">
        <v>0</v>
      </c>
      <c r="O63" s="53">
        <v>0</v>
      </c>
      <c r="P63" s="53">
        <v>32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2</v>
      </c>
      <c r="W63" s="53">
        <v>0</v>
      </c>
      <c r="X63" s="53">
        <v>2</v>
      </c>
      <c r="Y63" s="53">
        <v>0</v>
      </c>
      <c r="Z63" s="53">
        <v>43</v>
      </c>
      <c r="AA63" s="53">
        <v>0</v>
      </c>
      <c r="AB63" s="53">
        <v>0</v>
      </c>
      <c r="AC63" s="53">
        <v>0</v>
      </c>
      <c r="AD63" s="53">
        <v>0</v>
      </c>
      <c r="AE63" s="53">
        <v>65</v>
      </c>
      <c r="AF63" s="53">
        <v>0</v>
      </c>
      <c r="AG63" s="53">
        <v>0</v>
      </c>
      <c r="AH63" s="53">
        <v>29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1</v>
      </c>
      <c r="AO63" s="53">
        <v>0</v>
      </c>
      <c r="AP63" s="54">
        <f t="shared" si="3"/>
        <v>347</v>
      </c>
      <c r="AQ63" s="53">
        <v>0</v>
      </c>
      <c r="AR63" s="55">
        <v>0</v>
      </c>
      <c r="AS63" s="52">
        <f t="shared" si="4"/>
        <v>84</v>
      </c>
      <c r="AT63" s="56">
        <v>0</v>
      </c>
      <c r="AU63" s="56">
        <v>0</v>
      </c>
      <c r="AV63" s="56">
        <v>0</v>
      </c>
      <c r="AW63" s="56">
        <v>0</v>
      </c>
      <c r="AX63" s="57">
        <v>0</v>
      </c>
      <c r="AY63" s="57">
        <v>0</v>
      </c>
      <c r="AZ63" s="57">
        <v>0</v>
      </c>
      <c r="BA63" s="56">
        <v>0</v>
      </c>
      <c r="BB63" s="56">
        <v>5</v>
      </c>
      <c r="BC63" s="56">
        <v>0</v>
      </c>
      <c r="BD63" s="56">
        <v>12</v>
      </c>
      <c r="BE63" s="56">
        <v>0</v>
      </c>
      <c r="BF63" s="56">
        <v>0</v>
      </c>
      <c r="BG63" s="56">
        <v>0</v>
      </c>
      <c r="BH63" s="56">
        <v>0</v>
      </c>
      <c r="BI63" s="56">
        <v>0</v>
      </c>
      <c r="BJ63" s="56">
        <v>0</v>
      </c>
      <c r="BK63" s="56">
        <v>25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f t="shared" si="5"/>
        <v>84</v>
      </c>
      <c r="BY63" s="53">
        <v>0</v>
      </c>
      <c r="BZ63" s="55">
        <v>0</v>
      </c>
      <c r="CA63" s="58">
        <v>18272</v>
      </c>
      <c r="CB63" s="59">
        <v>0</v>
      </c>
      <c r="CC63" s="59">
        <v>0</v>
      </c>
      <c r="CD63" s="59">
        <v>5</v>
      </c>
      <c r="CE63" s="59">
        <v>57</v>
      </c>
      <c r="CF63" s="59">
        <v>0</v>
      </c>
      <c r="CG63" s="59">
        <v>88</v>
      </c>
      <c r="CH63" s="59">
        <v>107</v>
      </c>
      <c r="CI63" s="59">
        <v>0</v>
      </c>
      <c r="CJ63" s="59">
        <v>0</v>
      </c>
      <c r="CK63" s="59">
        <v>0</v>
      </c>
      <c r="CL63" s="130">
        <v>4109</v>
      </c>
      <c r="CM63" s="61">
        <v>0</v>
      </c>
      <c r="CN63" s="62">
        <v>0</v>
      </c>
      <c r="CO63" s="63">
        <f t="shared" si="8"/>
        <v>0</v>
      </c>
      <c r="CP63" s="64">
        <v>0</v>
      </c>
      <c r="CQ63" s="64">
        <v>0</v>
      </c>
      <c r="CR63" s="65">
        <v>0</v>
      </c>
      <c r="CS63" s="65">
        <f t="shared" si="6"/>
        <v>0</v>
      </c>
      <c r="CT63" s="64">
        <v>0</v>
      </c>
      <c r="CU63" s="67">
        <v>549</v>
      </c>
      <c r="CV63" s="65">
        <f t="shared" si="9"/>
        <v>40</v>
      </c>
      <c r="CW63" s="70">
        <v>0</v>
      </c>
      <c r="CX63" s="131">
        <v>40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f t="shared" si="10"/>
        <v>333</v>
      </c>
      <c r="C64" s="51" t="s">
        <v>154</v>
      </c>
      <c r="D64" s="52">
        <f t="shared" si="7"/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f t="shared" si="3"/>
        <v>0</v>
      </c>
      <c r="AQ64" s="53">
        <v>0</v>
      </c>
      <c r="AR64" s="55">
        <v>0</v>
      </c>
      <c r="AS64" s="52">
        <f t="shared" si="4"/>
        <v>1119</v>
      </c>
      <c r="AT64" s="56">
        <v>4</v>
      </c>
      <c r="AU64" s="56">
        <v>0</v>
      </c>
      <c r="AV64" s="56">
        <v>0</v>
      </c>
      <c r="AW64" s="56">
        <v>185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24</v>
      </c>
      <c r="BD64" s="56">
        <v>115</v>
      </c>
      <c r="BE64" s="56">
        <v>0</v>
      </c>
      <c r="BF64" s="56">
        <v>49</v>
      </c>
      <c r="BG64" s="56">
        <v>0</v>
      </c>
      <c r="BH64" s="56">
        <v>0</v>
      </c>
      <c r="BI64" s="56">
        <v>0</v>
      </c>
      <c r="BJ64" s="56">
        <v>33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534</v>
      </c>
      <c r="BQ64" s="56">
        <v>0</v>
      </c>
      <c r="BR64" s="56">
        <v>0</v>
      </c>
      <c r="BS64" s="56">
        <v>175</v>
      </c>
      <c r="BT64" s="56">
        <v>0</v>
      </c>
      <c r="BU64" s="56">
        <v>0</v>
      </c>
      <c r="BV64" s="56">
        <v>0</v>
      </c>
      <c r="BW64" s="56">
        <v>0</v>
      </c>
      <c r="BX64" s="54">
        <f t="shared" si="5"/>
        <v>1119</v>
      </c>
      <c r="BY64" s="53">
        <v>0</v>
      </c>
      <c r="BZ64" s="55">
        <v>0</v>
      </c>
      <c r="CA64" s="58">
        <v>102597</v>
      </c>
      <c r="CB64" s="59">
        <v>0</v>
      </c>
      <c r="CC64" s="59">
        <v>0</v>
      </c>
      <c r="CD64" s="59">
        <v>17</v>
      </c>
      <c r="CE64" s="59">
        <v>203</v>
      </c>
      <c r="CF64" s="59">
        <v>586</v>
      </c>
      <c r="CG64" s="59">
        <v>2291</v>
      </c>
      <c r="CH64" s="59">
        <v>758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f t="shared" si="8"/>
        <v>0</v>
      </c>
      <c r="CP64" s="64">
        <v>0</v>
      </c>
      <c r="CQ64" s="64">
        <v>0</v>
      </c>
      <c r="CR64" s="65">
        <v>0</v>
      </c>
      <c r="CS64" s="65">
        <f t="shared" si="6"/>
        <v>0</v>
      </c>
      <c r="CT64" s="64">
        <v>0</v>
      </c>
      <c r="CU64" s="67">
        <v>203</v>
      </c>
      <c r="CV64" s="65">
        <f t="shared" si="9"/>
        <v>223</v>
      </c>
      <c r="CW64" s="70">
        <v>223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f t="shared" si="10"/>
        <v>334</v>
      </c>
      <c r="C65" s="51" t="s">
        <v>155</v>
      </c>
      <c r="D65" s="52">
        <f t="shared" si="7"/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f t="shared" si="3"/>
        <v>0</v>
      </c>
      <c r="AQ65" s="53">
        <v>0</v>
      </c>
      <c r="AR65" s="55">
        <v>0</v>
      </c>
      <c r="AS65" s="52">
        <f t="shared" si="4"/>
        <v>596</v>
      </c>
      <c r="AT65" s="56">
        <v>38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104</v>
      </c>
      <c r="BD65" s="56">
        <v>148</v>
      </c>
      <c r="BE65" s="56">
        <v>0</v>
      </c>
      <c r="BF65" s="56">
        <v>0</v>
      </c>
      <c r="BG65" s="56">
        <v>47</v>
      </c>
      <c r="BH65" s="56">
        <v>0</v>
      </c>
      <c r="BI65" s="56">
        <v>26</v>
      </c>
      <c r="BJ65" s="56">
        <v>0</v>
      </c>
      <c r="BK65" s="56">
        <v>220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13</v>
      </c>
      <c r="BT65" s="56">
        <v>0</v>
      </c>
      <c r="BU65" s="56">
        <v>0</v>
      </c>
      <c r="BV65" s="56">
        <v>0</v>
      </c>
      <c r="BW65" s="56">
        <v>0</v>
      </c>
      <c r="BX65" s="54">
        <f t="shared" si="5"/>
        <v>596</v>
      </c>
      <c r="BY65" s="53">
        <v>0</v>
      </c>
      <c r="BZ65" s="55">
        <v>0</v>
      </c>
      <c r="CA65" s="58">
        <v>91034</v>
      </c>
      <c r="CB65" s="59">
        <v>0</v>
      </c>
      <c r="CC65" s="59">
        <v>0</v>
      </c>
      <c r="CD65" s="59">
        <v>0</v>
      </c>
      <c r="CE65" s="59">
        <v>80</v>
      </c>
      <c r="CF65" s="59">
        <v>0</v>
      </c>
      <c r="CG65" s="59">
        <v>1283</v>
      </c>
      <c r="CH65" s="59">
        <v>174</v>
      </c>
      <c r="CI65" s="59">
        <v>0</v>
      </c>
      <c r="CJ65" s="59">
        <v>0</v>
      </c>
      <c r="CK65" s="59">
        <v>0</v>
      </c>
      <c r="CL65" s="130">
        <v>5754</v>
      </c>
      <c r="CM65" s="61">
        <v>0</v>
      </c>
      <c r="CN65" s="62">
        <v>0</v>
      </c>
      <c r="CO65" s="63">
        <f t="shared" si="8"/>
        <v>0</v>
      </c>
      <c r="CP65" s="64">
        <v>0</v>
      </c>
      <c r="CQ65" s="64">
        <v>0</v>
      </c>
      <c r="CR65" s="65">
        <v>0</v>
      </c>
      <c r="CS65" s="65">
        <f t="shared" si="6"/>
        <v>0</v>
      </c>
      <c r="CT65" s="64">
        <v>0</v>
      </c>
      <c r="CU65" s="67">
        <v>1306</v>
      </c>
      <c r="CV65" s="65">
        <f t="shared" si="9"/>
        <v>83</v>
      </c>
      <c r="CW65" s="70">
        <v>0</v>
      </c>
      <c r="CX65" s="131">
        <v>83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f t="shared" si="10"/>
        <v>350</v>
      </c>
      <c r="C66" s="51" t="s">
        <v>156</v>
      </c>
      <c r="D66" s="52">
        <f t="shared" si="7"/>
        <v>409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5</v>
      </c>
      <c r="AA66" s="53">
        <v>0</v>
      </c>
      <c r="AB66" s="53">
        <v>0</v>
      </c>
      <c r="AC66" s="53">
        <v>0</v>
      </c>
      <c r="AD66" s="53">
        <v>0</v>
      </c>
      <c r="AE66" s="53">
        <v>202</v>
      </c>
      <c r="AF66" s="53">
        <v>0</v>
      </c>
      <c r="AG66" s="53">
        <v>0</v>
      </c>
      <c r="AH66" s="53">
        <v>0</v>
      </c>
      <c r="AI66" s="53">
        <v>0</v>
      </c>
      <c r="AJ66" s="53">
        <v>95</v>
      </c>
      <c r="AK66" s="53">
        <v>0</v>
      </c>
      <c r="AL66" s="53">
        <v>107</v>
      </c>
      <c r="AM66" s="53">
        <v>0</v>
      </c>
      <c r="AN66" s="53">
        <v>0</v>
      </c>
      <c r="AO66" s="53">
        <v>0</v>
      </c>
      <c r="AP66" s="54">
        <f t="shared" si="3"/>
        <v>409</v>
      </c>
      <c r="AQ66" s="53">
        <v>217</v>
      </c>
      <c r="AR66" s="55">
        <v>0</v>
      </c>
      <c r="AS66" s="52">
        <f t="shared" si="4"/>
        <v>187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44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17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86</v>
      </c>
      <c r="BQ66" s="56">
        <v>0</v>
      </c>
      <c r="BR66" s="56">
        <v>0</v>
      </c>
      <c r="BS66" s="56">
        <v>17</v>
      </c>
      <c r="BT66" s="56">
        <v>0</v>
      </c>
      <c r="BU66" s="56">
        <v>18</v>
      </c>
      <c r="BV66" s="56">
        <v>0</v>
      </c>
      <c r="BW66" s="56">
        <v>0</v>
      </c>
      <c r="BX66" s="54">
        <f t="shared" si="5"/>
        <v>187</v>
      </c>
      <c r="BY66" s="53">
        <v>54</v>
      </c>
      <c r="BZ66" s="55">
        <v>0</v>
      </c>
      <c r="CA66" s="58">
        <v>32334</v>
      </c>
      <c r="CB66" s="59">
        <v>0</v>
      </c>
      <c r="CC66" s="59">
        <v>8</v>
      </c>
      <c r="CD66" s="59">
        <v>8</v>
      </c>
      <c r="CE66" s="59">
        <v>0</v>
      </c>
      <c r="CF66" s="59">
        <v>0</v>
      </c>
      <c r="CG66" s="59">
        <v>794</v>
      </c>
      <c r="CH66" s="59">
        <v>334</v>
      </c>
      <c r="CI66" s="59">
        <v>0</v>
      </c>
      <c r="CJ66" s="59">
        <v>0</v>
      </c>
      <c r="CK66" s="59">
        <v>0</v>
      </c>
      <c r="CL66" s="130">
        <v>1273</v>
      </c>
      <c r="CM66" s="61">
        <v>0</v>
      </c>
      <c r="CN66" s="62">
        <v>0</v>
      </c>
      <c r="CO66" s="63">
        <f t="shared" si="8"/>
        <v>0</v>
      </c>
      <c r="CP66" s="64">
        <v>0</v>
      </c>
      <c r="CQ66" s="64">
        <v>0</v>
      </c>
      <c r="CR66" s="65">
        <v>20</v>
      </c>
      <c r="CS66" s="65">
        <f t="shared" si="6"/>
        <v>0</v>
      </c>
      <c r="CT66" s="64">
        <v>0</v>
      </c>
      <c r="CU66" s="67">
        <v>20</v>
      </c>
      <c r="CV66" s="65">
        <f t="shared" si="9"/>
        <v>84</v>
      </c>
      <c r="CW66" s="70">
        <v>84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f t="shared" si="10"/>
        <v>351</v>
      </c>
      <c r="C67" s="51" t="s">
        <v>157</v>
      </c>
      <c r="D67" s="52">
        <f t="shared" si="7"/>
        <v>116</v>
      </c>
      <c r="E67" s="53">
        <v>0</v>
      </c>
      <c r="F67" s="53">
        <v>0</v>
      </c>
      <c r="G67" s="53">
        <v>0</v>
      </c>
      <c r="H67" s="53">
        <v>4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8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21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36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f t="shared" si="3"/>
        <v>116</v>
      </c>
      <c r="AQ67" s="53">
        <v>0</v>
      </c>
      <c r="AR67" s="55">
        <v>0</v>
      </c>
      <c r="AS67" s="52">
        <f t="shared" si="4"/>
        <v>69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18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f t="shared" si="5"/>
        <v>69</v>
      </c>
      <c r="BY67" s="53">
        <v>0</v>
      </c>
      <c r="BZ67" s="55">
        <v>0</v>
      </c>
      <c r="CA67" s="58">
        <v>9727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47</v>
      </c>
      <c r="CI67" s="59">
        <v>0</v>
      </c>
      <c r="CJ67" s="59">
        <v>0</v>
      </c>
      <c r="CK67" s="59">
        <v>0</v>
      </c>
      <c r="CL67" s="130">
        <v>2308</v>
      </c>
      <c r="CM67" s="61">
        <v>0</v>
      </c>
      <c r="CN67" s="62">
        <v>0</v>
      </c>
      <c r="CO67" s="63">
        <f t="shared" si="8"/>
        <v>0</v>
      </c>
      <c r="CP67" s="64">
        <v>0</v>
      </c>
      <c r="CQ67" s="64">
        <v>0</v>
      </c>
      <c r="CR67" s="65">
        <v>0</v>
      </c>
      <c r="CS67" s="65">
        <f t="shared" si="6"/>
        <v>0</v>
      </c>
      <c r="CT67" s="64">
        <v>0</v>
      </c>
      <c r="CU67" s="67">
        <v>266</v>
      </c>
      <c r="CV67" s="65">
        <f t="shared" si="9"/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f t="shared" si="10"/>
        <v>357</v>
      </c>
      <c r="C68" s="51" t="s">
        <v>158</v>
      </c>
      <c r="D68" s="52">
        <f t="shared" si="7"/>
        <v>3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3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8</v>
      </c>
      <c r="AP68" s="54">
        <f t="shared" si="3"/>
        <v>3</v>
      </c>
      <c r="AQ68" s="53">
        <v>0</v>
      </c>
      <c r="AR68" s="55">
        <v>0</v>
      </c>
      <c r="AS68" s="52">
        <f t="shared" si="4"/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f t="shared" si="5"/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f t="shared" si="8"/>
        <v>0</v>
      </c>
      <c r="CP68" s="64">
        <v>0</v>
      </c>
      <c r="CQ68" s="64">
        <v>0</v>
      </c>
      <c r="CR68" s="65">
        <v>0</v>
      </c>
      <c r="CS68" s="65">
        <f t="shared" si="6"/>
        <v>0</v>
      </c>
      <c r="CT68" s="64">
        <v>0</v>
      </c>
      <c r="CU68" s="67">
        <v>0</v>
      </c>
      <c r="CV68" s="65">
        <f t="shared" si="9"/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f t="shared" si="10"/>
        <v>367</v>
      </c>
      <c r="C69" s="51" t="s">
        <v>159</v>
      </c>
      <c r="D69" s="52">
        <f t="shared" si="7"/>
        <v>524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408</v>
      </c>
      <c r="P69" s="53">
        <v>26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47</v>
      </c>
      <c r="AA69" s="53">
        <v>0</v>
      </c>
      <c r="AB69" s="53">
        <v>0</v>
      </c>
      <c r="AC69" s="53">
        <v>0</v>
      </c>
      <c r="AD69" s="53">
        <v>0</v>
      </c>
      <c r="AE69" s="53">
        <v>15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28</v>
      </c>
      <c r="AN69" s="53">
        <v>0</v>
      </c>
      <c r="AO69" s="53">
        <v>0</v>
      </c>
      <c r="AP69" s="54">
        <f t="shared" si="3"/>
        <v>524</v>
      </c>
      <c r="AQ69" s="53">
        <v>0</v>
      </c>
      <c r="AR69" s="55">
        <v>0</v>
      </c>
      <c r="AS69" s="52">
        <f t="shared" si="4"/>
        <v>190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110</v>
      </c>
      <c r="BD69" s="56">
        <v>35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45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f t="shared" si="5"/>
        <v>190</v>
      </c>
      <c r="BY69" s="53">
        <v>0</v>
      </c>
      <c r="BZ69" s="55">
        <v>0</v>
      </c>
      <c r="CA69" s="58">
        <v>5796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143</v>
      </c>
      <c r="CH69" s="59">
        <v>57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f t="shared" si="8"/>
        <v>0</v>
      </c>
      <c r="CP69" s="64">
        <v>0</v>
      </c>
      <c r="CQ69" s="64">
        <v>0</v>
      </c>
      <c r="CR69" s="65">
        <v>0</v>
      </c>
      <c r="CS69" s="65">
        <f t="shared" si="6"/>
        <v>0</v>
      </c>
      <c r="CT69" s="64">
        <v>0</v>
      </c>
      <c r="CU69" s="67">
        <v>72</v>
      </c>
      <c r="CV69" s="65">
        <f t="shared" si="9"/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f t="shared" si="10"/>
        <v>378</v>
      </c>
      <c r="C70" s="51" t="s">
        <v>160</v>
      </c>
      <c r="D70" s="73">
        <f t="shared" si="7"/>
        <v>971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280</v>
      </c>
      <c r="M70" s="53">
        <v>90</v>
      </c>
      <c r="N70" s="53">
        <v>0</v>
      </c>
      <c r="O70" s="53">
        <v>46</v>
      </c>
      <c r="P70" s="53">
        <v>200</v>
      </c>
      <c r="Q70" s="53">
        <v>90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75</v>
      </c>
      <c r="AD70" s="53">
        <v>0</v>
      </c>
      <c r="AE70" s="53">
        <v>190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f t="shared" si="3"/>
        <v>971</v>
      </c>
      <c r="AQ70" s="53">
        <v>0</v>
      </c>
      <c r="AR70" s="55">
        <v>0</v>
      </c>
      <c r="AS70" s="73">
        <f t="shared" si="4"/>
        <v>137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82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30</v>
      </c>
      <c r="BO70" s="56">
        <v>0</v>
      </c>
      <c r="BP70" s="56">
        <v>25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f t="shared" si="5"/>
        <v>137</v>
      </c>
      <c r="BY70" s="53">
        <v>0</v>
      </c>
      <c r="BZ70" s="55">
        <v>0</v>
      </c>
      <c r="CA70" s="58">
        <v>5796</v>
      </c>
      <c r="CB70" s="59">
        <v>0</v>
      </c>
      <c r="CC70" s="59">
        <v>3</v>
      </c>
      <c r="CD70" s="59">
        <v>0</v>
      </c>
      <c r="CE70" s="59">
        <v>8</v>
      </c>
      <c r="CF70" s="59">
        <v>0</v>
      </c>
      <c r="CG70" s="59">
        <v>1335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f t="shared" si="8"/>
        <v>0</v>
      </c>
      <c r="CP70" s="64">
        <v>0</v>
      </c>
      <c r="CQ70" s="64">
        <v>0</v>
      </c>
      <c r="CR70" s="65">
        <v>0</v>
      </c>
      <c r="CS70" s="65">
        <f t="shared" si="6"/>
        <v>0</v>
      </c>
      <c r="CT70" s="64">
        <v>0</v>
      </c>
      <c r="CU70" s="67">
        <v>30</v>
      </c>
      <c r="CV70" s="65">
        <f t="shared" si="9"/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f t="shared" si="10"/>
        <v>379</v>
      </c>
      <c r="C71" s="51" t="s">
        <v>161</v>
      </c>
      <c r="D71" s="73">
        <f t="shared" si="7"/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f t="shared" si="3"/>
        <v>0</v>
      </c>
      <c r="AQ71" s="53">
        <v>0</v>
      </c>
      <c r="AR71" s="55">
        <v>0</v>
      </c>
      <c r="AS71" s="73">
        <f t="shared" si="4"/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f t="shared" si="5"/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250174</v>
      </c>
      <c r="CM71" s="61">
        <v>0</v>
      </c>
      <c r="CN71" s="62">
        <v>0</v>
      </c>
      <c r="CO71" s="63">
        <f t="shared" si="8"/>
        <v>0</v>
      </c>
      <c r="CP71" s="64">
        <v>0</v>
      </c>
      <c r="CQ71" s="64">
        <v>0</v>
      </c>
      <c r="CR71" s="65">
        <v>0</v>
      </c>
      <c r="CS71" s="65">
        <f t="shared" si="6"/>
        <v>0</v>
      </c>
      <c r="CT71" s="64">
        <v>0</v>
      </c>
      <c r="CU71" s="67">
        <v>0</v>
      </c>
      <c r="CV71" s="65">
        <f t="shared" si="9"/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f t="shared" si="7"/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f t="shared" si="3"/>
        <v>0</v>
      </c>
      <c r="AQ72" s="53">
        <v>0</v>
      </c>
      <c r="AR72" s="55">
        <v>0</v>
      </c>
      <c r="AS72" s="73">
        <f t="shared" si="4"/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f t="shared" si="5"/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2588</v>
      </c>
      <c r="CK72" s="59">
        <v>0</v>
      </c>
      <c r="CL72" s="130">
        <v>0</v>
      </c>
      <c r="CM72" s="61">
        <v>0</v>
      </c>
      <c r="CN72" s="62">
        <v>0</v>
      </c>
      <c r="CO72" s="63">
        <f t="shared" si="8"/>
        <v>0</v>
      </c>
      <c r="CP72" s="64">
        <v>0</v>
      </c>
      <c r="CQ72" s="64">
        <v>0</v>
      </c>
      <c r="CR72" s="65">
        <v>0</v>
      </c>
      <c r="CS72" s="65">
        <f t="shared" ref="CS72" si="11">SUM(CT72:CT72)</f>
        <v>0</v>
      </c>
      <c r="CT72" s="64">
        <v>0</v>
      </c>
      <c r="CU72" s="67">
        <v>0</v>
      </c>
      <c r="CV72" s="65">
        <f t="shared" si="9"/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f t="shared" ref="D73" si="12">SUM(E73:AN73)</f>
        <v>1951</v>
      </c>
      <c r="E73" s="74">
        <v>0</v>
      </c>
      <c r="F73" s="74">
        <v>0</v>
      </c>
      <c r="G73" s="74">
        <v>0</v>
      </c>
      <c r="H73" s="74">
        <v>499</v>
      </c>
      <c r="I73" s="74">
        <v>0</v>
      </c>
      <c r="J73" s="74">
        <v>123</v>
      </c>
      <c r="K73" s="74">
        <v>0</v>
      </c>
      <c r="L73" s="74">
        <v>88</v>
      </c>
      <c r="M73" s="74">
        <v>54</v>
      </c>
      <c r="N73" s="74">
        <v>0</v>
      </c>
      <c r="O73" s="74">
        <v>0</v>
      </c>
      <c r="P73" s="74">
        <v>78</v>
      </c>
      <c r="Q73" s="74">
        <v>24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56</v>
      </c>
      <c r="Y73" s="74">
        <v>0</v>
      </c>
      <c r="Z73" s="74">
        <v>0</v>
      </c>
      <c r="AA73" s="74">
        <v>101</v>
      </c>
      <c r="AB73" s="74">
        <v>0</v>
      </c>
      <c r="AC73" s="74">
        <v>0</v>
      </c>
      <c r="AD73" s="74">
        <v>0</v>
      </c>
      <c r="AE73" s="74">
        <v>181</v>
      </c>
      <c r="AF73" s="74">
        <v>0</v>
      </c>
      <c r="AG73" s="74">
        <v>0</v>
      </c>
      <c r="AH73" s="74">
        <v>0</v>
      </c>
      <c r="AI73" s="74">
        <v>211</v>
      </c>
      <c r="AJ73" s="74">
        <v>534</v>
      </c>
      <c r="AK73" s="74">
        <v>0</v>
      </c>
      <c r="AL73" s="74">
        <v>0</v>
      </c>
      <c r="AM73" s="74">
        <v>0</v>
      </c>
      <c r="AN73" s="74">
        <v>2</v>
      </c>
      <c r="AO73" s="74">
        <v>0</v>
      </c>
      <c r="AP73" s="75">
        <f t="shared" si="3"/>
        <v>1950</v>
      </c>
      <c r="AQ73" s="74">
        <v>1663</v>
      </c>
      <c r="AR73" s="76">
        <v>1</v>
      </c>
      <c r="AS73" s="73">
        <f t="shared" si="4"/>
        <v>151</v>
      </c>
      <c r="AT73" s="77">
        <v>0</v>
      </c>
      <c r="AU73" s="77">
        <v>0</v>
      </c>
      <c r="AV73" s="77">
        <v>0</v>
      </c>
      <c r="AW73" s="77">
        <v>12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9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22</v>
      </c>
      <c r="BM73" s="77">
        <v>0</v>
      </c>
      <c r="BN73" s="77">
        <v>0</v>
      </c>
      <c r="BO73" s="77">
        <v>0</v>
      </c>
      <c r="BP73" s="77">
        <v>41</v>
      </c>
      <c r="BQ73" s="77">
        <v>0</v>
      </c>
      <c r="BR73" s="77">
        <v>26</v>
      </c>
      <c r="BS73" s="77">
        <v>41</v>
      </c>
      <c r="BT73" s="77">
        <v>0</v>
      </c>
      <c r="BU73" s="77">
        <v>0</v>
      </c>
      <c r="BV73" s="77">
        <v>0</v>
      </c>
      <c r="BW73" s="77">
        <v>0</v>
      </c>
      <c r="BX73" s="75">
        <f t="shared" si="5"/>
        <v>151</v>
      </c>
      <c r="BY73" s="74">
        <v>87</v>
      </c>
      <c r="BZ73" s="76">
        <v>0</v>
      </c>
      <c r="CA73" s="79">
        <v>22007</v>
      </c>
      <c r="CB73" s="80">
        <v>0</v>
      </c>
      <c r="CC73" s="80">
        <v>0</v>
      </c>
      <c r="CD73" s="80">
        <v>13</v>
      </c>
      <c r="CE73" s="59">
        <v>343</v>
      </c>
      <c r="CF73" s="59">
        <v>0</v>
      </c>
      <c r="CG73" s="59">
        <v>465</v>
      </c>
      <c r="CH73" s="59">
        <v>370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f t="shared" si="8"/>
        <v>0</v>
      </c>
      <c r="CP73" s="64">
        <v>0</v>
      </c>
      <c r="CQ73" s="64">
        <v>0</v>
      </c>
      <c r="CR73" s="65">
        <v>0</v>
      </c>
      <c r="CS73" s="65">
        <f t="shared" ref="CS73" si="13">SUM(CT73:CT73)</f>
        <v>0</v>
      </c>
      <c r="CT73" s="64">
        <v>0</v>
      </c>
      <c r="CU73" s="67">
        <v>119</v>
      </c>
      <c r="CV73" s="65">
        <f t="shared" si="9"/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f>D75</f>
        <v>2</v>
      </c>
      <c r="E74" s="86">
        <f t="shared" ref="E74:BS74" si="14">E75</f>
        <v>0</v>
      </c>
      <c r="F74" s="86">
        <f t="shared" si="14"/>
        <v>0</v>
      </c>
      <c r="G74" s="86">
        <f t="shared" si="14"/>
        <v>0</v>
      </c>
      <c r="H74" s="86">
        <f t="shared" si="14"/>
        <v>0</v>
      </c>
      <c r="I74" s="86">
        <f t="shared" si="14"/>
        <v>0</v>
      </c>
      <c r="J74" s="86">
        <f t="shared" si="14"/>
        <v>0</v>
      </c>
      <c r="K74" s="86">
        <f t="shared" si="14"/>
        <v>0</v>
      </c>
      <c r="L74" s="86">
        <f t="shared" si="14"/>
        <v>0</v>
      </c>
      <c r="M74" s="86">
        <f t="shared" si="14"/>
        <v>0</v>
      </c>
      <c r="N74" s="86">
        <f t="shared" si="14"/>
        <v>0</v>
      </c>
      <c r="O74" s="86">
        <f t="shared" si="14"/>
        <v>0</v>
      </c>
      <c r="P74" s="86">
        <f t="shared" si="14"/>
        <v>1</v>
      </c>
      <c r="Q74" s="86">
        <f t="shared" si="14"/>
        <v>0</v>
      </c>
      <c r="R74" s="86">
        <f t="shared" si="14"/>
        <v>0</v>
      </c>
      <c r="S74" s="86">
        <f t="shared" si="14"/>
        <v>0</v>
      </c>
      <c r="T74" s="86">
        <f t="shared" si="14"/>
        <v>0</v>
      </c>
      <c r="U74" s="86">
        <f t="shared" si="14"/>
        <v>0</v>
      </c>
      <c r="V74" s="86">
        <f t="shared" si="14"/>
        <v>0</v>
      </c>
      <c r="W74" s="86">
        <f t="shared" si="14"/>
        <v>0</v>
      </c>
      <c r="X74" s="86">
        <f t="shared" si="14"/>
        <v>0</v>
      </c>
      <c r="Y74" s="86">
        <f t="shared" si="14"/>
        <v>0</v>
      </c>
      <c r="Z74" s="86">
        <f t="shared" si="14"/>
        <v>0</v>
      </c>
      <c r="AA74" s="86">
        <f t="shared" si="14"/>
        <v>0</v>
      </c>
      <c r="AB74" s="86">
        <f t="shared" si="14"/>
        <v>0</v>
      </c>
      <c r="AC74" s="86">
        <f t="shared" si="14"/>
        <v>0</v>
      </c>
      <c r="AD74" s="86">
        <f t="shared" si="14"/>
        <v>0</v>
      </c>
      <c r="AE74" s="86">
        <f t="shared" si="14"/>
        <v>1</v>
      </c>
      <c r="AF74" s="86">
        <f t="shared" si="14"/>
        <v>0</v>
      </c>
      <c r="AG74" s="86">
        <f t="shared" si="14"/>
        <v>0</v>
      </c>
      <c r="AH74" s="86">
        <f t="shared" si="14"/>
        <v>0</v>
      </c>
      <c r="AI74" s="86">
        <f t="shared" si="14"/>
        <v>0</v>
      </c>
      <c r="AJ74" s="86">
        <f t="shared" si="14"/>
        <v>0</v>
      </c>
      <c r="AK74" s="86">
        <f t="shared" si="14"/>
        <v>0</v>
      </c>
      <c r="AL74" s="86">
        <f t="shared" si="14"/>
        <v>0</v>
      </c>
      <c r="AM74" s="86">
        <f t="shared" si="14"/>
        <v>0</v>
      </c>
      <c r="AN74" s="86">
        <f t="shared" si="14"/>
        <v>0</v>
      </c>
      <c r="AO74" s="86">
        <f t="shared" si="14"/>
        <v>0</v>
      </c>
      <c r="AP74" s="86">
        <f t="shared" si="14"/>
        <v>2</v>
      </c>
      <c r="AQ74" s="86">
        <f t="shared" si="14"/>
        <v>0</v>
      </c>
      <c r="AR74" s="87">
        <f t="shared" si="14"/>
        <v>0</v>
      </c>
      <c r="AS74" s="85">
        <f t="shared" si="14"/>
        <v>8</v>
      </c>
      <c r="AT74" s="86">
        <f t="shared" si="14"/>
        <v>0</v>
      </c>
      <c r="AU74" s="86">
        <f t="shared" si="14"/>
        <v>0</v>
      </c>
      <c r="AV74" s="86">
        <f t="shared" si="14"/>
        <v>0</v>
      </c>
      <c r="AW74" s="86">
        <f t="shared" si="14"/>
        <v>0</v>
      </c>
      <c r="AX74" s="86">
        <f t="shared" si="14"/>
        <v>0</v>
      </c>
      <c r="AY74" s="86">
        <f t="shared" si="14"/>
        <v>0</v>
      </c>
      <c r="AZ74" s="86">
        <f t="shared" si="14"/>
        <v>0</v>
      </c>
      <c r="BA74" s="86">
        <f t="shared" si="14"/>
        <v>0</v>
      </c>
      <c r="BB74" s="86">
        <f t="shared" si="14"/>
        <v>0</v>
      </c>
      <c r="BC74" s="86">
        <f t="shared" si="14"/>
        <v>0</v>
      </c>
      <c r="BD74" s="86">
        <f t="shared" si="14"/>
        <v>4</v>
      </c>
      <c r="BE74" s="86">
        <f t="shared" si="14"/>
        <v>0</v>
      </c>
      <c r="BF74" s="86">
        <f t="shared" si="14"/>
        <v>0</v>
      </c>
      <c r="BG74" s="86">
        <f t="shared" si="14"/>
        <v>0</v>
      </c>
      <c r="BH74" s="86">
        <f t="shared" si="14"/>
        <v>0</v>
      </c>
      <c r="BI74" s="86">
        <f t="shared" si="14"/>
        <v>0</v>
      </c>
      <c r="BJ74" s="86">
        <f t="shared" si="14"/>
        <v>0</v>
      </c>
      <c r="BK74" s="86">
        <f t="shared" si="14"/>
        <v>0</v>
      </c>
      <c r="BL74" s="86">
        <f t="shared" si="14"/>
        <v>0</v>
      </c>
      <c r="BM74" s="86">
        <f t="shared" si="14"/>
        <v>0</v>
      </c>
      <c r="BN74" s="86">
        <f t="shared" si="14"/>
        <v>0</v>
      </c>
      <c r="BO74" s="86">
        <f t="shared" si="14"/>
        <v>0</v>
      </c>
      <c r="BP74" s="86">
        <f t="shared" si="14"/>
        <v>4</v>
      </c>
      <c r="BQ74" s="86">
        <f t="shared" si="14"/>
        <v>0</v>
      </c>
      <c r="BR74" s="86">
        <f t="shared" si="14"/>
        <v>0</v>
      </c>
      <c r="BS74" s="86">
        <f t="shared" si="14"/>
        <v>0</v>
      </c>
      <c r="BT74" s="86">
        <f t="shared" ref="BT74:CY80" si="15">BT75</f>
        <v>0</v>
      </c>
      <c r="BU74" s="86">
        <f t="shared" si="15"/>
        <v>0</v>
      </c>
      <c r="BV74" s="86">
        <f t="shared" si="15"/>
        <v>0</v>
      </c>
      <c r="BW74" s="86">
        <f t="shared" si="15"/>
        <v>0</v>
      </c>
      <c r="BX74" s="86">
        <f t="shared" si="15"/>
        <v>8</v>
      </c>
      <c r="BY74" s="86">
        <f t="shared" si="15"/>
        <v>0</v>
      </c>
      <c r="BZ74" s="87">
        <f t="shared" si="15"/>
        <v>0</v>
      </c>
      <c r="CA74" s="85">
        <f t="shared" si="15"/>
        <v>4081</v>
      </c>
      <c r="CB74" s="88">
        <f t="shared" si="15"/>
        <v>0</v>
      </c>
      <c r="CC74" s="88">
        <f t="shared" si="15"/>
        <v>0</v>
      </c>
      <c r="CD74" s="88">
        <f t="shared" si="15"/>
        <v>0</v>
      </c>
      <c r="CE74" s="88">
        <f t="shared" si="15"/>
        <v>0</v>
      </c>
      <c r="CF74" s="88">
        <f t="shared" si="15"/>
        <v>0</v>
      </c>
      <c r="CG74" s="88">
        <f t="shared" si="15"/>
        <v>0</v>
      </c>
      <c r="CH74" s="88">
        <f t="shared" si="15"/>
        <v>0</v>
      </c>
      <c r="CI74" s="88">
        <f t="shared" si="15"/>
        <v>0</v>
      </c>
      <c r="CJ74" s="88">
        <f t="shared" si="15"/>
        <v>0</v>
      </c>
      <c r="CK74" s="88">
        <f t="shared" si="15"/>
        <v>0</v>
      </c>
      <c r="CL74" s="87">
        <f t="shared" si="15"/>
        <v>75</v>
      </c>
      <c r="CM74" s="89">
        <f t="shared" si="15"/>
        <v>0</v>
      </c>
      <c r="CN74" s="103">
        <f t="shared" si="15"/>
        <v>0</v>
      </c>
      <c r="CO74" s="91">
        <f t="shared" si="15"/>
        <v>0</v>
      </c>
      <c r="CP74" s="92">
        <f t="shared" si="15"/>
        <v>0</v>
      </c>
      <c r="CQ74" s="92">
        <f t="shared" si="15"/>
        <v>0</v>
      </c>
      <c r="CR74" s="93">
        <f t="shared" si="15"/>
        <v>0</v>
      </c>
      <c r="CS74" s="93">
        <f t="shared" si="15"/>
        <v>0</v>
      </c>
      <c r="CT74" s="92">
        <f t="shared" si="15"/>
        <v>0</v>
      </c>
      <c r="CU74" s="94">
        <f t="shared" si="15"/>
        <v>0</v>
      </c>
      <c r="CV74" s="92">
        <f t="shared" si="15"/>
        <v>0</v>
      </c>
      <c r="CW74" s="94">
        <f t="shared" si="15"/>
        <v>0</v>
      </c>
      <c r="CX74" s="134">
        <f t="shared" si="15"/>
        <v>0</v>
      </c>
      <c r="CY74" s="134">
        <f t="shared" si="15"/>
        <v>0</v>
      </c>
      <c r="DA74" s="7"/>
    </row>
    <row r="75" spans="1:105" s="49" customFormat="1" ht="12" customHeight="1" x14ac:dyDescent="0.2">
      <c r="A75" s="50">
        <v>430077</v>
      </c>
      <c r="B75" s="51">
        <f>A75-430000</f>
        <v>77</v>
      </c>
      <c r="C75" s="51" t="s">
        <v>165</v>
      </c>
      <c r="D75" s="73">
        <f t="shared" si="7"/>
        <v>2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f t="shared" si="3"/>
        <v>2</v>
      </c>
      <c r="AQ75" s="53">
        <v>0</v>
      </c>
      <c r="AR75" s="55">
        <v>0</v>
      </c>
      <c r="AS75" s="73">
        <f t="shared" si="4"/>
        <v>8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4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4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f t="shared" si="5"/>
        <v>8</v>
      </c>
      <c r="BY75" s="53">
        <v>0</v>
      </c>
      <c r="BZ75" s="55">
        <v>0</v>
      </c>
      <c r="CA75" s="58">
        <v>4081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f>SUM(CP75:CQ75)</f>
        <v>0</v>
      </c>
      <c r="CP75" s="64">
        <v>0</v>
      </c>
      <c r="CQ75" s="64">
        <v>0</v>
      </c>
      <c r="CR75" s="65">
        <v>0</v>
      </c>
      <c r="CS75" s="65">
        <f>SUM(CT75:CT75)</f>
        <v>0</v>
      </c>
      <c r="CT75" s="64">
        <v>0</v>
      </c>
      <c r="CU75" s="67">
        <v>0</v>
      </c>
      <c r="CV75" s="65">
        <f t="shared" ref="CV75" si="16">SUM(CW75:CX75)</f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f>D77</f>
        <v>88</v>
      </c>
      <c r="E76" s="86">
        <f t="shared" ref="E76:BS76" si="17">E77</f>
        <v>0</v>
      </c>
      <c r="F76" s="86">
        <f t="shared" si="17"/>
        <v>0</v>
      </c>
      <c r="G76" s="86">
        <f t="shared" si="17"/>
        <v>0</v>
      </c>
      <c r="H76" s="86">
        <f t="shared" si="17"/>
        <v>0</v>
      </c>
      <c r="I76" s="86">
        <f t="shared" si="17"/>
        <v>0</v>
      </c>
      <c r="J76" s="86">
        <f t="shared" si="17"/>
        <v>0</v>
      </c>
      <c r="K76" s="86">
        <f t="shared" si="17"/>
        <v>0</v>
      </c>
      <c r="L76" s="86">
        <f t="shared" si="17"/>
        <v>0</v>
      </c>
      <c r="M76" s="86">
        <f t="shared" si="17"/>
        <v>0</v>
      </c>
      <c r="N76" s="86">
        <f t="shared" si="17"/>
        <v>0</v>
      </c>
      <c r="O76" s="86">
        <f t="shared" si="17"/>
        <v>51</v>
      </c>
      <c r="P76" s="86">
        <f t="shared" si="17"/>
        <v>14</v>
      </c>
      <c r="Q76" s="86">
        <f t="shared" si="17"/>
        <v>0</v>
      </c>
      <c r="R76" s="86">
        <f t="shared" si="17"/>
        <v>0</v>
      </c>
      <c r="S76" s="86">
        <f t="shared" si="17"/>
        <v>0</v>
      </c>
      <c r="T76" s="86">
        <f t="shared" si="17"/>
        <v>0</v>
      </c>
      <c r="U76" s="86">
        <f t="shared" si="17"/>
        <v>0</v>
      </c>
      <c r="V76" s="86">
        <f t="shared" si="17"/>
        <v>0</v>
      </c>
      <c r="W76" s="86">
        <f t="shared" si="17"/>
        <v>0</v>
      </c>
      <c r="X76" s="86">
        <f t="shared" si="17"/>
        <v>0</v>
      </c>
      <c r="Y76" s="86">
        <f t="shared" si="17"/>
        <v>0</v>
      </c>
      <c r="Z76" s="86">
        <f t="shared" si="17"/>
        <v>0</v>
      </c>
      <c r="AA76" s="86">
        <f t="shared" si="17"/>
        <v>0</v>
      </c>
      <c r="AB76" s="86">
        <f t="shared" si="17"/>
        <v>0</v>
      </c>
      <c r="AC76" s="86">
        <f t="shared" si="17"/>
        <v>0</v>
      </c>
      <c r="AD76" s="86">
        <f t="shared" si="17"/>
        <v>0</v>
      </c>
      <c r="AE76" s="86">
        <f t="shared" si="17"/>
        <v>15</v>
      </c>
      <c r="AF76" s="86">
        <f t="shared" si="17"/>
        <v>0</v>
      </c>
      <c r="AG76" s="86">
        <f t="shared" si="17"/>
        <v>0</v>
      </c>
      <c r="AH76" s="86">
        <f t="shared" si="17"/>
        <v>3</v>
      </c>
      <c r="AI76" s="86">
        <f t="shared" si="17"/>
        <v>0</v>
      </c>
      <c r="AJ76" s="86">
        <f t="shared" si="17"/>
        <v>5</v>
      </c>
      <c r="AK76" s="86">
        <f t="shared" si="17"/>
        <v>0</v>
      </c>
      <c r="AL76" s="86">
        <f t="shared" si="17"/>
        <v>0</v>
      </c>
      <c r="AM76" s="86">
        <f t="shared" si="17"/>
        <v>0</v>
      </c>
      <c r="AN76" s="86">
        <f t="shared" si="17"/>
        <v>0</v>
      </c>
      <c r="AO76" s="86">
        <f t="shared" si="17"/>
        <v>0</v>
      </c>
      <c r="AP76" s="86">
        <f t="shared" si="17"/>
        <v>88</v>
      </c>
      <c r="AQ76" s="86">
        <f t="shared" si="17"/>
        <v>0</v>
      </c>
      <c r="AR76" s="87">
        <f t="shared" si="17"/>
        <v>0</v>
      </c>
      <c r="AS76" s="85">
        <f t="shared" si="17"/>
        <v>31</v>
      </c>
      <c r="AT76" s="86">
        <f t="shared" si="17"/>
        <v>0</v>
      </c>
      <c r="AU76" s="86">
        <f t="shared" si="17"/>
        <v>0</v>
      </c>
      <c r="AV76" s="86">
        <f t="shared" si="17"/>
        <v>0</v>
      </c>
      <c r="AW76" s="86">
        <f t="shared" si="17"/>
        <v>0</v>
      </c>
      <c r="AX76" s="86">
        <f t="shared" si="17"/>
        <v>0</v>
      </c>
      <c r="AY76" s="86">
        <f t="shared" si="17"/>
        <v>0</v>
      </c>
      <c r="AZ76" s="86">
        <f t="shared" si="17"/>
        <v>0</v>
      </c>
      <c r="BA76" s="86">
        <f t="shared" si="17"/>
        <v>0</v>
      </c>
      <c r="BB76" s="86">
        <f t="shared" si="17"/>
        <v>0</v>
      </c>
      <c r="BC76" s="86">
        <f t="shared" si="17"/>
        <v>0</v>
      </c>
      <c r="BD76" s="86">
        <f t="shared" si="17"/>
        <v>8</v>
      </c>
      <c r="BE76" s="86">
        <f t="shared" si="17"/>
        <v>0</v>
      </c>
      <c r="BF76" s="86">
        <f t="shared" si="17"/>
        <v>0</v>
      </c>
      <c r="BG76" s="86">
        <f t="shared" si="17"/>
        <v>0</v>
      </c>
      <c r="BH76" s="86">
        <f t="shared" si="17"/>
        <v>0</v>
      </c>
      <c r="BI76" s="86">
        <f t="shared" si="17"/>
        <v>0</v>
      </c>
      <c r="BJ76" s="86">
        <f t="shared" si="17"/>
        <v>0</v>
      </c>
      <c r="BK76" s="86">
        <f t="shared" si="17"/>
        <v>0</v>
      </c>
      <c r="BL76" s="86">
        <f t="shared" si="17"/>
        <v>0</v>
      </c>
      <c r="BM76" s="86">
        <f t="shared" si="17"/>
        <v>0</v>
      </c>
      <c r="BN76" s="86">
        <f t="shared" si="17"/>
        <v>0</v>
      </c>
      <c r="BO76" s="86">
        <f t="shared" si="17"/>
        <v>0</v>
      </c>
      <c r="BP76" s="86">
        <f t="shared" si="17"/>
        <v>8</v>
      </c>
      <c r="BQ76" s="86">
        <f t="shared" si="17"/>
        <v>8</v>
      </c>
      <c r="BR76" s="86">
        <f t="shared" si="17"/>
        <v>0</v>
      </c>
      <c r="BS76" s="86">
        <f t="shared" si="17"/>
        <v>7</v>
      </c>
      <c r="BT76" s="86">
        <f t="shared" ref="BT76:CY76" si="18">BT77</f>
        <v>0</v>
      </c>
      <c r="BU76" s="86">
        <f t="shared" si="18"/>
        <v>0</v>
      </c>
      <c r="BV76" s="86">
        <f t="shared" si="18"/>
        <v>0</v>
      </c>
      <c r="BW76" s="86">
        <f t="shared" si="18"/>
        <v>0</v>
      </c>
      <c r="BX76" s="86">
        <f t="shared" si="18"/>
        <v>31</v>
      </c>
      <c r="BY76" s="86">
        <f t="shared" si="18"/>
        <v>0</v>
      </c>
      <c r="BZ76" s="87">
        <f t="shared" si="18"/>
        <v>0</v>
      </c>
      <c r="CA76" s="85">
        <f t="shared" si="18"/>
        <v>691</v>
      </c>
      <c r="CB76" s="88">
        <f t="shared" si="18"/>
        <v>0</v>
      </c>
      <c r="CC76" s="88">
        <f t="shared" si="15"/>
        <v>0</v>
      </c>
      <c r="CD76" s="88">
        <f t="shared" si="15"/>
        <v>0</v>
      </c>
      <c r="CE76" s="88">
        <f t="shared" si="15"/>
        <v>46</v>
      </c>
      <c r="CF76" s="88">
        <f t="shared" si="15"/>
        <v>0</v>
      </c>
      <c r="CG76" s="88">
        <f t="shared" si="15"/>
        <v>50</v>
      </c>
      <c r="CH76" s="88">
        <f t="shared" si="15"/>
        <v>15</v>
      </c>
      <c r="CI76" s="88">
        <f t="shared" si="15"/>
        <v>0</v>
      </c>
      <c r="CJ76" s="88">
        <f t="shared" si="15"/>
        <v>0</v>
      </c>
      <c r="CK76" s="88">
        <f t="shared" si="15"/>
        <v>0</v>
      </c>
      <c r="CL76" s="87">
        <f t="shared" si="18"/>
        <v>883</v>
      </c>
      <c r="CM76" s="102">
        <f t="shared" si="15"/>
        <v>0</v>
      </c>
      <c r="CN76" s="103">
        <f t="shared" si="15"/>
        <v>0</v>
      </c>
      <c r="CO76" s="91">
        <f t="shared" si="18"/>
        <v>0</v>
      </c>
      <c r="CP76" s="92">
        <f t="shared" si="18"/>
        <v>0</v>
      </c>
      <c r="CQ76" s="92">
        <f t="shared" si="18"/>
        <v>0</v>
      </c>
      <c r="CR76" s="93">
        <f t="shared" si="18"/>
        <v>0</v>
      </c>
      <c r="CS76" s="93">
        <f t="shared" si="18"/>
        <v>0</v>
      </c>
      <c r="CT76" s="92">
        <f t="shared" si="18"/>
        <v>0</v>
      </c>
      <c r="CU76" s="94">
        <f t="shared" si="18"/>
        <v>0</v>
      </c>
      <c r="CV76" s="92">
        <f t="shared" si="18"/>
        <v>0</v>
      </c>
      <c r="CW76" s="94">
        <f t="shared" si="18"/>
        <v>0</v>
      </c>
      <c r="CX76" s="134">
        <f t="shared" si="18"/>
        <v>0</v>
      </c>
      <c r="CY76" s="134">
        <f t="shared" si="18"/>
        <v>0</v>
      </c>
      <c r="DA76" s="7"/>
    </row>
    <row r="77" spans="1:105" s="49" customFormat="1" ht="12" customHeight="1" x14ac:dyDescent="0.2">
      <c r="A77" s="50">
        <v>430328</v>
      </c>
      <c r="B77" s="51">
        <f>A77-430000</f>
        <v>328</v>
      </c>
      <c r="C77" s="51" t="s">
        <v>167</v>
      </c>
      <c r="D77" s="73">
        <f t="shared" si="7"/>
        <v>88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51</v>
      </c>
      <c r="P77" s="96">
        <v>14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15</v>
      </c>
      <c r="AF77" s="96">
        <v>0</v>
      </c>
      <c r="AG77" s="96">
        <v>0</v>
      </c>
      <c r="AH77" s="96">
        <v>3</v>
      </c>
      <c r="AI77" s="96">
        <v>0</v>
      </c>
      <c r="AJ77" s="96">
        <v>5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f t="shared" si="3"/>
        <v>88</v>
      </c>
      <c r="AQ77" s="53">
        <v>0</v>
      </c>
      <c r="AR77" s="55">
        <v>0</v>
      </c>
      <c r="AS77" s="73">
        <f t="shared" si="4"/>
        <v>31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8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8</v>
      </c>
      <c r="BQ77" s="56">
        <v>8</v>
      </c>
      <c r="BR77" s="56">
        <v>0</v>
      </c>
      <c r="BS77" s="56">
        <v>7</v>
      </c>
      <c r="BT77" s="56">
        <v>0</v>
      </c>
      <c r="BU77" s="56">
        <v>0</v>
      </c>
      <c r="BV77" s="56">
        <v>0</v>
      </c>
      <c r="BW77" s="56">
        <v>0</v>
      </c>
      <c r="BX77" s="75">
        <f t="shared" si="5"/>
        <v>31</v>
      </c>
      <c r="BY77" s="53">
        <v>0</v>
      </c>
      <c r="BZ77" s="55">
        <v>0</v>
      </c>
      <c r="CA77" s="58">
        <v>691</v>
      </c>
      <c r="CB77" s="59">
        <v>0</v>
      </c>
      <c r="CC77" s="59">
        <v>0</v>
      </c>
      <c r="CD77" s="59">
        <v>0</v>
      </c>
      <c r="CE77" s="59">
        <v>46</v>
      </c>
      <c r="CF77" s="59">
        <v>0</v>
      </c>
      <c r="CG77" s="59">
        <v>50</v>
      </c>
      <c r="CH77" s="59">
        <v>15</v>
      </c>
      <c r="CI77" s="59">
        <v>0</v>
      </c>
      <c r="CJ77" s="59">
        <v>0</v>
      </c>
      <c r="CK77" s="59"/>
      <c r="CL77" s="130">
        <v>883</v>
      </c>
      <c r="CM77" s="61">
        <v>0</v>
      </c>
      <c r="CN77" s="62">
        <v>0</v>
      </c>
      <c r="CO77" s="63">
        <f>SUM(CP77:CQ77)</f>
        <v>0</v>
      </c>
      <c r="CP77" s="64">
        <v>0</v>
      </c>
      <c r="CQ77" s="64">
        <v>0</v>
      </c>
      <c r="CR77" s="65">
        <v>0</v>
      </c>
      <c r="CS77" s="65">
        <f>SUM(CT77:CT77)</f>
        <v>0</v>
      </c>
      <c r="CT77" s="64">
        <v>0</v>
      </c>
      <c r="CU77" s="67">
        <v>0</v>
      </c>
      <c r="CV77" s="65">
        <f t="shared" ref="CV77" si="19">SUM(CW77:CX77)</f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f>D79</f>
        <v>4</v>
      </c>
      <c r="E78" s="86">
        <f t="shared" ref="E78:BS78" si="20">E79</f>
        <v>0</v>
      </c>
      <c r="F78" s="86">
        <f t="shared" si="20"/>
        <v>0</v>
      </c>
      <c r="G78" s="86">
        <f t="shared" si="20"/>
        <v>0</v>
      </c>
      <c r="H78" s="86">
        <f t="shared" si="20"/>
        <v>0</v>
      </c>
      <c r="I78" s="86">
        <f t="shared" si="20"/>
        <v>0</v>
      </c>
      <c r="J78" s="86">
        <f t="shared" si="20"/>
        <v>0</v>
      </c>
      <c r="K78" s="86">
        <f t="shared" si="20"/>
        <v>1</v>
      </c>
      <c r="L78" s="86">
        <f t="shared" si="20"/>
        <v>0</v>
      </c>
      <c r="M78" s="86">
        <f t="shared" si="20"/>
        <v>0</v>
      </c>
      <c r="N78" s="86">
        <f t="shared" si="20"/>
        <v>0</v>
      </c>
      <c r="O78" s="86">
        <f t="shared" si="20"/>
        <v>0</v>
      </c>
      <c r="P78" s="86">
        <f t="shared" si="20"/>
        <v>0</v>
      </c>
      <c r="Q78" s="86">
        <f t="shared" si="20"/>
        <v>0</v>
      </c>
      <c r="R78" s="86">
        <f t="shared" si="20"/>
        <v>0</v>
      </c>
      <c r="S78" s="86">
        <f t="shared" si="20"/>
        <v>0</v>
      </c>
      <c r="T78" s="86">
        <f t="shared" si="20"/>
        <v>0</v>
      </c>
      <c r="U78" s="86">
        <f t="shared" si="20"/>
        <v>0</v>
      </c>
      <c r="V78" s="86">
        <f t="shared" si="20"/>
        <v>0</v>
      </c>
      <c r="W78" s="86">
        <f t="shared" si="20"/>
        <v>0</v>
      </c>
      <c r="X78" s="86">
        <f t="shared" si="20"/>
        <v>0</v>
      </c>
      <c r="Y78" s="86">
        <f t="shared" si="20"/>
        <v>0</v>
      </c>
      <c r="Z78" s="86">
        <f t="shared" si="20"/>
        <v>0</v>
      </c>
      <c r="AA78" s="86">
        <f t="shared" si="20"/>
        <v>0</v>
      </c>
      <c r="AB78" s="86">
        <f t="shared" si="20"/>
        <v>0</v>
      </c>
      <c r="AC78" s="86">
        <f t="shared" si="20"/>
        <v>0</v>
      </c>
      <c r="AD78" s="86">
        <f t="shared" si="20"/>
        <v>0</v>
      </c>
      <c r="AE78" s="86">
        <f t="shared" si="20"/>
        <v>2</v>
      </c>
      <c r="AF78" s="86">
        <f t="shared" si="20"/>
        <v>0</v>
      </c>
      <c r="AG78" s="86">
        <f t="shared" si="20"/>
        <v>0</v>
      </c>
      <c r="AH78" s="86">
        <f t="shared" si="20"/>
        <v>0</v>
      </c>
      <c r="AI78" s="86">
        <f t="shared" si="20"/>
        <v>0</v>
      </c>
      <c r="AJ78" s="86">
        <f t="shared" si="20"/>
        <v>1</v>
      </c>
      <c r="AK78" s="86">
        <f t="shared" si="20"/>
        <v>0</v>
      </c>
      <c r="AL78" s="86">
        <f t="shared" si="20"/>
        <v>0</v>
      </c>
      <c r="AM78" s="86">
        <f t="shared" si="20"/>
        <v>0</v>
      </c>
      <c r="AN78" s="86">
        <f t="shared" si="20"/>
        <v>0</v>
      </c>
      <c r="AO78" s="86">
        <f t="shared" si="20"/>
        <v>0</v>
      </c>
      <c r="AP78" s="86">
        <f t="shared" si="20"/>
        <v>4</v>
      </c>
      <c r="AQ78" s="86">
        <f t="shared" si="20"/>
        <v>0</v>
      </c>
      <c r="AR78" s="87">
        <f t="shared" si="20"/>
        <v>0</v>
      </c>
      <c r="AS78" s="85">
        <f t="shared" si="20"/>
        <v>0</v>
      </c>
      <c r="AT78" s="86">
        <f t="shared" si="20"/>
        <v>0</v>
      </c>
      <c r="AU78" s="86">
        <f t="shared" si="20"/>
        <v>0</v>
      </c>
      <c r="AV78" s="86">
        <f t="shared" si="20"/>
        <v>0</v>
      </c>
      <c r="AW78" s="86">
        <f t="shared" si="20"/>
        <v>0</v>
      </c>
      <c r="AX78" s="86">
        <f t="shared" si="20"/>
        <v>0</v>
      </c>
      <c r="AY78" s="86">
        <f t="shared" si="20"/>
        <v>0</v>
      </c>
      <c r="AZ78" s="86">
        <f t="shared" si="20"/>
        <v>0</v>
      </c>
      <c r="BA78" s="86">
        <f t="shared" si="20"/>
        <v>0</v>
      </c>
      <c r="BB78" s="86">
        <f t="shared" si="20"/>
        <v>0</v>
      </c>
      <c r="BC78" s="86">
        <f t="shared" si="20"/>
        <v>0</v>
      </c>
      <c r="BD78" s="86">
        <f t="shared" si="20"/>
        <v>0</v>
      </c>
      <c r="BE78" s="86">
        <f t="shared" si="20"/>
        <v>0</v>
      </c>
      <c r="BF78" s="86">
        <f t="shared" si="20"/>
        <v>0</v>
      </c>
      <c r="BG78" s="86">
        <f t="shared" si="20"/>
        <v>0</v>
      </c>
      <c r="BH78" s="86">
        <f t="shared" si="20"/>
        <v>0</v>
      </c>
      <c r="BI78" s="86">
        <f t="shared" si="20"/>
        <v>0</v>
      </c>
      <c r="BJ78" s="86">
        <f t="shared" si="20"/>
        <v>0</v>
      </c>
      <c r="BK78" s="86">
        <f t="shared" si="20"/>
        <v>0</v>
      </c>
      <c r="BL78" s="86">
        <f t="shared" si="20"/>
        <v>0</v>
      </c>
      <c r="BM78" s="86">
        <f t="shared" si="20"/>
        <v>0</v>
      </c>
      <c r="BN78" s="86">
        <f t="shared" si="20"/>
        <v>0</v>
      </c>
      <c r="BO78" s="86">
        <f t="shared" si="20"/>
        <v>0</v>
      </c>
      <c r="BP78" s="86">
        <f t="shared" si="20"/>
        <v>0</v>
      </c>
      <c r="BQ78" s="86">
        <f t="shared" si="20"/>
        <v>0</v>
      </c>
      <c r="BR78" s="86">
        <f t="shared" si="20"/>
        <v>0</v>
      </c>
      <c r="BS78" s="86">
        <f t="shared" si="20"/>
        <v>0</v>
      </c>
      <c r="BT78" s="86">
        <f t="shared" ref="BT78:CY78" si="21">BT79</f>
        <v>0</v>
      </c>
      <c r="BU78" s="86">
        <f t="shared" si="21"/>
        <v>0</v>
      </c>
      <c r="BV78" s="86">
        <f t="shared" si="21"/>
        <v>0</v>
      </c>
      <c r="BW78" s="86">
        <f t="shared" si="21"/>
        <v>0</v>
      </c>
      <c r="BX78" s="86">
        <f t="shared" si="21"/>
        <v>0</v>
      </c>
      <c r="BY78" s="86">
        <f t="shared" si="21"/>
        <v>0</v>
      </c>
      <c r="BZ78" s="87">
        <f t="shared" si="21"/>
        <v>0</v>
      </c>
      <c r="CA78" s="85">
        <f t="shared" si="21"/>
        <v>0</v>
      </c>
      <c r="CB78" s="88">
        <f t="shared" si="21"/>
        <v>0</v>
      </c>
      <c r="CC78" s="88">
        <f>CC79</f>
        <v>0</v>
      </c>
      <c r="CD78" s="88">
        <f>CD79</f>
        <v>0</v>
      </c>
      <c r="CE78" s="88">
        <f t="shared" si="15"/>
        <v>0</v>
      </c>
      <c r="CF78" s="88">
        <f t="shared" si="15"/>
        <v>0</v>
      </c>
      <c r="CG78" s="88">
        <f t="shared" si="15"/>
        <v>0</v>
      </c>
      <c r="CH78" s="88">
        <f t="shared" si="15"/>
        <v>0</v>
      </c>
      <c r="CI78" s="88">
        <f t="shared" si="15"/>
        <v>0</v>
      </c>
      <c r="CJ78" s="88">
        <f t="shared" si="15"/>
        <v>0</v>
      </c>
      <c r="CK78" s="88">
        <f>CK79</f>
        <v>0</v>
      </c>
      <c r="CL78" s="87">
        <f t="shared" si="21"/>
        <v>0</v>
      </c>
      <c r="CM78" s="102">
        <f t="shared" si="21"/>
        <v>0</v>
      </c>
      <c r="CN78" s="103">
        <v>0</v>
      </c>
      <c r="CO78" s="91">
        <f t="shared" si="21"/>
        <v>0</v>
      </c>
      <c r="CP78" s="92">
        <f t="shared" si="21"/>
        <v>0</v>
      </c>
      <c r="CQ78" s="92">
        <f t="shared" si="21"/>
        <v>0</v>
      </c>
      <c r="CR78" s="93">
        <f t="shared" si="21"/>
        <v>0</v>
      </c>
      <c r="CS78" s="93">
        <f t="shared" si="21"/>
        <v>0</v>
      </c>
      <c r="CT78" s="92">
        <f t="shared" si="21"/>
        <v>0</v>
      </c>
      <c r="CU78" s="94">
        <f t="shared" si="21"/>
        <v>0</v>
      </c>
      <c r="CV78" s="92">
        <f t="shared" si="21"/>
        <v>0</v>
      </c>
      <c r="CW78" s="94">
        <f t="shared" si="21"/>
        <v>0</v>
      </c>
      <c r="CX78" s="134">
        <f t="shared" si="21"/>
        <v>0</v>
      </c>
      <c r="CY78" s="134">
        <f t="shared" si="21"/>
        <v>0</v>
      </c>
      <c r="DA78" s="7"/>
    </row>
    <row r="79" spans="1:105" s="49" customFormat="1" ht="12" customHeight="1" x14ac:dyDescent="0.2">
      <c r="A79" s="50">
        <v>430374</v>
      </c>
      <c r="B79" s="51">
        <f t="shared" ref="B79:B89" si="22">A79-430000</f>
        <v>374</v>
      </c>
      <c r="C79" s="51" t="s">
        <v>169</v>
      </c>
      <c r="D79" s="73">
        <f t="shared" si="7"/>
        <v>4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1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2</v>
      </c>
      <c r="AF79" s="53">
        <v>0</v>
      </c>
      <c r="AG79" s="53">
        <v>0</v>
      </c>
      <c r="AH79" s="53">
        <v>0</v>
      </c>
      <c r="AI79" s="53">
        <v>0</v>
      </c>
      <c r="AJ79" s="53">
        <v>1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f t="shared" si="3"/>
        <v>4</v>
      </c>
      <c r="AQ79" s="53">
        <v>0</v>
      </c>
      <c r="AR79" s="55">
        <v>0</v>
      </c>
      <c r="AS79" s="73">
        <f t="shared" si="4"/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f t="shared" si="5"/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f>SUM(CP79:CQ79)</f>
        <v>0</v>
      </c>
      <c r="CP79" s="64">
        <v>0</v>
      </c>
      <c r="CQ79" s="64">
        <v>0</v>
      </c>
      <c r="CR79" s="65">
        <v>0</v>
      </c>
      <c r="CS79" s="65">
        <f>SUM(CT79:CT79)</f>
        <v>0</v>
      </c>
      <c r="CT79" s="64">
        <v>0</v>
      </c>
      <c r="CU79" s="67">
        <v>0</v>
      </c>
      <c r="CV79" s="65">
        <f t="shared" ref="CV79" si="23">SUM(CW79:CX79)</f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f>D81</f>
        <v>0</v>
      </c>
      <c r="E80" s="86">
        <f t="shared" ref="E80:BS80" si="24">E81</f>
        <v>0</v>
      </c>
      <c r="F80" s="86">
        <f t="shared" si="24"/>
        <v>0</v>
      </c>
      <c r="G80" s="86">
        <f t="shared" si="24"/>
        <v>0</v>
      </c>
      <c r="H80" s="86">
        <f t="shared" si="24"/>
        <v>0</v>
      </c>
      <c r="I80" s="86">
        <f t="shared" si="24"/>
        <v>0</v>
      </c>
      <c r="J80" s="86">
        <f t="shared" si="24"/>
        <v>0</v>
      </c>
      <c r="K80" s="86">
        <f t="shared" si="24"/>
        <v>0</v>
      </c>
      <c r="L80" s="86">
        <f t="shared" si="24"/>
        <v>0</v>
      </c>
      <c r="M80" s="86">
        <f t="shared" si="24"/>
        <v>0</v>
      </c>
      <c r="N80" s="86">
        <f t="shared" si="24"/>
        <v>0</v>
      </c>
      <c r="O80" s="86">
        <f t="shared" si="24"/>
        <v>0</v>
      </c>
      <c r="P80" s="86">
        <f t="shared" si="24"/>
        <v>0</v>
      </c>
      <c r="Q80" s="86">
        <f t="shared" si="24"/>
        <v>0</v>
      </c>
      <c r="R80" s="86">
        <f t="shared" si="24"/>
        <v>0</v>
      </c>
      <c r="S80" s="86">
        <f t="shared" si="24"/>
        <v>0</v>
      </c>
      <c r="T80" s="86">
        <f t="shared" si="24"/>
        <v>0</v>
      </c>
      <c r="U80" s="86">
        <f t="shared" si="24"/>
        <v>0</v>
      </c>
      <c r="V80" s="86">
        <f t="shared" si="24"/>
        <v>0</v>
      </c>
      <c r="W80" s="86">
        <f t="shared" si="24"/>
        <v>0</v>
      </c>
      <c r="X80" s="86">
        <f t="shared" si="24"/>
        <v>0</v>
      </c>
      <c r="Y80" s="86">
        <f t="shared" si="24"/>
        <v>0</v>
      </c>
      <c r="Z80" s="86">
        <f t="shared" si="24"/>
        <v>0</v>
      </c>
      <c r="AA80" s="86">
        <f t="shared" si="24"/>
        <v>0</v>
      </c>
      <c r="AB80" s="86">
        <f t="shared" si="24"/>
        <v>0</v>
      </c>
      <c r="AC80" s="86">
        <f t="shared" si="24"/>
        <v>0</v>
      </c>
      <c r="AD80" s="86">
        <f t="shared" si="24"/>
        <v>0</v>
      </c>
      <c r="AE80" s="86">
        <f t="shared" si="24"/>
        <v>0</v>
      </c>
      <c r="AF80" s="86">
        <f t="shared" si="24"/>
        <v>0</v>
      </c>
      <c r="AG80" s="86">
        <f t="shared" si="24"/>
        <v>0</v>
      </c>
      <c r="AH80" s="86">
        <f t="shared" si="24"/>
        <v>0</v>
      </c>
      <c r="AI80" s="86">
        <f t="shared" si="24"/>
        <v>0</v>
      </c>
      <c r="AJ80" s="86">
        <f t="shared" si="24"/>
        <v>0</v>
      </c>
      <c r="AK80" s="86">
        <f t="shared" si="24"/>
        <v>0</v>
      </c>
      <c r="AL80" s="86">
        <f t="shared" si="24"/>
        <v>0</v>
      </c>
      <c r="AM80" s="86">
        <f t="shared" si="24"/>
        <v>0</v>
      </c>
      <c r="AN80" s="86">
        <f t="shared" si="24"/>
        <v>0</v>
      </c>
      <c r="AO80" s="86">
        <f t="shared" si="24"/>
        <v>0</v>
      </c>
      <c r="AP80" s="86">
        <f t="shared" si="24"/>
        <v>0</v>
      </c>
      <c r="AQ80" s="86">
        <f t="shared" si="24"/>
        <v>0</v>
      </c>
      <c r="AR80" s="87">
        <f t="shared" si="24"/>
        <v>0</v>
      </c>
      <c r="AS80" s="85">
        <f t="shared" si="24"/>
        <v>18</v>
      </c>
      <c r="AT80" s="86">
        <f t="shared" si="24"/>
        <v>0</v>
      </c>
      <c r="AU80" s="86">
        <f t="shared" si="24"/>
        <v>0</v>
      </c>
      <c r="AV80" s="86">
        <f t="shared" si="24"/>
        <v>0</v>
      </c>
      <c r="AW80" s="86">
        <f t="shared" si="24"/>
        <v>2</v>
      </c>
      <c r="AX80" s="86">
        <f t="shared" si="24"/>
        <v>0</v>
      </c>
      <c r="AY80" s="86">
        <f t="shared" si="24"/>
        <v>0</v>
      </c>
      <c r="AZ80" s="86">
        <f t="shared" si="24"/>
        <v>0</v>
      </c>
      <c r="BA80" s="86">
        <f t="shared" si="24"/>
        <v>0</v>
      </c>
      <c r="BB80" s="86">
        <f t="shared" si="24"/>
        <v>0</v>
      </c>
      <c r="BC80" s="86">
        <f t="shared" si="24"/>
        <v>0</v>
      </c>
      <c r="BD80" s="86">
        <f t="shared" si="24"/>
        <v>2</v>
      </c>
      <c r="BE80" s="86">
        <f t="shared" si="24"/>
        <v>0</v>
      </c>
      <c r="BF80" s="86">
        <f t="shared" si="24"/>
        <v>0</v>
      </c>
      <c r="BG80" s="86">
        <f t="shared" si="24"/>
        <v>0</v>
      </c>
      <c r="BH80" s="86">
        <f t="shared" si="24"/>
        <v>0</v>
      </c>
      <c r="BI80" s="86">
        <f t="shared" si="24"/>
        <v>0</v>
      </c>
      <c r="BJ80" s="86">
        <f t="shared" si="24"/>
        <v>5</v>
      </c>
      <c r="BK80" s="86">
        <f t="shared" si="24"/>
        <v>0</v>
      </c>
      <c r="BL80" s="86">
        <f t="shared" si="24"/>
        <v>0</v>
      </c>
      <c r="BM80" s="86">
        <f t="shared" si="24"/>
        <v>0</v>
      </c>
      <c r="BN80" s="86">
        <f t="shared" si="24"/>
        <v>0</v>
      </c>
      <c r="BO80" s="86">
        <f t="shared" si="24"/>
        <v>0</v>
      </c>
      <c r="BP80" s="86">
        <f t="shared" si="24"/>
        <v>9</v>
      </c>
      <c r="BQ80" s="86">
        <f t="shared" si="24"/>
        <v>0</v>
      </c>
      <c r="BR80" s="86">
        <f t="shared" si="24"/>
        <v>0</v>
      </c>
      <c r="BS80" s="86">
        <f t="shared" si="24"/>
        <v>0</v>
      </c>
      <c r="BT80" s="86">
        <f t="shared" ref="BT80:CY80" si="25">BT81</f>
        <v>0</v>
      </c>
      <c r="BU80" s="86">
        <f t="shared" si="25"/>
        <v>0</v>
      </c>
      <c r="BV80" s="86">
        <f t="shared" si="25"/>
        <v>0</v>
      </c>
      <c r="BW80" s="86">
        <f t="shared" si="25"/>
        <v>0</v>
      </c>
      <c r="BX80" s="86">
        <f t="shared" si="25"/>
        <v>18</v>
      </c>
      <c r="BY80" s="86">
        <f t="shared" si="25"/>
        <v>0</v>
      </c>
      <c r="BZ80" s="87">
        <f t="shared" si="25"/>
        <v>0</v>
      </c>
      <c r="CA80" s="85">
        <f t="shared" si="25"/>
        <v>471</v>
      </c>
      <c r="CB80" s="88">
        <f t="shared" si="25"/>
        <v>0</v>
      </c>
      <c r="CC80" s="88">
        <f t="shared" si="15"/>
        <v>0</v>
      </c>
      <c r="CD80" s="88">
        <f t="shared" si="15"/>
        <v>0</v>
      </c>
      <c r="CE80" s="88">
        <f t="shared" si="15"/>
        <v>0</v>
      </c>
      <c r="CF80" s="88">
        <f t="shared" si="15"/>
        <v>0</v>
      </c>
      <c r="CG80" s="88">
        <f t="shared" si="15"/>
        <v>0</v>
      </c>
      <c r="CH80" s="88">
        <f t="shared" si="15"/>
        <v>0</v>
      </c>
      <c r="CI80" s="88">
        <f t="shared" si="15"/>
        <v>0</v>
      </c>
      <c r="CJ80" s="88">
        <f t="shared" si="15"/>
        <v>0</v>
      </c>
      <c r="CK80" s="88">
        <f t="shared" si="15"/>
        <v>0</v>
      </c>
      <c r="CL80" s="87">
        <f t="shared" si="25"/>
        <v>418</v>
      </c>
      <c r="CM80" s="102">
        <f t="shared" si="25"/>
        <v>94</v>
      </c>
      <c r="CN80" s="103">
        <f t="shared" si="25"/>
        <v>0</v>
      </c>
      <c r="CO80" s="91">
        <f t="shared" si="25"/>
        <v>0</v>
      </c>
      <c r="CP80" s="92">
        <f t="shared" si="25"/>
        <v>0</v>
      </c>
      <c r="CQ80" s="92">
        <f t="shared" si="25"/>
        <v>0</v>
      </c>
      <c r="CR80" s="93">
        <f t="shared" si="25"/>
        <v>0</v>
      </c>
      <c r="CS80" s="93">
        <f t="shared" si="25"/>
        <v>0</v>
      </c>
      <c r="CT80" s="92">
        <f t="shared" si="25"/>
        <v>0</v>
      </c>
      <c r="CU80" s="94">
        <f t="shared" si="25"/>
        <v>0</v>
      </c>
      <c r="CV80" s="92">
        <f t="shared" si="25"/>
        <v>0</v>
      </c>
      <c r="CW80" s="94">
        <f t="shared" si="25"/>
        <v>0</v>
      </c>
      <c r="CX80" s="134">
        <f t="shared" si="25"/>
        <v>0</v>
      </c>
      <c r="CY80" s="134">
        <f t="shared" si="25"/>
        <v>6</v>
      </c>
      <c r="DA80" s="7"/>
    </row>
    <row r="81" spans="1:106" s="49" customFormat="1" ht="12" customHeight="1" x14ac:dyDescent="0.2">
      <c r="A81" s="50">
        <v>430301</v>
      </c>
      <c r="B81" s="51">
        <f t="shared" si="22"/>
        <v>301</v>
      </c>
      <c r="C81" s="51" t="s">
        <v>171</v>
      </c>
      <c r="D81" s="73">
        <f t="shared" si="7"/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f t="shared" si="3"/>
        <v>0</v>
      </c>
      <c r="AQ81" s="53">
        <v>0</v>
      </c>
      <c r="AR81" s="55">
        <v>0</v>
      </c>
      <c r="AS81" s="73">
        <f t="shared" si="4"/>
        <v>18</v>
      </c>
      <c r="AT81" s="56">
        <v>0</v>
      </c>
      <c r="AU81" s="56">
        <v>0</v>
      </c>
      <c r="AV81" s="56">
        <v>0</v>
      </c>
      <c r="AW81" s="56">
        <v>2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2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5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9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f t="shared" si="5"/>
        <v>18</v>
      </c>
      <c r="BY81" s="53">
        <v>0</v>
      </c>
      <c r="BZ81" s="55">
        <v>0</v>
      </c>
      <c r="CA81" s="58">
        <v>471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418</v>
      </c>
      <c r="CM81" s="61">
        <v>94</v>
      </c>
      <c r="CN81" s="62">
        <v>0</v>
      </c>
      <c r="CO81" s="63">
        <f>SUM(CP81:CQ81)</f>
        <v>0</v>
      </c>
      <c r="CP81" s="64">
        <v>0</v>
      </c>
      <c r="CQ81" s="64">
        <v>0</v>
      </c>
      <c r="CR81" s="65">
        <v>0</v>
      </c>
      <c r="CS81" s="65">
        <f>SUM(CT81:CT81)</f>
        <v>0</v>
      </c>
      <c r="CT81" s="64">
        <v>0</v>
      </c>
      <c r="CU81" s="67">
        <v>0</v>
      </c>
      <c r="CV81" s="65">
        <f t="shared" ref="CV81" si="26">SUM(CW81:CX81)</f>
        <v>0</v>
      </c>
      <c r="CW81" s="70">
        <v>0</v>
      </c>
      <c r="CX81" s="131">
        <v>0</v>
      </c>
      <c r="CY81" s="132">
        <v>6</v>
      </c>
      <c r="DA81" s="7"/>
    </row>
    <row r="82" spans="1:106" s="49" customFormat="1" x14ac:dyDescent="0.2">
      <c r="A82" s="83"/>
      <c r="B82" s="51"/>
      <c r="C82" s="84" t="s">
        <v>172</v>
      </c>
      <c r="D82" s="85">
        <f>SUM(D83:D84)</f>
        <v>440</v>
      </c>
      <c r="E82" s="86">
        <f t="shared" ref="E82:BS82" si="27">SUM(E83:E84)</f>
        <v>0</v>
      </c>
      <c r="F82" s="86">
        <f t="shared" si="27"/>
        <v>0</v>
      </c>
      <c r="G82" s="86">
        <f t="shared" si="27"/>
        <v>15</v>
      </c>
      <c r="H82" s="86">
        <f t="shared" si="27"/>
        <v>110</v>
      </c>
      <c r="I82" s="86">
        <f t="shared" si="27"/>
        <v>3</v>
      </c>
      <c r="J82" s="86">
        <f t="shared" si="27"/>
        <v>19</v>
      </c>
      <c r="K82" s="86">
        <f t="shared" si="27"/>
        <v>47</v>
      </c>
      <c r="L82" s="86">
        <f t="shared" si="27"/>
        <v>24</v>
      </c>
      <c r="M82" s="86">
        <f t="shared" si="27"/>
        <v>0</v>
      </c>
      <c r="N82" s="86">
        <f t="shared" si="27"/>
        <v>0</v>
      </c>
      <c r="O82" s="86">
        <f t="shared" si="27"/>
        <v>0</v>
      </c>
      <c r="P82" s="86">
        <f t="shared" si="27"/>
        <v>26</v>
      </c>
      <c r="Q82" s="86">
        <f t="shared" si="27"/>
        <v>0</v>
      </c>
      <c r="R82" s="86">
        <f t="shared" si="27"/>
        <v>0</v>
      </c>
      <c r="S82" s="86">
        <f t="shared" si="27"/>
        <v>0</v>
      </c>
      <c r="T82" s="86">
        <f t="shared" si="27"/>
        <v>11</v>
      </c>
      <c r="U82" s="86">
        <f t="shared" si="27"/>
        <v>0</v>
      </c>
      <c r="V82" s="86">
        <f t="shared" si="27"/>
        <v>16</v>
      </c>
      <c r="W82" s="86">
        <f t="shared" si="27"/>
        <v>0</v>
      </c>
      <c r="X82" s="86">
        <f t="shared" si="27"/>
        <v>16</v>
      </c>
      <c r="Y82" s="86">
        <f t="shared" si="27"/>
        <v>0</v>
      </c>
      <c r="Z82" s="86">
        <f t="shared" si="27"/>
        <v>11</v>
      </c>
      <c r="AA82" s="86">
        <f t="shared" si="27"/>
        <v>0</v>
      </c>
      <c r="AB82" s="86">
        <f t="shared" si="27"/>
        <v>0</v>
      </c>
      <c r="AC82" s="86">
        <f t="shared" si="27"/>
        <v>0</v>
      </c>
      <c r="AD82" s="86">
        <f t="shared" si="27"/>
        <v>0</v>
      </c>
      <c r="AE82" s="86">
        <f t="shared" si="27"/>
        <v>40</v>
      </c>
      <c r="AF82" s="86">
        <f t="shared" si="27"/>
        <v>0</v>
      </c>
      <c r="AG82" s="86">
        <f t="shared" si="27"/>
        <v>0</v>
      </c>
      <c r="AH82" s="86">
        <f t="shared" si="27"/>
        <v>13</v>
      </c>
      <c r="AI82" s="86">
        <f t="shared" si="27"/>
        <v>25</v>
      </c>
      <c r="AJ82" s="86">
        <f t="shared" si="27"/>
        <v>64</v>
      </c>
      <c r="AK82" s="86">
        <f t="shared" si="27"/>
        <v>0</v>
      </c>
      <c r="AL82" s="86">
        <f t="shared" si="27"/>
        <v>0</v>
      </c>
      <c r="AM82" s="86">
        <f t="shared" si="27"/>
        <v>0</v>
      </c>
      <c r="AN82" s="86">
        <f t="shared" si="27"/>
        <v>0</v>
      </c>
      <c r="AO82" s="86">
        <f t="shared" si="27"/>
        <v>3</v>
      </c>
      <c r="AP82" s="86">
        <f t="shared" si="27"/>
        <v>435</v>
      </c>
      <c r="AQ82" s="86">
        <f t="shared" si="27"/>
        <v>0</v>
      </c>
      <c r="AR82" s="87">
        <f t="shared" si="27"/>
        <v>5</v>
      </c>
      <c r="AS82" s="85">
        <f t="shared" si="27"/>
        <v>320</v>
      </c>
      <c r="AT82" s="86">
        <f t="shared" si="27"/>
        <v>0</v>
      </c>
      <c r="AU82" s="86">
        <f t="shared" si="27"/>
        <v>17</v>
      </c>
      <c r="AV82" s="86">
        <f t="shared" si="27"/>
        <v>15</v>
      </c>
      <c r="AW82" s="86">
        <f t="shared" si="27"/>
        <v>2</v>
      </c>
      <c r="AX82" s="86">
        <f t="shared" si="27"/>
        <v>0</v>
      </c>
      <c r="AY82" s="86">
        <f t="shared" si="27"/>
        <v>0</v>
      </c>
      <c r="AZ82" s="86">
        <f t="shared" si="27"/>
        <v>0</v>
      </c>
      <c r="BA82" s="86">
        <f t="shared" si="27"/>
        <v>20</v>
      </c>
      <c r="BB82" s="86">
        <f t="shared" si="27"/>
        <v>0</v>
      </c>
      <c r="BC82" s="86">
        <f t="shared" si="27"/>
        <v>0</v>
      </c>
      <c r="BD82" s="86">
        <f t="shared" si="27"/>
        <v>7</v>
      </c>
      <c r="BE82" s="86">
        <f t="shared" si="27"/>
        <v>0</v>
      </c>
      <c r="BF82" s="86">
        <f t="shared" si="27"/>
        <v>79</v>
      </c>
      <c r="BG82" s="86">
        <f t="shared" si="27"/>
        <v>0</v>
      </c>
      <c r="BH82" s="86">
        <f t="shared" si="27"/>
        <v>20</v>
      </c>
      <c r="BI82" s="86">
        <f t="shared" si="27"/>
        <v>36</v>
      </c>
      <c r="BJ82" s="86">
        <f t="shared" si="27"/>
        <v>26</v>
      </c>
      <c r="BK82" s="86">
        <f t="shared" si="27"/>
        <v>8</v>
      </c>
      <c r="BL82" s="86">
        <f t="shared" si="27"/>
        <v>0</v>
      </c>
      <c r="BM82" s="86">
        <f t="shared" si="27"/>
        <v>0</v>
      </c>
      <c r="BN82" s="86">
        <f t="shared" si="27"/>
        <v>0</v>
      </c>
      <c r="BO82" s="86">
        <f t="shared" si="27"/>
        <v>0</v>
      </c>
      <c r="BP82" s="86">
        <f t="shared" si="27"/>
        <v>81</v>
      </c>
      <c r="BQ82" s="86">
        <f t="shared" si="27"/>
        <v>1</v>
      </c>
      <c r="BR82" s="86">
        <f t="shared" si="27"/>
        <v>0</v>
      </c>
      <c r="BS82" s="86">
        <f t="shared" si="27"/>
        <v>8</v>
      </c>
      <c r="BT82" s="86">
        <f t="shared" ref="BT82:CY82" si="28">SUM(BT83:BT84)</f>
        <v>0</v>
      </c>
      <c r="BU82" s="86">
        <f t="shared" si="28"/>
        <v>0</v>
      </c>
      <c r="BV82" s="86">
        <f t="shared" si="28"/>
        <v>0</v>
      </c>
      <c r="BW82" s="86">
        <f t="shared" si="28"/>
        <v>0</v>
      </c>
      <c r="BX82" s="86">
        <f t="shared" si="28"/>
        <v>307</v>
      </c>
      <c r="BY82" s="86">
        <f t="shared" si="28"/>
        <v>0</v>
      </c>
      <c r="BZ82" s="87">
        <f t="shared" si="28"/>
        <v>13</v>
      </c>
      <c r="CA82" s="85">
        <f t="shared" si="28"/>
        <v>37180</v>
      </c>
      <c r="CB82" s="88">
        <f t="shared" si="28"/>
        <v>0</v>
      </c>
      <c r="CC82" s="88">
        <f t="shared" si="28"/>
        <v>0</v>
      </c>
      <c r="CD82" s="88">
        <f t="shared" si="28"/>
        <v>0</v>
      </c>
      <c r="CE82" s="88">
        <f t="shared" si="28"/>
        <v>51</v>
      </c>
      <c r="CF82" s="88">
        <f t="shared" si="28"/>
        <v>0</v>
      </c>
      <c r="CG82" s="88">
        <f t="shared" si="28"/>
        <v>1</v>
      </c>
      <c r="CH82" s="88">
        <f t="shared" si="28"/>
        <v>2</v>
      </c>
      <c r="CI82" s="88">
        <f t="shared" si="28"/>
        <v>65</v>
      </c>
      <c r="CJ82" s="88">
        <f t="shared" si="28"/>
        <v>0</v>
      </c>
      <c r="CK82" s="88">
        <f t="shared" si="28"/>
        <v>0</v>
      </c>
      <c r="CL82" s="87">
        <f t="shared" si="28"/>
        <v>13486</v>
      </c>
      <c r="CM82" s="102">
        <f t="shared" si="28"/>
        <v>1956</v>
      </c>
      <c r="CN82" s="103">
        <f t="shared" si="28"/>
        <v>4</v>
      </c>
      <c r="CO82" s="91">
        <f t="shared" si="28"/>
        <v>0</v>
      </c>
      <c r="CP82" s="92">
        <f t="shared" si="28"/>
        <v>0</v>
      </c>
      <c r="CQ82" s="92">
        <f t="shared" si="28"/>
        <v>0</v>
      </c>
      <c r="CR82" s="93">
        <f t="shared" si="28"/>
        <v>0</v>
      </c>
      <c r="CS82" s="93">
        <f t="shared" si="28"/>
        <v>0</v>
      </c>
      <c r="CT82" s="92">
        <f t="shared" si="28"/>
        <v>0</v>
      </c>
      <c r="CU82" s="94">
        <f t="shared" si="28"/>
        <v>1230</v>
      </c>
      <c r="CV82" s="92">
        <f t="shared" si="28"/>
        <v>0</v>
      </c>
      <c r="CW82" s="94">
        <f t="shared" si="28"/>
        <v>0</v>
      </c>
      <c r="CX82" s="134">
        <f t="shared" si="28"/>
        <v>0</v>
      </c>
      <c r="CY82" s="134">
        <f t="shared" si="28"/>
        <v>10</v>
      </c>
      <c r="DA82" s="7"/>
    </row>
    <row r="83" spans="1:106" s="49" customFormat="1" ht="12" customHeight="1" x14ac:dyDescent="0.2">
      <c r="A83" s="50">
        <v>430141</v>
      </c>
      <c r="B83" s="51">
        <f t="shared" si="22"/>
        <v>141</v>
      </c>
      <c r="C83" s="51" t="s">
        <v>173</v>
      </c>
      <c r="D83" s="73">
        <f t="shared" si="7"/>
        <v>414</v>
      </c>
      <c r="E83" s="53">
        <v>0</v>
      </c>
      <c r="F83" s="53">
        <v>0</v>
      </c>
      <c r="G83" s="53">
        <v>0</v>
      </c>
      <c r="H83" s="53">
        <v>110</v>
      </c>
      <c r="I83" s="53">
        <v>3</v>
      </c>
      <c r="J83" s="53">
        <v>19</v>
      </c>
      <c r="K83" s="53">
        <v>47</v>
      </c>
      <c r="L83" s="53">
        <v>24</v>
      </c>
      <c r="M83" s="53">
        <v>0</v>
      </c>
      <c r="N83" s="53">
        <v>0</v>
      </c>
      <c r="O83" s="53">
        <v>0</v>
      </c>
      <c r="P83" s="53">
        <v>26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16</v>
      </c>
      <c r="W83" s="53">
        <v>0</v>
      </c>
      <c r="X83" s="53">
        <v>16</v>
      </c>
      <c r="Y83" s="53">
        <v>0</v>
      </c>
      <c r="Z83" s="53">
        <v>11</v>
      </c>
      <c r="AA83" s="53">
        <v>0</v>
      </c>
      <c r="AB83" s="53">
        <v>0</v>
      </c>
      <c r="AC83" s="53">
        <v>0</v>
      </c>
      <c r="AD83" s="53">
        <v>0</v>
      </c>
      <c r="AE83" s="53">
        <v>40</v>
      </c>
      <c r="AF83" s="53">
        <v>0</v>
      </c>
      <c r="AG83" s="53">
        <v>0</v>
      </c>
      <c r="AH83" s="53">
        <v>13</v>
      </c>
      <c r="AI83" s="53">
        <v>25</v>
      </c>
      <c r="AJ83" s="53">
        <v>64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f t="shared" si="3"/>
        <v>414</v>
      </c>
      <c r="AQ83" s="53">
        <v>0</v>
      </c>
      <c r="AR83" s="55">
        <v>0</v>
      </c>
      <c r="AS83" s="73">
        <f t="shared" si="4"/>
        <v>226</v>
      </c>
      <c r="AT83" s="56">
        <v>0</v>
      </c>
      <c r="AU83" s="56">
        <v>17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20</v>
      </c>
      <c r="BB83" s="56">
        <v>0</v>
      </c>
      <c r="BC83" s="56">
        <v>0</v>
      </c>
      <c r="BD83" s="56">
        <v>7</v>
      </c>
      <c r="BE83" s="56">
        <v>0</v>
      </c>
      <c r="BF83" s="56">
        <v>0</v>
      </c>
      <c r="BG83" s="56">
        <v>0</v>
      </c>
      <c r="BH83" s="56">
        <v>20</v>
      </c>
      <c r="BI83" s="56">
        <v>36</v>
      </c>
      <c r="BJ83" s="56">
        <v>26</v>
      </c>
      <c r="BK83" s="56">
        <v>8</v>
      </c>
      <c r="BL83" s="56">
        <v>0</v>
      </c>
      <c r="BM83" s="56">
        <v>0</v>
      </c>
      <c r="BN83" s="56">
        <v>0</v>
      </c>
      <c r="BO83" s="56">
        <v>0</v>
      </c>
      <c r="BP83" s="56">
        <v>81</v>
      </c>
      <c r="BQ83" s="56">
        <v>1</v>
      </c>
      <c r="BR83" s="56">
        <v>0</v>
      </c>
      <c r="BS83" s="56">
        <v>8</v>
      </c>
      <c r="BT83" s="56">
        <v>0</v>
      </c>
      <c r="BU83" s="56">
        <v>0</v>
      </c>
      <c r="BV83" s="56">
        <v>0</v>
      </c>
      <c r="BW83" s="56">
        <v>0</v>
      </c>
      <c r="BX83" s="75">
        <f t="shared" si="5"/>
        <v>226</v>
      </c>
      <c r="BY83" s="53">
        <v>0</v>
      </c>
      <c r="BZ83" s="55">
        <v>0</v>
      </c>
      <c r="CA83" s="58">
        <v>36151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13486</v>
      </c>
      <c r="CM83" s="61">
        <v>1956</v>
      </c>
      <c r="CN83" s="62">
        <v>4</v>
      </c>
      <c r="CO83" s="63">
        <f t="shared" ref="CO83:CO84" si="29">SUM(CP83:CQ83)</f>
        <v>0</v>
      </c>
      <c r="CP83" s="64">
        <v>0</v>
      </c>
      <c r="CQ83" s="64">
        <v>0</v>
      </c>
      <c r="CR83" s="65">
        <v>0</v>
      </c>
      <c r="CS83" s="65">
        <f>SUM(CT83:CT83)</f>
        <v>0</v>
      </c>
      <c r="CT83" s="64">
        <v>0</v>
      </c>
      <c r="CU83" s="67">
        <v>1230</v>
      </c>
      <c r="CV83" s="65">
        <f t="shared" ref="CV83:CV84" si="30">SUM(CW83:CX83)</f>
        <v>0</v>
      </c>
      <c r="CW83" s="70">
        <v>0</v>
      </c>
      <c r="CX83" s="131">
        <v>0</v>
      </c>
      <c r="CY83" s="132">
        <v>10</v>
      </c>
      <c r="DA83" s="7"/>
    </row>
    <row r="84" spans="1:106" s="49" customFormat="1" ht="12" customHeight="1" x14ac:dyDescent="0.2">
      <c r="A84" s="50">
        <v>430336</v>
      </c>
      <c r="B84" s="51">
        <f t="shared" si="22"/>
        <v>336</v>
      </c>
      <c r="C84" s="51" t="s">
        <v>174</v>
      </c>
      <c r="D84" s="73">
        <f t="shared" ref="D84" si="31">SUM(E84:AN84)</f>
        <v>26</v>
      </c>
      <c r="E84" s="53">
        <v>0</v>
      </c>
      <c r="F84" s="53">
        <v>0</v>
      </c>
      <c r="G84" s="53">
        <v>15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11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3</v>
      </c>
      <c r="AP84" s="75">
        <f t="shared" ref="AP84" si="32">D84-AR84</f>
        <v>21</v>
      </c>
      <c r="AQ84" s="53">
        <v>0</v>
      </c>
      <c r="AR84" s="55">
        <v>5</v>
      </c>
      <c r="AS84" s="73">
        <f t="shared" ref="AS84" si="33">SUM(AT84:AW84,BA84:BV84)</f>
        <v>94</v>
      </c>
      <c r="AT84" s="56">
        <v>0</v>
      </c>
      <c r="AU84" s="56">
        <v>0</v>
      </c>
      <c r="AV84" s="56">
        <v>15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79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f t="shared" ref="BX84" si="34">AS84-BZ84</f>
        <v>81</v>
      </c>
      <c r="BY84" s="53">
        <v>0</v>
      </c>
      <c r="BZ84" s="55">
        <v>13</v>
      </c>
      <c r="CA84" s="58">
        <v>1029</v>
      </c>
      <c r="CB84" s="59"/>
      <c r="CC84" s="59">
        <v>0</v>
      </c>
      <c r="CD84" s="59">
        <v>0</v>
      </c>
      <c r="CE84" s="59">
        <v>51</v>
      </c>
      <c r="CF84" s="59">
        <v>0</v>
      </c>
      <c r="CG84" s="59">
        <v>1</v>
      </c>
      <c r="CH84" s="59">
        <v>2</v>
      </c>
      <c r="CI84" s="59">
        <v>65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f t="shared" si="29"/>
        <v>0</v>
      </c>
      <c r="CP84" s="64">
        <v>0</v>
      </c>
      <c r="CQ84" s="64">
        <v>0</v>
      </c>
      <c r="CR84" s="65">
        <v>0</v>
      </c>
      <c r="CS84" s="65">
        <f>SUM(CT84:CT84)</f>
        <v>0</v>
      </c>
      <c r="CT84" s="64">
        <v>0</v>
      </c>
      <c r="CU84" s="67">
        <v>0</v>
      </c>
      <c r="CV84" s="65">
        <f t="shared" si="30"/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f>D86</f>
        <v>51</v>
      </c>
      <c r="E85" s="86">
        <f t="shared" ref="E85:BS85" si="35">E86</f>
        <v>0</v>
      </c>
      <c r="F85" s="86">
        <f t="shared" si="35"/>
        <v>7</v>
      </c>
      <c r="G85" s="86">
        <f t="shared" si="35"/>
        <v>0</v>
      </c>
      <c r="H85" s="86">
        <f t="shared" si="35"/>
        <v>8</v>
      </c>
      <c r="I85" s="86">
        <f t="shared" si="35"/>
        <v>0</v>
      </c>
      <c r="J85" s="86">
        <f t="shared" si="35"/>
        <v>0</v>
      </c>
      <c r="K85" s="86">
        <f t="shared" si="35"/>
        <v>0</v>
      </c>
      <c r="L85" s="86">
        <f t="shared" si="35"/>
        <v>4</v>
      </c>
      <c r="M85" s="86">
        <f t="shared" si="35"/>
        <v>0</v>
      </c>
      <c r="N85" s="86">
        <f t="shared" si="35"/>
        <v>0</v>
      </c>
      <c r="O85" s="86">
        <f t="shared" si="35"/>
        <v>0</v>
      </c>
      <c r="P85" s="86">
        <f t="shared" si="35"/>
        <v>6</v>
      </c>
      <c r="Q85" s="86">
        <f t="shared" si="35"/>
        <v>0</v>
      </c>
      <c r="R85" s="86">
        <f t="shared" si="35"/>
        <v>0</v>
      </c>
      <c r="S85" s="86">
        <f t="shared" si="35"/>
        <v>0</v>
      </c>
      <c r="T85" s="86">
        <f t="shared" si="35"/>
        <v>0</v>
      </c>
      <c r="U85" s="86">
        <f t="shared" si="35"/>
        <v>0</v>
      </c>
      <c r="V85" s="86">
        <f t="shared" si="35"/>
        <v>0</v>
      </c>
      <c r="W85" s="86">
        <f t="shared" si="35"/>
        <v>0</v>
      </c>
      <c r="X85" s="86">
        <f t="shared" si="35"/>
        <v>0</v>
      </c>
      <c r="Y85" s="86">
        <f t="shared" si="35"/>
        <v>0</v>
      </c>
      <c r="Z85" s="86">
        <f t="shared" si="35"/>
        <v>0</v>
      </c>
      <c r="AA85" s="86">
        <f t="shared" si="35"/>
        <v>0</v>
      </c>
      <c r="AB85" s="86">
        <f t="shared" si="35"/>
        <v>0</v>
      </c>
      <c r="AC85" s="86">
        <f t="shared" si="35"/>
        <v>2</v>
      </c>
      <c r="AD85" s="86">
        <f t="shared" si="35"/>
        <v>3</v>
      </c>
      <c r="AE85" s="86">
        <f t="shared" si="35"/>
        <v>9</v>
      </c>
      <c r="AF85" s="86">
        <f t="shared" si="35"/>
        <v>0</v>
      </c>
      <c r="AG85" s="86">
        <f t="shared" si="35"/>
        <v>0</v>
      </c>
      <c r="AH85" s="86">
        <f t="shared" si="35"/>
        <v>0</v>
      </c>
      <c r="AI85" s="86">
        <f t="shared" si="35"/>
        <v>5</v>
      </c>
      <c r="AJ85" s="86">
        <f t="shared" si="35"/>
        <v>7</v>
      </c>
      <c r="AK85" s="86">
        <f t="shared" si="35"/>
        <v>0</v>
      </c>
      <c r="AL85" s="86">
        <f t="shared" si="35"/>
        <v>0</v>
      </c>
      <c r="AM85" s="86">
        <f t="shared" si="35"/>
        <v>0</v>
      </c>
      <c r="AN85" s="86">
        <f t="shared" si="35"/>
        <v>0</v>
      </c>
      <c r="AO85" s="86">
        <f t="shared" si="35"/>
        <v>0</v>
      </c>
      <c r="AP85" s="86">
        <f t="shared" si="35"/>
        <v>51</v>
      </c>
      <c r="AQ85" s="86">
        <f t="shared" si="35"/>
        <v>0</v>
      </c>
      <c r="AR85" s="87">
        <f t="shared" si="35"/>
        <v>0</v>
      </c>
      <c r="AS85" s="85">
        <f t="shared" si="35"/>
        <v>34</v>
      </c>
      <c r="AT85" s="86">
        <f t="shared" si="35"/>
        <v>0</v>
      </c>
      <c r="AU85" s="86">
        <f t="shared" si="35"/>
        <v>1</v>
      </c>
      <c r="AV85" s="86">
        <f t="shared" si="35"/>
        <v>0</v>
      </c>
      <c r="AW85" s="86">
        <f t="shared" si="35"/>
        <v>3</v>
      </c>
      <c r="AX85" s="86">
        <f t="shared" si="35"/>
        <v>0</v>
      </c>
      <c r="AY85" s="86">
        <f t="shared" si="35"/>
        <v>0</v>
      </c>
      <c r="AZ85" s="86">
        <f t="shared" si="35"/>
        <v>0</v>
      </c>
      <c r="BA85" s="86">
        <f t="shared" si="35"/>
        <v>0</v>
      </c>
      <c r="BB85" s="86">
        <f t="shared" si="35"/>
        <v>6</v>
      </c>
      <c r="BC85" s="86">
        <f t="shared" si="35"/>
        <v>0</v>
      </c>
      <c r="BD85" s="86">
        <f t="shared" si="35"/>
        <v>4</v>
      </c>
      <c r="BE85" s="86">
        <f t="shared" si="35"/>
        <v>0</v>
      </c>
      <c r="BF85" s="86">
        <f t="shared" si="35"/>
        <v>0</v>
      </c>
      <c r="BG85" s="86">
        <f t="shared" si="35"/>
        <v>0</v>
      </c>
      <c r="BH85" s="86">
        <f t="shared" si="35"/>
        <v>0</v>
      </c>
      <c r="BI85" s="86">
        <f t="shared" si="35"/>
        <v>0</v>
      </c>
      <c r="BJ85" s="86">
        <f t="shared" si="35"/>
        <v>0</v>
      </c>
      <c r="BK85" s="86">
        <f t="shared" si="35"/>
        <v>0</v>
      </c>
      <c r="BL85" s="86">
        <f t="shared" si="35"/>
        <v>0</v>
      </c>
      <c r="BM85" s="86">
        <f t="shared" si="35"/>
        <v>0</v>
      </c>
      <c r="BN85" s="86">
        <f t="shared" si="35"/>
        <v>3</v>
      </c>
      <c r="BO85" s="86">
        <f t="shared" si="35"/>
        <v>2</v>
      </c>
      <c r="BP85" s="86">
        <f t="shared" si="35"/>
        <v>6</v>
      </c>
      <c r="BQ85" s="86">
        <f t="shared" si="35"/>
        <v>0</v>
      </c>
      <c r="BR85" s="86">
        <f t="shared" si="35"/>
        <v>5</v>
      </c>
      <c r="BS85" s="86">
        <f t="shared" si="35"/>
        <v>4</v>
      </c>
      <c r="BT85" s="86">
        <f t="shared" ref="BT85:CY85" si="36">BT86</f>
        <v>0</v>
      </c>
      <c r="BU85" s="86">
        <f t="shared" si="36"/>
        <v>0</v>
      </c>
      <c r="BV85" s="86">
        <f t="shared" si="36"/>
        <v>0</v>
      </c>
      <c r="BW85" s="86">
        <f t="shared" si="36"/>
        <v>0</v>
      </c>
      <c r="BX85" s="86">
        <f t="shared" si="36"/>
        <v>34</v>
      </c>
      <c r="BY85" s="86">
        <f t="shared" si="36"/>
        <v>0</v>
      </c>
      <c r="BZ85" s="87">
        <f t="shared" si="36"/>
        <v>0</v>
      </c>
      <c r="CA85" s="85">
        <f t="shared" si="36"/>
        <v>5992</v>
      </c>
      <c r="CB85" s="105">
        <f t="shared" si="36"/>
        <v>0</v>
      </c>
      <c r="CC85" s="88">
        <f t="shared" si="36"/>
        <v>0</v>
      </c>
      <c r="CD85" s="88">
        <f t="shared" si="36"/>
        <v>0</v>
      </c>
      <c r="CE85" s="88">
        <f t="shared" si="36"/>
        <v>0</v>
      </c>
      <c r="CF85" s="88">
        <f t="shared" si="36"/>
        <v>0</v>
      </c>
      <c r="CG85" s="88">
        <f t="shared" si="36"/>
        <v>200</v>
      </c>
      <c r="CH85" s="88">
        <f t="shared" si="36"/>
        <v>40</v>
      </c>
      <c r="CI85" s="88">
        <f t="shared" si="36"/>
        <v>0</v>
      </c>
      <c r="CJ85" s="88">
        <f t="shared" si="36"/>
        <v>0</v>
      </c>
      <c r="CK85" s="88">
        <f t="shared" si="36"/>
        <v>0</v>
      </c>
      <c r="CL85" s="87">
        <f t="shared" si="36"/>
        <v>1901</v>
      </c>
      <c r="CM85" s="102">
        <f t="shared" si="36"/>
        <v>0</v>
      </c>
      <c r="CN85" s="103">
        <f t="shared" si="36"/>
        <v>0</v>
      </c>
      <c r="CO85" s="91">
        <f t="shared" si="36"/>
        <v>0</v>
      </c>
      <c r="CP85" s="92">
        <f t="shared" si="36"/>
        <v>0</v>
      </c>
      <c r="CQ85" s="92">
        <f t="shared" si="36"/>
        <v>0</v>
      </c>
      <c r="CR85" s="93">
        <f t="shared" si="36"/>
        <v>0</v>
      </c>
      <c r="CS85" s="93">
        <f t="shared" si="36"/>
        <v>0</v>
      </c>
      <c r="CT85" s="92">
        <f t="shared" si="36"/>
        <v>0</v>
      </c>
      <c r="CU85" s="94">
        <f t="shared" si="36"/>
        <v>0</v>
      </c>
      <c r="CV85" s="92">
        <f t="shared" si="36"/>
        <v>0</v>
      </c>
      <c r="CW85" s="94">
        <f t="shared" si="36"/>
        <v>0</v>
      </c>
      <c r="CX85" s="134">
        <f t="shared" si="36"/>
        <v>0</v>
      </c>
      <c r="CY85" s="134">
        <f t="shared" si="36"/>
        <v>0</v>
      </c>
      <c r="DA85" s="7"/>
    </row>
    <row r="86" spans="1:106" s="49" customFormat="1" ht="12" customHeight="1" x14ac:dyDescent="0.2">
      <c r="A86" s="50">
        <v>430074</v>
      </c>
      <c r="B86" s="51">
        <f t="shared" si="22"/>
        <v>74</v>
      </c>
      <c r="C86" s="51" t="s">
        <v>176</v>
      </c>
      <c r="D86" s="73">
        <f t="shared" ref="D86" si="37">SUM(E86:AN86)</f>
        <v>51</v>
      </c>
      <c r="E86" s="53">
        <v>0</v>
      </c>
      <c r="F86" s="53">
        <v>7</v>
      </c>
      <c r="G86" s="53">
        <v>0</v>
      </c>
      <c r="H86" s="53">
        <v>8</v>
      </c>
      <c r="I86" s="53">
        <v>0</v>
      </c>
      <c r="J86" s="53">
        <v>0</v>
      </c>
      <c r="K86" s="53">
        <v>0</v>
      </c>
      <c r="L86" s="53">
        <v>4</v>
      </c>
      <c r="M86" s="53">
        <v>0</v>
      </c>
      <c r="N86" s="53">
        <v>0</v>
      </c>
      <c r="O86" s="53">
        <v>0</v>
      </c>
      <c r="P86" s="53">
        <v>6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2</v>
      </c>
      <c r="AD86" s="53">
        <v>3</v>
      </c>
      <c r="AE86" s="53">
        <v>9</v>
      </c>
      <c r="AF86" s="53">
        <v>0</v>
      </c>
      <c r="AG86" s="53">
        <v>0</v>
      </c>
      <c r="AH86" s="53">
        <v>0</v>
      </c>
      <c r="AI86" s="53">
        <v>5</v>
      </c>
      <c r="AJ86" s="53">
        <v>7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f t="shared" ref="AP86" si="38">D86-AR86</f>
        <v>51</v>
      </c>
      <c r="AQ86" s="53">
        <v>0</v>
      </c>
      <c r="AR86" s="55">
        <v>0</v>
      </c>
      <c r="AS86" s="73">
        <f t="shared" ref="AS86" si="39">SUM(AT86:AW86,BA86:BV86)</f>
        <v>34</v>
      </c>
      <c r="AT86" s="56">
        <v>0</v>
      </c>
      <c r="AU86" s="56">
        <v>1</v>
      </c>
      <c r="AV86" s="56">
        <v>0</v>
      </c>
      <c r="AW86" s="56">
        <v>3</v>
      </c>
      <c r="AX86" s="57">
        <v>0</v>
      </c>
      <c r="AY86" s="57">
        <v>0</v>
      </c>
      <c r="AZ86" s="57">
        <v>0</v>
      </c>
      <c r="BA86" s="56">
        <v>0</v>
      </c>
      <c r="BB86" s="56">
        <v>6</v>
      </c>
      <c r="BC86" s="56">
        <v>0</v>
      </c>
      <c r="BD86" s="56">
        <v>4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3</v>
      </c>
      <c r="BO86" s="56">
        <v>2</v>
      </c>
      <c r="BP86" s="56">
        <v>6</v>
      </c>
      <c r="BQ86" s="56">
        <v>0</v>
      </c>
      <c r="BR86" s="56">
        <v>5</v>
      </c>
      <c r="BS86" s="56">
        <v>4</v>
      </c>
      <c r="BT86" s="56">
        <v>0</v>
      </c>
      <c r="BU86" s="56">
        <v>0</v>
      </c>
      <c r="BV86" s="56">
        <v>0</v>
      </c>
      <c r="BW86" s="56">
        <v>0</v>
      </c>
      <c r="BX86" s="75">
        <f t="shared" ref="BX86" si="40">AS86-BZ86</f>
        <v>34</v>
      </c>
      <c r="BY86" s="53">
        <v>0</v>
      </c>
      <c r="BZ86" s="55">
        <v>0</v>
      </c>
      <c r="CA86" s="58">
        <v>5992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200</v>
      </c>
      <c r="CH86" s="59">
        <v>40</v>
      </c>
      <c r="CI86" s="59">
        <v>0</v>
      </c>
      <c r="CJ86" s="59">
        <v>0</v>
      </c>
      <c r="CK86" s="59"/>
      <c r="CL86" s="130">
        <v>1901</v>
      </c>
      <c r="CM86" s="61">
        <v>0</v>
      </c>
      <c r="CN86" s="62">
        <v>0</v>
      </c>
      <c r="CO86" s="63">
        <f>SUM(CP86:CQ86)</f>
        <v>0</v>
      </c>
      <c r="CP86" s="64">
        <v>0</v>
      </c>
      <c r="CQ86" s="64">
        <v>0</v>
      </c>
      <c r="CR86" s="65">
        <v>0</v>
      </c>
      <c r="CS86" s="65">
        <f>SUM(CT86:CT86)</f>
        <v>0</v>
      </c>
      <c r="CT86" s="64">
        <v>0</v>
      </c>
      <c r="CU86" s="67">
        <v>0</v>
      </c>
      <c r="CV86" s="65">
        <f t="shared" ref="CV86" si="41">SUM(CW86:CX86)</f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f>SUM(D88:D89)</f>
        <v>0</v>
      </c>
      <c r="E87" s="86">
        <f t="shared" ref="E87:BS87" si="42">SUM(E88:E89)</f>
        <v>0</v>
      </c>
      <c r="F87" s="86">
        <f t="shared" si="42"/>
        <v>0</v>
      </c>
      <c r="G87" s="86">
        <f t="shared" si="42"/>
        <v>0</v>
      </c>
      <c r="H87" s="86">
        <f t="shared" si="42"/>
        <v>0</v>
      </c>
      <c r="I87" s="86">
        <f t="shared" si="42"/>
        <v>0</v>
      </c>
      <c r="J87" s="86">
        <f t="shared" si="42"/>
        <v>0</v>
      </c>
      <c r="K87" s="86">
        <f t="shared" si="42"/>
        <v>0</v>
      </c>
      <c r="L87" s="86">
        <f t="shared" si="42"/>
        <v>0</v>
      </c>
      <c r="M87" s="86">
        <f t="shared" si="42"/>
        <v>0</v>
      </c>
      <c r="N87" s="86">
        <f t="shared" si="42"/>
        <v>0</v>
      </c>
      <c r="O87" s="86">
        <f t="shared" si="42"/>
        <v>0</v>
      </c>
      <c r="P87" s="86">
        <f t="shared" si="42"/>
        <v>0</v>
      </c>
      <c r="Q87" s="86">
        <f t="shared" si="42"/>
        <v>0</v>
      </c>
      <c r="R87" s="86">
        <f t="shared" si="42"/>
        <v>0</v>
      </c>
      <c r="S87" s="86">
        <f t="shared" si="42"/>
        <v>0</v>
      </c>
      <c r="T87" s="86">
        <f t="shared" si="42"/>
        <v>0</v>
      </c>
      <c r="U87" s="86">
        <f t="shared" si="42"/>
        <v>0</v>
      </c>
      <c r="V87" s="86">
        <f t="shared" si="42"/>
        <v>0</v>
      </c>
      <c r="W87" s="86">
        <f t="shared" si="42"/>
        <v>0</v>
      </c>
      <c r="X87" s="86">
        <f t="shared" si="42"/>
        <v>0</v>
      </c>
      <c r="Y87" s="86">
        <f t="shared" si="42"/>
        <v>0</v>
      </c>
      <c r="Z87" s="86">
        <f t="shared" si="42"/>
        <v>0</v>
      </c>
      <c r="AA87" s="86">
        <f t="shared" si="42"/>
        <v>0</v>
      </c>
      <c r="AB87" s="86">
        <f t="shared" si="42"/>
        <v>0</v>
      </c>
      <c r="AC87" s="86">
        <f t="shared" si="42"/>
        <v>0</v>
      </c>
      <c r="AD87" s="86">
        <f t="shared" si="42"/>
        <v>0</v>
      </c>
      <c r="AE87" s="86">
        <f t="shared" si="42"/>
        <v>0</v>
      </c>
      <c r="AF87" s="86">
        <f t="shared" si="42"/>
        <v>0</v>
      </c>
      <c r="AG87" s="86">
        <f t="shared" si="42"/>
        <v>0</v>
      </c>
      <c r="AH87" s="86">
        <f t="shared" si="42"/>
        <v>0</v>
      </c>
      <c r="AI87" s="86">
        <f t="shared" si="42"/>
        <v>0</v>
      </c>
      <c r="AJ87" s="86">
        <f t="shared" si="42"/>
        <v>0</v>
      </c>
      <c r="AK87" s="86">
        <f t="shared" si="42"/>
        <v>0</v>
      </c>
      <c r="AL87" s="86">
        <f t="shared" si="42"/>
        <v>0</v>
      </c>
      <c r="AM87" s="86">
        <f t="shared" si="42"/>
        <v>0</v>
      </c>
      <c r="AN87" s="86">
        <f t="shared" si="42"/>
        <v>0</v>
      </c>
      <c r="AO87" s="86">
        <f t="shared" si="42"/>
        <v>0</v>
      </c>
      <c r="AP87" s="86">
        <f t="shared" si="42"/>
        <v>0</v>
      </c>
      <c r="AQ87" s="86">
        <f t="shared" si="42"/>
        <v>0</v>
      </c>
      <c r="AR87" s="87">
        <f t="shared" si="42"/>
        <v>0</v>
      </c>
      <c r="AS87" s="85">
        <f t="shared" si="42"/>
        <v>16</v>
      </c>
      <c r="AT87" s="86">
        <f t="shared" si="42"/>
        <v>0</v>
      </c>
      <c r="AU87" s="86">
        <f t="shared" si="42"/>
        <v>0</v>
      </c>
      <c r="AV87" s="86">
        <f t="shared" si="42"/>
        <v>0</v>
      </c>
      <c r="AW87" s="86">
        <f t="shared" si="42"/>
        <v>16</v>
      </c>
      <c r="AX87" s="86">
        <f t="shared" si="42"/>
        <v>13</v>
      </c>
      <c r="AY87" s="86">
        <f t="shared" si="42"/>
        <v>0</v>
      </c>
      <c r="AZ87" s="86">
        <f t="shared" si="42"/>
        <v>3</v>
      </c>
      <c r="BA87" s="86">
        <f t="shared" si="42"/>
        <v>0</v>
      </c>
      <c r="BB87" s="86">
        <f t="shared" si="42"/>
        <v>0</v>
      </c>
      <c r="BC87" s="86">
        <f t="shared" si="42"/>
        <v>0</v>
      </c>
      <c r="BD87" s="86">
        <f t="shared" si="42"/>
        <v>0</v>
      </c>
      <c r="BE87" s="86">
        <f t="shared" si="42"/>
        <v>0</v>
      </c>
      <c r="BF87" s="86">
        <f t="shared" si="42"/>
        <v>0</v>
      </c>
      <c r="BG87" s="86">
        <f t="shared" si="42"/>
        <v>0</v>
      </c>
      <c r="BH87" s="86">
        <f t="shared" si="42"/>
        <v>0</v>
      </c>
      <c r="BI87" s="86">
        <f t="shared" si="42"/>
        <v>0</v>
      </c>
      <c r="BJ87" s="86">
        <f t="shared" si="42"/>
        <v>0</v>
      </c>
      <c r="BK87" s="86">
        <f t="shared" si="42"/>
        <v>0</v>
      </c>
      <c r="BL87" s="86">
        <f t="shared" si="42"/>
        <v>0</v>
      </c>
      <c r="BM87" s="86">
        <f t="shared" si="42"/>
        <v>0</v>
      </c>
      <c r="BN87" s="86">
        <f t="shared" si="42"/>
        <v>0</v>
      </c>
      <c r="BO87" s="86">
        <f t="shared" si="42"/>
        <v>0</v>
      </c>
      <c r="BP87" s="86">
        <f t="shared" si="42"/>
        <v>0</v>
      </c>
      <c r="BQ87" s="86">
        <f t="shared" si="42"/>
        <v>0</v>
      </c>
      <c r="BR87" s="86">
        <f t="shared" si="42"/>
        <v>0</v>
      </c>
      <c r="BS87" s="86">
        <f t="shared" si="42"/>
        <v>0</v>
      </c>
      <c r="BT87" s="86">
        <f t="shared" ref="BT87:CY87" si="43">SUM(BT88:BT89)</f>
        <v>0</v>
      </c>
      <c r="BU87" s="86">
        <f t="shared" si="43"/>
        <v>0</v>
      </c>
      <c r="BV87" s="86">
        <f t="shared" si="43"/>
        <v>0</v>
      </c>
      <c r="BW87" s="86">
        <f t="shared" si="43"/>
        <v>0</v>
      </c>
      <c r="BX87" s="86">
        <f t="shared" si="43"/>
        <v>16</v>
      </c>
      <c r="BY87" s="86">
        <f t="shared" si="43"/>
        <v>0</v>
      </c>
      <c r="BZ87" s="87">
        <f t="shared" si="43"/>
        <v>0</v>
      </c>
      <c r="CA87" s="85">
        <f t="shared" si="43"/>
        <v>8</v>
      </c>
      <c r="CB87" s="105">
        <f t="shared" si="43"/>
        <v>1680</v>
      </c>
      <c r="CC87" s="105">
        <f t="shared" si="43"/>
        <v>0</v>
      </c>
      <c r="CD87" s="105">
        <f t="shared" si="43"/>
        <v>0</v>
      </c>
      <c r="CE87" s="105">
        <f t="shared" si="43"/>
        <v>0</v>
      </c>
      <c r="CF87" s="105">
        <f t="shared" si="43"/>
        <v>0</v>
      </c>
      <c r="CG87" s="105">
        <f t="shared" si="43"/>
        <v>0</v>
      </c>
      <c r="CH87" s="105">
        <f t="shared" si="43"/>
        <v>0</v>
      </c>
      <c r="CI87" s="105">
        <f t="shared" si="43"/>
        <v>0</v>
      </c>
      <c r="CJ87" s="105">
        <f t="shared" si="43"/>
        <v>0</v>
      </c>
      <c r="CK87" s="105">
        <f t="shared" si="43"/>
        <v>0</v>
      </c>
      <c r="CL87" s="87">
        <f t="shared" si="43"/>
        <v>0</v>
      </c>
      <c r="CM87" s="102">
        <f t="shared" si="43"/>
        <v>0</v>
      </c>
      <c r="CN87" s="103">
        <f t="shared" si="43"/>
        <v>0</v>
      </c>
      <c r="CO87" s="91">
        <f t="shared" si="43"/>
        <v>0</v>
      </c>
      <c r="CP87" s="92">
        <f t="shared" si="43"/>
        <v>0</v>
      </c>
      <c r="CQ87" s="92">
        <f t="shared" si="43"/>
        <v>0</v>
      </c>
      <c r="CR87" s="93">
        <f t="shared" si="43"/>
        <v>0</v>
      </c>
      <c r="CS87" s="93">
        <f t="shared" si="43"/>
        <v>0</v>
      </c>
      <c r="CT87" s="92">
        <f t="shared" si="43"/>
        <v>0</v>
      </c>
      <c r="CU87" s="94">
        <f t="shared" si="43"/>
        <v>0</v>
      </c>
      <c r="CV87" s="92">
        <f t="shared" si="43"/>
        <v>0</v>
      </c>
      <c r="CW87" s="94">
        <f t="shared" si="43"/>
        <v>0</v>
      </c>
      <c r="CX87" s="134">
        <f t="shared" si="43"/>
        <v>0</v>
      </c>
      <c r="CY87" s="134">
        <f t="shared" si="43"/>
        <v>0</v>
      </c>
      <c r="DA87" s="7"/>
    </row>
    <row r="88" spans="1:106" s="49" customFormat="1" ht="12" customHeight="1" x14ac:dyDescent="0.2">
      <c r="A88" s="50">
        <v>430332</v>
      </c>
      <c r="B88" s="51">
        <f t="shared" si="22"/>
        <v>332</v>
      </c>
      <c r="C88" s="51" t="s">
        <v>178</v>
      </c>
      <c r="D88" s="73">
        <f t="shared" ref="D88:D89" si="44">SUM(E88:AN88)</f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f t="shared" ref="AP88:AP89" si="45">D88-AR88</f>
        <v>0</v>
      </c>
      <c r="AQ88" s="53">
        <v>0</v>
      </c>
      <c r="AR88" s="55">
        <v>0</v>
      </c>
      <c r="AS88" s="73">
        <f t="shared" ref="AS88:AS89" si="46">SUM(AT88:AW88,BA88:BV88)</f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f t="shared" ref="BX88:BX89" si="47">AS88-BZ88</f>
        <v>0</v>
      </c>
      <c r="BY88" s="53">
        <v>0</v>
      </c>
      <c r="BZ88" s="55">
        <v>0</v>
      </c>
      <c r="CA88" s="58">
        <v>8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f t="shared" ref="CO88:CO89" si="48">SUM(CP88:CQ88)</f>
        <v>0</v>
      </c>
      <c r="CP88" s="64">
        <v>0</v>
      </c>
      <c r="CQ88" s="64">
        <v>0</v>
      </c>
      <c r="CR88" s="65">
        <v>0</v>
      </c>
      <c r="CS88" s="65">
        <f>SUM(CT88:CT88)</f>
        <v>0</v>
      </c>
      <c r="CT88" s="64">
        <v>0</v>
      </c>
      <c r="CU88" s="67">
        <v>0</v>
      </c>
      <c r="CV88" s="65">
        <f t="shared" ref="CV88:CV89" si="49">SUM(CW88:CX88)</f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f t="shared" si="22"/>
        <v>360</v>
      </c>
      <c r="C89" s="51" t="s">
        <v>179</v>
      </c>
      <c r="D89" s="73">
        <f t="shared" si="44"/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f t="shared" si="45"/>
        <v>0</v>
      </c>
      <c r="AQ89" s="53">
        <v>0</v>
      </c>
      <c r="AR89" s="55">
        <v>0</v>
      </c>
      <c r="AS89" s="73">
        <f t="shared" si="46"/>
        <v>16</v>
      </c>
      <c r="AT89" s="56">
        <v>0</v>
      </c>
      <c r="AU89" s="56">
        <v>0</v>
      </c>
      <c r="AV89" s="56">
        <v>0</v>
      </c>
      <c r="AW89" s="56">
        <v>16</v>
      </c>
      <c r="AX89" s="57">
        <v>13</v>
      </c>
      <c r="AY89" s="57">
        <v>0</v>
      </c>
      <c r="AZ89" s="57">
        <v>3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f t="shared" si="47"/>
        <v>16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f t="shared" si="48"/>
        <v>0</v>
      </c>
      <c r="CP89" s="64">
        <v>0</v>
      </c>
      <c r="CQ89" s="64">
        <v>0</v>
      </c>
      <c r="CR89" s="65">
        <v>0</v>
      </c>
      <c r="CS89" s="65">
        <f>SUM(CT89:CT89)</f>
        <v>0</v>
      </c>
      <c r="CT89" s="64">
        <v>0</v>
      </c>
      <c r="CU89" s="67">
        <v>0</v>
      </c>
      <c r="CV89" s="65">
        <f t="shared" si="49"/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83"/>
      <c r="B90" s="51"/>
      <c r="C90" s="84" t="s">
        <v>180</v>
      </c>
      <c r="D90" s="85">
        <f>D91</f>
        <v>732</v>
      </c>
      <c r="E90" s="86">
        <f t="shared" ref="E90:BS90" si="50">E91</f>
        <v>0</v>
      </c>
      <c r="F90" s="86">
        <f t="shared" si="50"/>
        <v>0</v>
      </c>
      <c r="G90" s="86">
        <f t="shared" si="50"/>
        <v>0</v>
      </c>
      <c r="H90" s="86">
        <f t="shared" si="50"/>
        <v>0</v>
      </c>
      <c r="I90" s="86">
        <f t="shared" si="50"/>
        <v>0</v>
      </c>
      <c r="J90" s="86">
        <f t="shared" si="50"/>
        <v>0</v>
      </c>
      <c r="K90" s="86">
        <f t="shared" si="50"/>
        <v>0</v>
      </c>
      <c r="L90" s="86">
        <f t="shared" si="50"/>
        <v>0</v>
      </c>
      <c r="M90" s="86">
        <f t="shared" si="50"/>
        <v>0</v>
      </c>
      <c r="N90" s="86">
        <f t="shared" si="50"/>
        <v>0</v>
      </c>
      <c r="O90" s="86">
        <f t="shared" si="50"/>
        <v>15</v>
      </c>
      <c r="P90" s="86">
        <f t="shared" si="50"/>
        <v>0</v>
      </c>
      <c r="Q90" s="86">
        <f t="shared" si="50"/>
        <v>0</v>
      </c>
      <c r="R90" s="86">
        <f t="shared" si="50"/>
        <v>0</v>
      </c>
      <c r="S90" s="86">
        <f t="shared" si="50"/>
        <v>0</v>
      </c>
      <c r="T90" s="86">
        <f t="shared" si="50"/>
        <v>64</v>
      </c>
      <c r="U90" s="86">
        <f t="shared" si="50"/>
        <v>0</v>
      </c>
      <c r="V90" s="86">
        <f t="shared" si="50"/>
        <v>0</v>
      </c>
      <c r="W90" s="86">
        <f t="shared" si="50"/>
        <v>0</v>
      </c>
      <c r="X90" s="86">
        <f t="shared" si="50"/>
        <v>0</v>
      </c>
      <c r="Y90" s="86">
        <f t="shared" si="50"/>
        <v>0</v>
      </c>
      <c r="Z90" s="86">
        <f t="shared" si="50"/>
        <v>0</v>
      </c>
      <c r="AA90" s="86">
        <f t="shared" si="50"/>
        <v>0</v>
      </c>
      <c r="AB90" s="86">
        <f t="shared" si="50"/>
        <v>0</v>
      </c>
      <c r="AC90" s="86">
        <f t="shared" si="50"/>
        <v>0</v>
      </c>
      <c r="AD90" s="86">
        <f t="shared" si="50"/>
        <v>0</v>
      </c>
      <c r="AE90" s="86">
        <f t="shared" si="50"/>
        <v>0</v>
      </c>
      <c r="AF90" s="86">
        <f t="shared" si="50"/>
        <v>0</v>
      </c>
      <c r="AG90" s="86">
        <f t="shared" si="50"/>
        <v>0</v>
      </c>
      <c r="AH90" s="86">
        <f t="shared" si="50"/>
        <v>0</v>
      </c>
      <c r="AI90" s="86">
        <f t="shared" si="50"/>
        <v>0</v>
      </c>
      <c r="AJ90" s="86">
        <f t="shared" si="50"/>
        <v>0</v>
      </c>
      <c r="AK90" s="86">
        <f t="shared" si="50"/>
        <v>0</v>
      </c>
      <c r="AL90" s="86">
        <f t="shared" si="50"/>
        <v>0</v>
      </c>
      <c r="AM90" s="86">
        <f t="shared" si="50"/>
        <v>0</v>
      </c>
      <c r="AN90" s="86">
        <f t="shared" si="50"/>
        <v>0</v>
      </c>
      <c r="AO90" s="86">
        <f t="shared" si="50"/>
        <v>0</v>
      </c>
      <c r="AP90" s="86">
        <f t="shared" si="50"/>
        <v>694</v>
      </c>
      <c r="AQ90" s="86">
        <f t="shared" si="50"/>
        <v>0</v>
      </c>
      <c r="AR90" s="87">
        <f t="shared" si="50"/>
        <v>38</v>
      </c>
      <c r="AS90" s="85">
        <f t="shared" si="50"/>
        <v>73</v>
      </c>
      <c r="AT90" s="86">
        <f t="shared" si="50"/>
        <v>0</v>
      </c>
      <c r="AU90" s="86">
        <f t="shared" si="50"/>
        <v>0</v>
      </c>
      <c r="AV90" s="86">
        <f t="shared" si="50"/>
        <v>0</v>
      </c>
      <c r="AW90" s="86">
        <f t="shared" si="50"/>
        <v>0</v>
      </c>
      <c r="AX90" s="86">
        <f t="shared" si="50"/>
        <v>2</v>
      </c>
      <c r="AY90" s="86">
        <f t="shared" si="50"/>
        <v>0</v>
      </c>
      <c r="AZ90" s="86">
        <f t="shared" si="50"/>
        <v>0</v>
      </c>
      <c r="BA90" s="86">
        <f t="shared" si="50"/>
        <v>0</v>
      </c>
      <c r="BB90" s="86">
        <f t="shared" si="50"/>
        <v>0</v>
      </c>
      <c r="BC90" s="86">
        <f t="shared" si="50"/>
        <v>0</v>
      </c>
      <c r="BD90" s="86">
        <f t="shared" si="50"/>
        <v>0</v>
      </c>
      <c r="BE90" s="86">
        <f t="shared" si="50"/>
        <v>0</v>
      </c>
      <c r="BF90" s="86">
        <f t="shared" si="50"/>
        <v>8</v>
      </c>
      <c r="BG90" s="86">
        <f t="shared" si="50"/>
        <v>0</v>
      </c>
      <c r="BH90" s="86">
        <f t="shared" si="50"/>
        <v>0</v>
      </c>
      <c r="BI90" s="86">
        <f t="shared" si="50"/>
        <v>0</v>
      </c>
      <c r="BJ90" s="86">
        <f t="shared" si="50"/>
        <v>0</v>
      </c>
      <c r="BK90" s="86">
        <f t="shared" si="50"/>
        <v>0</v>
      </c>
      <c r="BL90" s="86">
        <f t="shared" si="50"/>
        <v>0</v>
      </c>
      <c r="BM90" s="86">
        <f t="shared" si="50"/>
        <v>0</v>
      </c>
      <c r="BN90" s="86">
        <f t="shared" si="50"/>
        <v>0</v>
      </c>
      <c r="BO90" s="86">
        <f t="shared" si="50"/>
        <v>0</v>
      </c>
      <c r="BP90" s="86">
        <f t="shared" si="50"/>
        <v>0</v>
      </c>
      <c r="BQ90" s="86">
        <f t="shared" si="50"/>
        <v>0</v>
      </c>
      <c r="BR90" s="86">
        <f t="shared" si="50"/>
        <v>0</v>
      </c>
      <c r="BS90" s="86">
        <f t="shared" si="50"/>
        <v>0</v>
      </c>
      <c r="BT90" s="86">
        <f t="shared" ref="BT90:CY90" si="51">BT91</f>
        <v>0</v>
      </c>
      <c r="BU90" s="86">
        <f t="shared" si="51"/>
        <v>0</v>
      </c>
      <c r="BV90" s="86">
        <f t="shared" si="51"/>
        <v>0</v>
      </c>
      <c r="BW90" s="86">
        <f t="shared" si="51"/>
        <v>0</v>
      </c>
      <c r="BX90" s="86">
        <f t="shared" si="51"/>
        <v>73</v>
      </c>
      <c r="BY90" s="86">
        <f t="shared" si="51"/>
        <v>0</v>
      </c>
      <c r="BZ90" s="87">
        <f t="shared" si="51"/>
        <v>0</v>
      </c>
      <c r="CA90" s="85">
        <f t="shared" si="51"/>
        <v>9008</v>
      </c>
      <c r="CB90" s="88">
        <f t="shared" si="51"/>
        <v>0</v>
      </c>
      <c r="CC90" s="88">
        <f t="shared" si="51"/>
        <v>0</v>
      </c>
      <c r="CD90" s="88">
        <f t="shared" si="51"/>
        <v>0</v>
      </c>
      <c r="CE90" s="88">
        <f t="shared" si="51"/>
        <v>0</v>
      </c>
      <c r="CF90" s="88">
        <f t="shared" si="51"/>
        <v>0</v>
      </c>
      <c r="CG90" s="88">
        <f t="shared" si="51"/>
        <v>0</v>
      </c>
      <c r="CH90" s="88">
        <f t="shared" si="51"/>
        <v>0</v>
      </c>
      <c r="CI90" s="88">
        <f t="shared" si="51"/>
        <v>0</v>
      </c>
      <c r="CJ90" s="88">
        <f t="shared" si="51"/>
        <v>0</v>
      </c>
      <c r="CK90" s="88">
        <f t="shared" si="51"/>
        <v>0</v>
      </c>
      <c r="CL90" s="87">
        <f t="shared" si="51"/>
        <v>0</v>
      </c>
      <c r="CM90" s="102">
        <f t="shared" si="51"/>
        <v>593</v>
      </c>
      <c r="CN90" s="103">
        <f t="shared" si="51"/>
        <v>0</v>
      </c>
      <c r="CO90" s="91">
        <f t="shared" si="51"/>
        <v>0</v>
      </c>
      <c r="CP90" s="92">
        <f t="shared" si="51"/>
        <v>0</v>
      </c>
      <c r="CQ90" s="92">
        <f t="shared" si="51"/>
        <v>0</v>
      </c>
      <c r="CR90" s="93">
        <f t="shared" si="51"/>
        <v>0</v>
      </c>
      <c r="CS90" s="93">
        <f t="shared" si="51"/>
        <v>0</v>
      </c>
      <c r="CT90" s="92">
        <f t="shared" si="51"/>
        <v>0</v>
      </c>
      <c r="CU90" s="94">
        <f t="shared" si="51"/>
        <v>0</v>
      </c>
      <c r="CV90" s="92">
        <f t="shared" si="51"/>
        <v>0</v>
      </c>
      <c r="CW90" s="94">
        <f t="shared" si="51"/>
        <v>0</v>
      </c>
      <c r="CX90" s="134">
        <f t="shared" si="51"/>
        <v>0</v>
      </c>
      <c r="CY90" s="134">
        <f t="shared" si="51"/>
        <v>0</v>
      </c>
      <c r="DA90" s="7"/>
    </row>
    <row r="91" spans="1:106" s="49" customFormat="1" ht="24" x14ac:dyDescent="0.2">
      <c r="A91" s="50"/>
      <c r="B91" s="51"/>
      <c r="C91" s="51" t="s">
        <v>181</v>
      </c>
      <c r="D91" s="73">
        <f>ROUND(ГОД!D97/12,0)</f>
        <v>732</v>
      </c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6">
        <v>15</v>
      </c>
      <c r="P91" s="107"/>
      <c r="Q91" s="107"/>
      <c r="R91" s="107"/>
      <c r="S91" s="107"/>
      <c r="T91" s="106">
        <v>64</v>
      </c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53">
        <v>0</v>
      </c>
      <c r="AP91" s="75">
        <f>D91-AR91</f>
        <v>694</v>
      </c>
      <c r="AQ91" s="107"/>
      <c r="AR91" s="55">
        <f>ROUND(ГОД!AR97/12,0)</f>
        <v>38</v>
      </c>
      <c r="AS91" s="52">
        <f>ROUND(ГОД!AS97/12,0)</f>
        <v>73</v>
      </c>
      <c r="AT91" s="135"/>
      <c r="AU91" s="135"/>
      <c r="AV91" s="135"/>
      <c r="AW91" s="135"/>
      <c r="AX91" s="57">
        <f>ROUND(ГОД!AX97/12,0)+1</f>
        <v>2</v>
      </c>
      <c r="AY91" s="57">
        <f>ROUND(ГОД!AZ97/12,0)</f>
        <v>0</v>
      </c>
      <c r="AZ91" s="136"/>
      <c r="BA91" s="135"/>
      <c r="BB91" s="135"/>
      <c r="BC91" s="135"/>
      <c r="BD91" s="135"/>
      <c r="BE91" s="135"/>
      <c r="BF91" s="135">
        <v>8</v>
      </c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56">
        <v>0</v>
      </c>
      <c r="BX91" s="54">
        <f t="shared" ref="BX91" si="52">AS91-BZ91</f>
        <v>73</v>
      </c>
      <c r="BY91" s="107"/>
      <c r="BZ91" s="55">
        <f>ROUND(ГОД!BZ97/12,0)</f>
        <v>0</v>
      </c>
      <c r="CA91" s="137">
        <f>ROUND(ГОД!CA97/12,0)</f>
        <v>9008</v>
      </c>
      <c r="CB91" s="138"/>
      <c r="CC91" s="138"/>
      <c r="CD91" s="59">
        <v>0</v>
      </c>
      <c r="CE91" s="59"/>
      <c r="CF91" s="59"/>
      <c r="CG91" s="59"/>
      <c r="CH91" s="59"/>
      <c r="CI91" s="59"/>
      <c r="CJ91" s="59">
        <v>0</v>
      </c>
      <c r="CK91" s="59"/>
      <c r="CL91" s="139"/>
      <c r="CM91" s="140">
        <f>ROUND(ГОД!CM97/12,0)</f>
        <v>593</v>
      </c>
      <c r="CN91" s="141"/>
      <c r="CO91" s="63">
        <f>SUM(CP91:CQ91)</f>
        <v>0</v>
      </c>
      <c r="CP91" s="109"/>
      <c r="CQ91" s="110"/>
      <c r="CR91" s="65"/>
      <c r="CS91" s="65">
        <f>SUM(CT91:CT91)</f>
        <v>0</v>
      </c>
      <c r="CT91" s="111"/>
      <c r="CU91" s="67">
        <v>0</v>
      </c>
      <c r="CV91" s="68">
        <f t="shared" ref="CV91" si="53">SUM(CW91:CX91)</f>
        <v>0</v>
      </c>
      <c r="CW91" s="142">
        <v>0</v>
      </c>
      <c r="CX91" s="131">
        <v>0</v>
      </c>
      <c r="CY91" s="132"/>
      <c r="DA91" s="7"/>
    </row>
    <row r="92" spans="1:106" s="49" customFormat="1" ht="12.75" thickBot="1" x14ac:dyDescent="0.25">
      <c r="A92" s="114"/>
      <c r="B92" s="143"/>
      <c r="C92" s="115" t="s">
        <v>96</v>
      </c>
      <c r="D92" s="116">
        <f t="shared" ref="D92:BO92" si="54">D13+D74+D76+D78+D80+D82+D85+D87+D90</f>
        <v>19773</v>
      </c>
      <c r="E92" s="117">
        <f t="shared" si="54"/>
        <v>88</v>
      </c>
      <c r="F92" s="117">
        <f t="shared" si="54"/>
        <v>120</v>
      </c>
      <c r="G92" s="117">
        <f t="shared" si="54"/>
        <v>15</v>
      </c>
      <c r="H92" s="117">
        <f t="shared" si="54"/>
        <v>1515</v>
      </c>
      <c r="I92" s="117">
        <f t="shared" si="54"/>
        <v>164</v>
      </c>
      <c r="J92" s="117">
        <f t="shared" si="54"/>
        <v>924</v>
      </c>
      <c r="K92" s="117">
        <f t="shared" si="54"/>
        <v>999</v>
      </c>
      <c r="L92" s="117">
        <f t="shared" si="54"/>
        <v>570</v>
      </c>
      <c r="M92" s="117">
        <f t="shared" si="54"/>
        <v>668</v>
      </c>
      <c r="N92" s="117">
        <f t="shared" si="54"/>
        <v>160</v>
      </c>
      <c r="O92" s="117">
        <f t="shared" si="54"/>
        <v>559</v>
      </c>
      <c r="P92" s="117">
        <f t="shared" si="54"/>
        <v>1141</v>
      </c>
      <c r="Q92" s="117">
        <f t="shared" si="54"/>
        <v>471</v>
      </c>
      <c r="R92" s="117">
        <f t="shared" si="54"/>
        <v>147</v>
      </c>
      <c r="S92" s="117">
        <f t="shared" si="54"/>
        <v>76</v>
      </c>
      <c r="T92" s="117">
        <f t="shared" si="54"/>
        <v>1119</v>
      </c>
      <c r="U92" s="117">
        <f t="shared" si="54"/>
        <v>159</v>
      </c>
      <c r="V92" s="117">
        <f t="shared" si="54"/>
        <v>397</v>
      </c>
      <c r="W92" s="117">
        <f t="shared" si="54"/>
        <v>524</v>
      </c>
      <c r="X92" s="117">
        <f t="shared" si="54"/>
        <v>644</v>
      </c>
      <c r="Y92" s="117">
        <f t="shared" si="54"/>
        <v>108</v>
      </c>
      <c r="Z92" s="117">
        <f t="shared" si="54"/>
        <v>889</v>
      </c>
      <c r="AA92" s="117">
        <f t="shared" si="54"/>
        <v>101</v>
      </c>
      <c r="AB92" s="117">
        <f t="shared" si="54"/>
        <v>280</v>
      </c>
      <c r="AC92" s="117">
        <f t="shared" si="54"/>
        <v>183</v>
      </c>
      <c r="AD92" s="117">
        <f t="shared" si="54"/>
        <v>129</v>
      </c>
      <c r="AE92" s="117">
        <f t="shared" si="54"/>
        <v>2684</v>
      </c>
      <c r="AF92" s="117">
        <f t="shared" si="54"/>
        <v>3</v>
      </c>
      <c r="AG92" s="117">
        <f t="shared" si="54"/>
        <v>5</v>
      </c>
      <c r="AH92" s="117">
        <f t="shared" si="54"/>
        <v>938</v>
      </c>
      <c r="AI92" s="117">
        <f t="shared" si="54"/>
        <v>473</v>
      </c>
      <c r="AJ92" s="117">
        <f t="shared" si="54"/>
        <v>2483</v>
      </c>
      <c r="AK92" s="117">
        <f t="shared" si="54"/>
        <v>79</v>
      </c>
      <c r="AL92" s="117">
        <f t="shared" si="54"/>
        <v>204</v>
      </c>
      <c r="AM92" s="117">
        <f t="shared" si="54"/>
        <v>88</v>
      </c>
      <c r="AN92" s="117">
        <f t="shared" si="54"/>
        <v>13</v>
      </c>
      <c r="AO92" s="117">
        <f t="shared" si="54"/>
        <v>96</v>
      </c>
      <c r="AP92" s="117">
        <f t="shared" si="54"/>
        <v>19215</v>
      </c>
      <c r="AQ92" s="117">
        <f t="shared" si="54"/>
        <v>2741</v>
      </c>
      <c r="AR92" s="118">
        <f t="shared" si="54"/>
        <v>558</v>
      </c>
      <c r="AS92" s="116">
        <f t="shared" si="54"/>
        <v>7329</v>
      </c>
      <c r="AT92" s="117">
        <f t="shared" si="54"/>
        <v>49</v>
      </c>
      <c r="AU92" s="117">
        <f t="shared" si="54"/>
        <v>20</v>
      </c>
      <c r="AV92" s="117">
        <f t="shared" si="54"/>
        <v>15</v>
      </c>
      <c r="AW92" s="117">
        <f t="shared" si="54"/>
        <v>503</v>
      </c>
      <c r="AX92" s="117">
        <f t="shared" si="54"/>
        <v>69</v>
      </c>
      <c r="AY92" s="117">
        <f t="shared" si="54"/>
        <v>6</v>
      </c>
      <c r="AZ92" s="117">
        <f t="shared" si="54"/>
        <v>33</v>
      </c>
      <c r="BA92" s="117">
        <f t="shared" si="54"/>
        <v>125</v>
      </c>
      <c r="BB92" s="117">
        <f t="shared" si="54"/>
        <v>21</v>
      </c>
      <c r="BC92" s="117">
        <f t="shared" si="54"/>
        <v>238</v>
      </c>
      <c r="BD92" s="117">
        <f t="shared" si="54"/>
        <v>874</v>
      </c>
      <c r="BE92" s="117">
        <f t="shared" si="54"/>
        <v>216</v>
      </c>
      <c r="BF92" s="117">
        <f t="shared" si="54"/>
        <v>855</v>
      </c>
      <c r="BG92" s="117">
        <f t="shared" si="54"/>
        <v>123</v>
      </c>
      <c r="BH92" s="117">
        <f t="shared" si="54"/>
        <v>48</v>
      </c>
      <c r="BI92" s="117">
        <f t="shared" si="54"/>
        <v>386</v>
      </c>
      <c r="BJ92" s="117">
        <f t="shared" si="54"/>
        <v>210</v>
      </c>
      <c r="BK92" s="117">
        <f t="shared" si="54"/>
        <v>433</v>
      </c>
      <c r="BL92" s="117">
        <f t="shared" si="54"/>
        <v>22</v>
      </c>
      <c r="BM92" s="117">
        <f t="shared" si="54"/>
        <v>9</v>
      </c>
      <c r="BN92" s="117">
        <f t="shared" si="54"/>
        <v>33</v>
      </c>
      <c r="BO92" s="117">
        <f t="shared" si="54"/>
        <v>2</v>
      </c>
      <c r="BP92" s="117">
        <f t="shared" ref="BP92:CY92" si="55">BP13+BP74+BP76+BP78+BP80+BP82+BP85+BP87+BP90</f>
        <v>2252</v>
      </c>
      <c r="BQ92" s="117">
        <f t="shared" si="55"/>
        <v>203</v>
      </c>
      <c r="BR92" s="117">
        <f t="shared" si="55"/>
        <v>36</v>
      </c>
      <c r="BS92" s="117">
        <f t="shared" si="55"/>
        <v>489</v>
      </c>
      <c r="BT92" s="117">
        <f t="shared" si="55"/>
        <v>10</v>
      </c>
      <c r="BU92" s="117">
        <f t="shared" si="55"/>
        <v>24</v>
      </c>
      <c r="BV92" s="117">
        <f t="shared" si="55"/>
        <v>68</v>
      </c>
      <c r="BW92" s="117">
        <f t="shared" si="55"/>
        <v>2419</v>
      </c>
      <c r="BX92" s="117">
        <f t="shared" si="55"/>
        <v>7311</v>
      </c>
      <c r="BY92" s="117">
        <f t="shared" si="55"/>
        <v>221</v>
      </c>
      <c r="BZ92" s="118">
        <f t="shared" si="55"/>
        <v>18</v>
      </c>
      <c r="CA92" s="116">
        <f t="shared" si="55"/>
        <v>850820</v>
      </c>
      <c r="CB92" s="117">
        <f t="shared" si="55"/>
        <v>3642</v>
      </c>
      <c r="CC92" s="117">
        <f t="shared" si="55"/>
        <v>365</v>
      </c>
      <c r="CD92" s="117">
        <f t="shared" si="55"/>
        <v>308</v>
      </c>
      <c r="CE92" s="117">
        <f t="shared" si="55"/>
        <v>2814</v>
      </c>
      <c r="CF92" s="117">
        <f t="shared" si="55"/>
        <v>1366</v>
      </c>
      <c r="CG92" s="117">
        <f t="shared" si="55"/>
        <v>12650</v>
      </c>
      <c r="CH92" s="117">
        <f t="shared" si="55"/>
        <v>5411</v>
      </c>
      <c r="CI92" s="117">
        <f t="shared" si="55"/>
        <v>65</v>
      </c>
      <c r="CJ92" s="117">
        <f t="shared" si="55"/>
        <v>5540</v>
      </c>
      <c r="CK92" s="117">
        <f t="shared" si="55"/>
        <v>0</v>
      </c>
      <c r="CL92" s="118">
        <f t="shared" si="55"/>
        <v>427769</v>
      </c>
      <c r="CM92" s="116">
        <f t="shared" si="55"/>
        <v>34422</v>
      </c>
      <c r="CN92" s="119">
        <f t="shared" si="55"/>
        <v>29</v>
      </c>
      <c r="CO92" s="120">
        <f t="shared" si="55"/>
        <v>115</v>
      </c>
      <c r="CP92" s="117">
        <f t="shared" si="55"/>
        <v>30</v>
      </c>
      <c r="CQ92" s="117">
        <f t="shared" si="55"/>
        <v>85</v>
      </c>
      <c r="CR92" s="117">
        <f t="shared" si="55"/>
        <v>82</v>
      </c>
      <c r="CS92" s="117">
        <f t="shared" si="55"/>
        <v>3</v>
      </c>
      <c r="CT92" s="117">
        <f t="shared" si="55"/>
        <v>3</v>
      </c>
      <c r="CU92" s="117">
        <f t="shared" si="55"/>
        <v>24103</v>
      </c>
      <c r="CV92" s="121">
        <f t="shared" si="55"/>
        <v>1089</v>
      </c>
      <c r="CW92" s="123">
        <f t="shared" si="55"/>
        <v>584</v>
      </c>
      <c r="CX92" s="144">
        <f t="shared" si="55"/>
        <v>505</v>
      </c>
      <c r="CY92" s="145">
        <f t="shared" si="55"/>
        <v>280</v>
      </c>
      <c r="DA92" s="7"/>
    </row>
    <row r="93" spans="1:106" x14ac:dyDescent="0.2">
      <c r="B93" s="51"/>
      <c r="DB93" s="7"/>
    </row>
    <row r="94" spans="1:106" x14ac:dyDescent="0.2">
      <c r="D94" s="124"/>
    </row>
  </sheetData>
  <mergeCells count="31">
    <mergeCell ref="CO9:CY9"/>
    <mergeCell ref="D10:D12"/>
    <mergeCell ref="E10:AR10"/>
    <mergeCell ref="AS10:AS12"/>
    <mergeCell ref="AT10:BZ10"/>
    <mergeCell ref="E7:AH7"/>
    <mergeCell ref="A9:A12"/>
    <mergeCell ref="C9:C12"/>
    <mergeCell ref="D9:AR9"/>
    <mergeCell ref="AS9:CM9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BZ11:BZ12"/>
    <mergeCell ref="CE11:CJ11"/>
    <mergeCell ref="CU11:CU12"/>
    <mergeCell ref="CV11:CV12"/>
    <mergeCell ref="CW11:CX11"/>
    <mergeCell ref="CT10:CT11"/>
    <mergeCell ref="CU10:CX10"/>
  </mergeCells>
  <conditionalFormatting sqref="E8 CA96:CA97 C7:C8 C95:BZ97 DA93:XFD1048576 C2:AQ5 DA1:XFD8 A2:B8 CZ9:XFD73 AS14:AW71 CA14:CA71 C14:AP22 BA14:BX71 B15:B92 A15:A77 AQ15:AR71 BY15:BZ71 CB15:CD71 C24:AP71 D23:AP23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1100" priority="550" operator="equal">
      <formula>0</formula>
    </cfRule>
  </conditionalFormatting>
  <conditionalFormatting sqref="BX13 BZ13">
    <cfRule type="cellIs" dxfId="1099" priority="515" operator="equal">
      <formula>0</formula>
    </cfRule>
  </conditionalFormatting>
  <conditionalFormatting sqref="BX76 BZ76">
    <cfRule type="cellIs" dxfId="1098" priority="514" operator="equal">
      <formula>0</formula>
    </cfRule>
  </conditionalFormatting>
  <conditionalFormatting sqref="AZ91">
    <cfRule type="cellIs" dxfId="1097" priority="498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1096" priority="491" operator="equal">
      <formula>0</formula>
    </cfRule>
  </conditionalFormatting>
  <conditionalFormatting sqref="CU77:CV77 CY77">
    <cfRule type="cellIs" dxfId="1095" priority="490" operator="equal">
      <formula>0</formula>
    </cfRule>
  </conditionalFormatting>
  <conditionalFormatting sqref="CU76:CV76 CY76">
    <cfRule type="cellIs" dxfId="1094" priority="489" operator="equal">
      <formula>0</formula>
    </cfRule>
  </conditionalFormatting>
  <conditionalFormatting sqref="CU74:CV74 CY74">
    <cfRule type="cellIs" dxfId="1093" priority="488" operator="equal">
      <formula>0</formula>
    </cfRule>
  </conditionalFormatting>
  <conditionalFormatting sqref="CU80:CV80 CY80">
    <cfRule type="cellIs" dxfId="1092" priority="487" operator="equal">
      <formula>0</formula>
    </cfRule>
  </conditionalFormatting>
  <conditionalFormatting sqref="D74:AR74">
    <cfRule type="cellIs" dxfId="1091" priority="481" operator="equal">
      <formula>0</formula>
    </cfRule>
  </conditionalFormatting>
  <conditionalFormatting sqref="BX80 BZ80">
    <cfRule type="cellIs" dxfId="1090" priority="436" operator="equal">
      <formula>0</formula>
    </cfRule>
  </conditionalFormatting>
  <conditionalFormatting sqref="D74:AR74">
    <cfRule type="cellIs" dxfId="1089" priority="479" operator="equal">
      <formula>0</formula>
    </cfRule>
  </conditionalFormatting>
  <conditionalFormatting sqref="BX87 BZ87">
    <cfRule type="cellIs" dxfId="1088" priority="404" operator="equal">
      <formula>0</formula>
    </cfRule>
  </conditionalFormatting>
  <conditionalFormatting sqref="AP77">
    <cfRule type="cellIs" dxfId="1087" priority="453" operator="equal">
      <formula>0</formula>
    </cfRule>
  </conditionalFormatting>
  <conditionalFormatting sqref="AP77 AP13:AP71 BX14:BX71 AQ15:AR71 BY15:BZ71 AP72:AR73 BX72:BZ73">
    <cfRule type="cellIs" dxfId="1086" priority="452" operator="equal">
      <formula>0</formula>
    </cfRule>
  </conditionalFormatting>
  <conditionalFormatting sqref="AS74">
    <cfRule type="cellIs" dxfId="1085" priority="446" operator="equal">
      <formula>0</formula>
    </cfRule>
  </conditionalFormatting>
  <conditionalFormatting sqref="BX80 BZ80">
    <cfRule type="cellIs" dxfId="1084" priority="435" operator="equal">
      <formula>0</formula>
    </cfRule>
  </conditionalFormatting>
  <conditionalFormatting sqref="AX80:AZ80">
    <cfRule type="cellIs" dxfId="1083" priority="432" operator="equal">
      <formula>0</formula>
    </cfRule>
  </conditionalFormatting>
  <conditionalFormatting sqref="AS85:AW85 BA85:BW85">
    <cfRule type="cellIs" dxfId="1082" priority="431" operator="equal">
      <formula>0</formula>
    </cfRule>
  </conditionalFormatting>
  <conditionalFormatting sqref="AS85:AW85 BA85:BW85">
    <cfRule type="cellIs" dxfId="1081" priority="429" operator="equal">
      <formula>0</formula>
    </cfRule>
  </conditionalFormatting>
  <conditionalFormatting sqref="BX85 BZ85">
    <cfRule type="cellIs" dxfId="1080" priority="428" operator="equal">
      <formula>0</formula>
    </cfRule>
  </conditionalFormatting>
  <conditionalFormatting sqref="AX85:AZ85">
    <cfRule type="cellIs" dxfId="1079" priority="424" operator="equal">
      <formula>0</formula>
    </cfRule>
  </conditionalFormatting>
  <conditionalFormatting sqref="AS90:AW90 BA90:BW90">
    <cfRule type="cellIs" dxfId="1078" priority="423" operator="equal">
      <formula>0</formula>
    </cfRule>
  </conditionalFormatting>
  <conditionalFormatting sqref="AS90:AW90 BA90:BW90">
    <cfRule type="cellIs" dxfId="1077" priority="421" operator="equal">
      <formula>0</formula>
    </cfRule>
  </conditionalFormatting>
  <conditionalFormatting sqref="BX90 BZ90">
    <cfRule type="cellIs" dxfId="1076" priority="420" operator="equal">
      <formula>0</formula>
    </cfRule>
  </conditionalFormatting>
  <conditionalFormatting sqref="AX90:AZ90">
    <cfRule type="cellIs" dxfId="1075" priority="416" operator="equal">
      <formula>0</formula>
    </cfRule>
  </conditionalFormatting>
  <conditionalFormatting sqref="AS82:AW82 BA82:BW82">
    <cfRule type="cellIs" dxfId="1074" priority="415" operator="equal">
      <formula>0</formula>
    </cfRule>
  </conditionalFormatting>
  <conditionalFormatting sqref="AS82:AW82 BA82:BW82">
    <cfRule type="cellIs" dxfId="1073" priority="413" operator="equal">
      <formula>0</formula>
    </cfRule>
  </conditionalFormatting>
  <conditionalFormatting sqref="BX82 BZ82">
    <cfRule type="cellIs" dxfId="1072" priority="412" operator="equal">
      <formula>0</formula>
    </cfRule>
  </conditionalFormatting>
  <conditionalFormatting sqref="AX82:AZ82">
    <cfRule type="cellIs" dxfId="1071" priority="408" operator="equal">
      <formula>0</formula>
    </cfRule>
  </conditionalFormatting>
  <conditionalFormatting sqref="AS87:AW87 BA87:BW87">
    <cfRule type="cellIs" dxfId="1070" priority="407" operator="equal">
      <formula>0</formula>
    </cfRule>
  </conditionalFormatting>
  <conditionalFormatting sqref="AS87:AW87 BA87:BW87">
    <cfRule type="cellIs" dxfId="1069" priority="405" operator="equal">
      <formula>0</formula>
    </cfRule>
  </conditionalFormatting>
  <conditionalFormatting sqref="AX87:AZ87">
    <cfRule type="cellIs" dxfId="1068" priority="400" operator="equal">
      <formula>0</formula>
    </cfRule>
  </conditionalFormatting>
  <conditionalFormatting sqref="BY13 BY92 BY76">
    <cfRule type="cellIs" dxfId="1067" priority="393" operator="equal">
      <formula>0</formula>
    </cfRule>
  </conditionalFormatting>
  <conditionalFormatting sqref="BY92">
    <cfRule type="cellIs" dxfId="1066" priority="391" operator="equal">
      <formula>0</formula>
    </cfRule>
  </conditionalFormatting>
  <conditionalFormatting sqref="BY74">
    <cfRule type="cellIs" dxfId="1065" priority="388" operator="equal">
      <formula>0</formula>
    </cfRule>
  </conditionalFormatting>
  <conditionalFormatting sqref="E12:AN12">
    <cfRule type="cellIs" dxfId="1064" priority="371" operator="equal">
      <formula>0</formula>
    </cfRule>
  </conditionalFormatting>
  <conditionalFormatting sqref="AS79">
    <cfRule type="cellIs" dxfId="1063" priority="363" operator="equal">
      <formula>0</formula>
    </cfRule>
  </conditionalFormatting>
  <conditionalFormatting sqref="BX79">
    <cfRule type="cellIs" dxfId="1062" priority="361" operator="equal">
      <formula>0</formula>
    </cfRule>
  </conditionalFormatting>
  <conditionalFormatting sqref="D78:AR78">
    <cfRule type="cellIs" dxfId="1061" priority="351" operator="equal">
      <formula>0</formula>
    </cfRule>
  </conditionalFormatting>
  <conditionalFormatting sqref="CU78:CV78 CY78">
    <cfRule type="cellIs" dxfId="1060" priority="352" operator="equal">
      <formula>0</formula>
    </cfRule>
  </conditionalFormatting>
  <conditionalFormatting sqref="AP78:AR78">
    <cfRule type="cellIs" dxfId="1059" priority="350" operator="equal">
      <formula>0</formula>
    </cfRule>
  </conditionalFormatting>
  <conditionalFormatting sqref="BY78">
    <cfRule type="cellIs" dxfId="1058" priority="338" operator="equal">
      <formula>0</formula>
    </cfRule>
  </conditionalFormatting>
  <conditionalFormatting sqref="BX77">
    <cfRule type="cellIs" dxfId="1057" priority="330" operator="equal">
      <formula>0</formula>
    </cfRule>
  </conditionalFormatting>
  <conditionalFormatting sqref="BX86">
    <cfRule type="cellIs" dxfId="1056" priority="325" operator="equal">
      <formula>0</formula>
    </cfRule>
  </conditionalFormatting>
  <conditionalFormatting sqref="CO79">
    <cfRule type="cellIs" dxfId="1055" priority="321" operator="equal">
      <formula>0</formula>
    </cfRule>
  </conditionalFormatting>
  <conditionalFormatting sqref="AR1">
    <cfRule type="cellIs" dxfId="1054" priority="549" operator="equal">
      <formula>0</formula>
    </cfRule>
  </conditionalFormatting>
  <conditionalFormatting sqref="AR2">
    <cfRule type="cellIs" dxfId="1053" priority="548" operator="equal">
      <formula>0</formula>
    </cfRule>
  </conditionalFormatting>
  <conditionalFormatting sqref="AR3">
    <cfRule type="cellIs" dxfId="1052" priority="547" operator="equal">
      <formula>0</formula>
    </cfRule>
  </conditionalFormatting>
  <conditionalFormatting sqref="AR4">
    <cfRule type="cellIs" dxfId="1051" priority="546" operator="equal">
      <formula>0</formula>
    </cfRule>
  </conditionalFormatting>
  <conditionalFormatting sqref="AR5">
    <cfRule type="cellIs" dxfId="1050" priority="545" operator="equal">
      <formula>0</formula>
    </cfRule>
  </conditionalFormatting>
  <conditionalFormatting sqref="E7">
    <cfRule type="cellIs" dxfId="1049" priority="544" operator="equal">
      <formula>0</formula>
    </cfRule>
  </conditionalFormatting>
  <conditionalFormatting sqref="CS79">
    <cfRule type="cellIs" dxfId="1048" priority="313" operator="equal">
      <formula>0</formula>
    </cfRule>
  </conditionalFormatting>
  <conditionalFormatting sqref="CS81">
    <cfRule type="cellIs" dxfId="1047" priority="311" operator="equal">
      <formula>0</formula>
    </cfRule>
  </conditionalFormatting>
  <conditionalFormatting sqref="CS86">
    <cfRule type="cellIs" dxfId="1046" priority="309" operator="equal">
      <formula>0</formula>
    </cfRule>
  </conditionalFormatting>
  <conditionalFormatting sqref="D79">
    <cfRule type="cellIs" dxfId="1045" priority="300" operator="equal">
      <formula>0</formula>
    </cfRule>
  </conditionalFormatting>
  <conditionalFormatting sqref="D83:D84">
    <cfRule type="cellIs" dxfId="1044" priority="296" operator="equal">
      <formula>0</formula>
    </cfRule>
  </conditionalFormatting>
  <conditionalFormatting sqref="D86">
    <cfRule type="cellIs" dxfId="1043" priority="294" operator="equal">
      <formula>0</formula>
    </cfRule>
  </conditionalFormatting>
  <conditionalFormatting sqref="D88:D89">
    <cfRule type="cellIs" dxfId="1042" priority="292" operator="equal">
      <formula>0</formula>
    </cfRule>
  </conditionalFormatting>
  <conditionalFormatting sqref="CP79:CQ79">
    <cfRule type="cellIs" dxfId="1041" priority="281" operator="equal">
      <formula>0</formula>
    </cfRule>
  </conditionalFormatting>
  <conditionalFormatting sqref="CU75:CV75">
    <cfRule type="cellIs" dxfId="1040" priority="280" operator="equal">
      <formula>0</formula>
    </cfRule>
  </conditionalFormatting>
  <conditionalFormatting sqref="CU81:CV81">
    <cfRule type="cellIs" dxfId="1039" priority="277" operator="equal">
      <formula>0</formula>
    </cfRule>
  </conditionalFormatting>
  <conditionalFormatting sqref="CU84:CV84">
    <cfRule type="cellIs" dxfId="1038" priority="275" operator="equal">
      <formula>0</formula>
    </cfRule>
  </conditionalFormatting>
  <conditionalFormatting sqref="CU88:CV88">
    <cfRule type="cellIs" dxfId="1037" priority="273" operator="equal">
      <formula>0</formula>
    </cfRule>
  </conditionalFormatting>
  <conditionalFormatting sqref="CY75">
    <cfRule type="cellIs" dxfId="1036" priority="271" operator="equal">
      <formula>0</formula>
    </cfRule>
  </conditionalFormatting>
  <conditionalFormatting sqref="CY79">
    <cfRule type="cellIs" dxfId="1035" priority="269" operator="equal">
      <formula>0</formula>
    </cfRule>
  </conditionalFormatting>
  <conditionalFormatting sqref="CY83">
    <cfRule type="cellIs" dxfId="1034" priority="267" operator="equal">
      <formula>0</formula>
    </cfRule>
  </conditionalFormatting>
  <conditionalFormatting sqref="A93:B1048576">
    <cfRule type="cellIs" dxfId="1033" priority="543" operator="equal">
      <formula>0</formula>
    </cfRule>
  </conditionalFormatting>
  <conditionalFormatting sqref="AR11:BX11 C9:D9 C10:E11 C12:D12 A9:B14 AS10:CA10 AS75:AW75 AS77:AW77 AS79:AW79 AS81:AW81 AS86:AW86 CA75 CA77 CA79 CA81 CA84:CB84 CA86 AS83:AW84 AS88:AW89 CA83 CA88:CA89 BZ11:CE11 CO10:CP10 CO11 AP11 C75:AP75 C77:AP77 C79:AP79 C81:AP81 C83:AP84 C86:AP86 C88:AP89 C91:AW91 BA75:BX75 BA77:BX77 BA79:BX79 BA81:BX81 BA83:BX84 BA86:BX86 BA88:BX89 AZ91:CC91 CL74:CQ92 C13:BY13 CS74:CV92 CS10:CT11 CY10:CY11 CY74:XFD92 C74:CD74 C76:CD76 C78:CD78 C80:CD80 C82:CD82 C85:CD85 C87:CD87 C90:CD90 C92:CD92 CM10 CK11:CL11 CK92 CK90 CK87 CK85 CK82 CK80 CK78 CK76 CK74">
    <cfRule type="cellIs" dxfId="1032" priority="542" operator="equal">
      <formula>0</formula>
    </cfRule>
  </conditionalFormatting>
  <conditionalFormatting sqref="AS91 AS75 AS81 AS83:AS84 AS86 AS88:AS89">
    <cfRule type="cellIs" dxfId="1031" priority="541" operator="equal">
      <formula>0</formula>
    </cfRule>
  </conditionalFormatting>
  <conditionalFormatting sqref="AP75 AP81 AP86 AP91:AR91 AP83:AP84 AP88:AP89 CY13 CS13:CV13 AQ13:CD13 CK13:CQ13">
    <cfRule type="cellIs" dxfId="1030" priority="540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D13 D92:CD92 CK92:CQ92 CK13:CQ13">
    <cfRule type="cellIs" dxfId="1029" priority="539" operator="equal">
      <formula>0</formula>
    </cfRule>
  </conditionalFormatting>
  <conditionalFormatting sqref="CA77 BA77:BW77 E77:AO77 AT77:AW77 CL77:CN77">
    <cfRule type="cellIs" dxfId="1028" priority="538" operator="equal">
      <formula>0</formula>
    </cfRule>
  </conditionalFormatting>
  <conditionalFormatting sqref="BA92:BW92 CA92:CD92 CK92:CN92">
    <cfRule type="cellIs" dxfId="1027" priority="518" operator="equal">
      <formula>0</formula>
    </cfRule>
  </conditionalFormatting>
  <conditionalFormatting sqref="BA76:BW76 CA76:CD76 CK76:CN76">
    <cfRule type="cellIs" dxfId="1026" priority="537" operator="equal">
      <formula>0</formula>
    </cfRule>
  </conditionalFormatting>
  <conditionalFormatting sqref="AS76">
    <cfRule type="cellIs" dxfId="1025" priority="536" operator="equal">
      <formula>0</formula>
    </cfRule>
  </conditionalFormatting>
  <conditionalFormatting sqref="AP76:AR76">
    <cfRule type="cellIs" dxfId="1024" priority="535" operator="equal">
      <formula>0</formula>
    </cfRule>
  </conditionalFormatting>
  <conditionalFormatting sqref="BA76:BW76 CA76:CD76 CK76:CN76">
    <cfRule type="cellIs" dxfId="1023" priority="534" operator="equal">
      <formula>0</formula>
    </cfRule>
  </conditionalFormatting>
  <conditionalFormatting sqref="CA74:CD74 CK74:CN74">
    <cfRule type="cellIs" dxfId="1022" priority="533" operator="equal">
      <formula>0</formula>
    </cfRule>
  </conditionalFormatting>
  <conditionalFormatting sqref="CA74:CD74 CK74:CN74">
    <cfRule type="cellIs" dxfId="1021" priority="532" operator="equal">
      <formula>0</formula>
    </cfRule>
  </conditionalFormatting>
  <conditionalFormatting sqref="CA80:CD80 CK80:CN80">
    <cfRule type="cellIs" dxfId="1020" priority="531" operator="equal">
      <formula>0</formula>
    </cfRule>
  </conditionalFormatting>
  <conditionalFormatting sqref="CA80:CD80 CK80:CN80">
    <cfRule type="cellIs" dxfId="1019" priority="530" operator="equal">
      <formula>0</formula>
    </cfRule>
  </conditionalFormatting>
  <conditionalFormatting sqref="CA82:CD82 CK82:CN82">
    <cfRule type="cellIs" dxfId="1018" priority="529" operator="equal">
      <formula>0</formula>
    </cfRule>
  </conditionalFormatting>
  <conditionalFormatting sqref="CA82:CD82 CK82:CN82">
    <cfRule type="cellIs" dxfId="1017" priority="528" operator="equal">
      <formula>0</formula>
    </cfRule>
  </conditionalFormatting>
  <conditionalFormatting sqref="CA85:CD85 CK85:CN85">
    <cfRule type="cellIs" dxfId="1016" priority="527" operator="equal">
      <formula>0</formula>
    </cfRule>
  </conditionalFormatting>
  <conditionalFormatting sqref="CA85:CD85 CK85:CN85">
    <cfRule type="cellIs" dxfId="1015" priority="526" operator="equal">
      <formula>0</formula>
    </cfRule>
  </conditionalFormatting>
  <conditionalFormatting sqref="CA87:CD87 CK87:CN87">
    <cfRule type="cellIs" dxfId="1014" priority="525" operator="equal">
      <formula>0</formula>
    </cfRule>
  </conditionalFormatting>
  <conditionalFormatting sqref="CA87:CD87 CK87:CN87">
    <cfRule type="cellIs" dxfId="1013" priority="524" operator="equal">
      <formula>0</formula>
    </cfRule>
  </conditionalFormatting>
  <conditionalFormatting sqref="CA90:CD90 CK90:CN90">
    <cfRule type="cellIs" dxfId="1012" priority="523" operator="equal">
      <formula>0</formula>
    </cfRule>
  </conditionalFormatting>
  <conditionalFormatting sqref="CA90:CD90 CK90:CN90">
    <cfRule type="cellIs" dxfId="1011" priority="522" operator="equal">
      <formula>0</formula>
    </cfRule>
  </conditionalFormatting>
  <conditionalFormatting sqref="BA92:BW92 CA92:CD92 CK92:CN92">
    <cfRule type="cellIs" dxfId="1010" priority="521" operator="equal">
      <formula>0</formula>
    </cfRule>
  </conditionalFormatting>
  <conditionalFormatting sqref="AS92">
    <cfRule type="cellIs" dxfId="1009" priority="520" operator="equal">
      <formula>0</formula>
    </cfRule>
  </conditionalFormatting>
  <conditionalFormatting sqref="AP92:AR92">
    <cfRule type="cellIs" dxfId="1008" priority="519" operator="equal">
      <formula>0</formula>
    </cfRule>
  </conditionalFormatting>
  <conditionalFormatting sqref="BX75 BX81 BX83:BX84 BX86 BX88:BX89 BX91 BZ91">
    <cfRule type="cellIs" dxfId="1007" priority="517" operator="equal">
      <formula>0</formula>
    </cfRule>
  </conditionalFormatting>
  <conditionalFormatting sqref="BX75 BX81 BX83:BX84 BX86 BX88:BX89 BX91 BZ91">
    <cfRule type="cellIs" dxfId="1006" priority="516" operator="equal">
      <formula>0</formula>
    </cfRule>
  </conditionalFormatting>
  <conditionalFormatting sqref="BX92 BZ92">
    <cfRule type="cellIs" dxfId="1005" priority="509" operator="equal">
      <formula>0</formula>
    </cfRule>
  </conditionalFormatting>
  <conditionalFormatting sqref="BX76 BZ76">
    <cfRule type="cellIs" dxfId="1004" priority="513" operator="equal">
      <formula>0</formula>
    </cfRule>
  </conditionalFormatting>
  <conditionalFormatting sqref="BX76 BZ76">
    <cfRule type="cellIs" dxfId="1003" priority="512" operator="equal">
      <formula>0</formula>
    </cfRule>
  </conditionalFormatting>
  <conditionalFormatting sqref="BX92 BZ92">
    <cfRule type="cellIs" dxfId="1002" priority="511" operator="equal">
      <formula>0</formula>
    </cfRule>
  </conditionalFormatting>
  <conditionalFormatting sqref="BX92 BZ92">
    <cfRule type="cellIs" dxfId="1001" priority="510" operator="equal">
      <formula>0</formula>
    </cfRule>
  </conditionalFormatting>
  <conditionalFormatting sqref="CO75 CO81 CO83:CO84 CO86 CO88:CO89 CS75 CS81 CS83:CS84 CS86 CS88:CS89 CS91 CO91">
    <cfRule type="cellIs" dxfId="1000" priority="508" operator="equal">
      <formula>0</formula>
    </cfRule>
  </conditionalFormatting>
  <conditionalFormatting sqref="CO77 CS77">
    <cfRule type="cellIs" dxfId="999" priority="507" operator="equal">
      <formula>0</formula>
    </cfRule>
  </conditionalFormatting>
  <conditionalFormatting sqref="CS76 CO76">
    <cfRule type="cellIs" dxfId="998" priority="506" operator="equal">
      <formula>0</formula>
    </cfRule>
  </conditionalFormatting>
  <conditionalFormatting sqref="CS74 CO74">
    <cfRule type="cellIs" dxfId="997" priority="505" operator="equal">
      <formula>0</formula>
    </cfRule>
  </conditionalFormatting>
  <conditionalFormatting sqref="CS80 CO80">
    <cfRule type="cellIs" dxfId="996" priority="504" operator="equal">
      <formula>0</formula>
    </cfRule>
  </conditionalFormatting>
  <conditionalFormatting sqref="CS82 CO82">
    <cfRule type="cellIs" dxfId="995" priority="503" operator="equal">
      <formula>0</formula>
    </cfRule>
  </conditionalFormatting>
  <conditionalFormatting sqref="CS85 CO85">
    <cfRule type="cellIs" dxfId="994" priority="502" operator="equal">
      <formula>0</formula>
    </cfRule>
  </conditionalFormatting>
  <conditionalFormatting sqref="CS87 CO87">
    <cfRule type="cellIs" dxfId="993" priority="501" operator="equal">
      <formula>0</formula>
    </cfRule>
  </conditionalFormatting>
  <conditionalFormatting sqref="CS90 CO90">
    <cfRule type="cellIs" dxfId="992" priority="500" operator="equal">
      <formula>0</formula>
    </cfRule>
  </conditionalFormatting>
  <conditionalFormatting sqref="CS92 CO92">
    <cfRule type="cellIs" dxfId="991" priority="499" operator="equal">
      <formula>0</formula>
    </cfRule>
  </conditionalFormatting>
  <conditionalFormatting sqref="D87:AR87">
    <cfRule type="cellIs" dxfId="990" priority="470" operator="equal">
      <formula>0</formula>
    </cfRule>
  </conditionalFormatting>
  <conditionalFormatting sqref="AX13:AZ13">
    <cfRule type="cellIs" dxfId="989" priority="497" operator="equal">
      <formula>0</formula>
    </cfRule>
  </conditionalFormatting>
  <conditionalFormatting sqref="AX92:AZ92">
    <cfRule type="cellIs" dxfId="988" priority="493" operator="equal">
      <formula>0</formula>
    </cfRule>
  </conditionalFormatting>
  <conditionalFormatting sqref="AX76:AZ76">
    <cfRule type="cellIs" dxfId="987" priority="496" operator="equal">
      <formula>0</formula>
    </cfRule>
  </conditionalFormatting>
  <conditionalFormatting sqref="AX76:AZ76">
    <cfRule type="cellIs" dxfId="986" priority="495" operator="equal">
      <formula>0</formula>
    </cfRule>
  </conditionalFormatting>
  <conditionalFormatting sqref="AX92:AZ92">
    <cfRule type="cellIs" dxfId="985" priority="494" operator="equal">
      <formula>0</formula>
    </cfRule>
  </conditionalFormatting>
  <conditionalFormatting sqref="BX77">
    <cfRule type="cellIs" dxfId="984" priority="449" operator="equal">
      <formula>0</formula>
    </cfRule>
  </conditionalFormatting>
  <conditionalFormatting sqref="D82:AR82">
    <cfRule type="cellIs" dxfId="983" priority="464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982" priority="492" operator="equal">
      <formula>0</formula>
    </cfRule>
  </conditionalFormatting>
  <conditionalFormatting sqref="CU82:CV82 CY82">
    <cfRule type="cellIs" dxfId="981" priority="486" operator="equal">
      <formula>0</formula>
    </cfRule>
  </conditionalFormatting>
  <conditionalFormatting sqref="CU85:CV85 CY85">
    <cfRule type="cellIs" dxfId="980" priority="485" operator="equal">
      <formula>0</formula>
    </cfRule>
  </conditionalFormatting>
  <conditionalFormatting sqref="CU87:CV87 CY87">
    <cfRule type="cellIs" dxfId="979" priority="484" operator="equal">
      <formula>0</formula>
    </cfRule>
  </conditionalFormatting>
  <conditionalFormatting sqref="CU90:CV90 CY90">
    <cfRule type="cellIs" dxfId="978" priority="483" operator="equal">
      <formula>0</formula>
    </cfRule>
  </conditionalFormatting>
  <conditionalFormatting sqref="CU92:CV92 CY92">
    <cfRule type="cellIs" dxfId="977" priority="482" operator="equal">
      <formula>0</formula>
    </cfRule>
  </conditionalFormatting>
  <conditionalFormatting sqref="AX90:AZ90">
    <cfRule type="cellIs" dxfId="976" priority="417" operator="equal">
      <formula>0</formula>
    </cfRule>
  </conditionalFormatting>
  <conditionalFormatting sqref="AP74:AR74">
    <cfRule type="cellIs" dxfId="975" priority="480" operator="equal">
      <formula>0</formula>
    </cfRule>
  </conditionalFormatting>
  <conditionalFormatting sqref="D80:AR80">
    <cfRule type="cellIs" dxfId="974" priority="478" operator="equal">
      <formula>0</formula>
    </cfRule>
  </conditionalFormatting>
  <conditionalFormatting sqref="AP80:AR80">
    <cfRule type="cellIs" dxfId="973" priority="477" operator="equal">
      <formula>0</formula>
    </cfRule>
  </conditionalFormatting>
  <conditionalFormatting sqref="D80:AR80">
    <cfRule type="cellIs" dxfId="972" priority="476" operator="equal">
      <formula>0</formula>
    </cfRule>
  </conditionalFormatting>
  <conditionalFormatting sqref="D85:AR85">
    <cfRule type="cellIs" dxfId="971" priority="475" operator="equal">
      <formula>0</formula>
    </cfRule>
  </conditionalFormatting>
  <conditionalFormatting sqref="AP85:AR85">
    <cfRule type="cellIs" dxfId="970" priority="474" operator="equal">
      <formula>0</formula>
    </cfRule>
  </conditionalFormatting>
  <conditionalFormatting sqref="D85:AR85">
    <cfRule type="cellIs" dxfId="969" priority="473" operator="equal">
      <formula>0</formula>
    </cfRule>
  </conditionalFormatting>
  <conditionalFormatting sqref="D87:AR87">
    <cfRule type="cellIs" dxfId="968" priority="472" operator="equal">
      <formula>0</formula>
    </cfRule>
  </conditionalFormatting>
  <conditionalFormatting sqref="AP87:AR87">
    <cfRule type="cellIs" dxfId="967" priority="471" operator="equal">
      <formula>0</formula>
    </cfRule>
  </conditionalFormatting>
  <conditionalFormatting sqref="D90:AR90">
    <cfRule type="cellIs" dxfId="966" priority="469" operator="equal">
      <formula>0</formula>
    </cfRule>
  </conditionalFormatting>
  <conditionalFormatting sqref="AP90:AR90">
    <cfRule type="cellIs" dxfId="965" priority="468" operator="equal">
      <formula>0</formula>
    </cfRule>
  </conditionalFormatting>
  <conditionalFormatting sqref="D90:AR90">
    <cfRule type="cellIs" dxfId="964" priority="467" operator="equal">
      <formula>0</formula>
    </cfRule>
  </conditionalFormatting>
  <conditionalFormatting sqref="D82:AR82">
    <cfRule type="cellIs" dxfId="963" priority="466" operator="equal">
      <formula>0</formula>
    </cfRule>
  </conditionalFormatting>
  <conditionalFormatting sqref="AP82:AR82">
    <cfRule type="cellIs" dxfId="962" priority="465" operator="equal">
      <formula>0</formula>
    </cfRule>
  </conditionalFormatting>
  <conditionalFormatting sqref="D77">
    <cfRule type="cellIs" dxfId="961" priority="463" operator="equal">
      <formula>0</formula>
    </cfRule>
  </conditionalFormatting>
  <conditionalFormatting sqref="D77">
    <cfRule type="cellIs" dxfId="960" priority="462" operator="equal">
      <formula>0</formula>
    </cfRule>
  </conditionalFormatting>
  <conditionalFormatting sqref="D75">
    <cfRule type="cellIs" dxfId="959" priority="461" operator="equal">
      <formula>0</formula>
    </cfRule>
  </conditionalFormatting>
  <conditionalFormatting sqref="D81">
    <cfRule type="cellIs" dxfId="958" priority="460" operator="equal">
      <formula>0</formula>
    </cfRule>
  </conditionalFormatting>
  <conditionalFormatting sqref="D83">
    <cfRule type="cellIs" dxfId="957" priority="459" operator="equal">
      <formula>0</formula>
    </cfRule>
  </conditionalFormatting>
  <conditionalFormatting sqref="D84">
    <cfRule type="cellIs" dxfId="956" priority="458" operator="equal">
      <formula>0</formula>
    </cfRule>
  </conditionalFormatting>
  <conditionalFormatting sqref="D86">
    <cfRule type="cellIs" dxfId="955" priority="457" operator="equal">
      <formula>0</formula>
    </cfRule>
  </conditionalFormatting>
  <conditionalFormatting sqref="D88">
    <cfRule type="cellIs" dxfId="954" priority="456" operator="equal">
      <formula>0</formula>
    </cfRule>
  </conditionalFormatting>
  <conditionalFormatting sqref="D89">
    <cfRule type="cellIs" dxfId="953" priority="455" operator="equal">
      <formula>0</formula>
    </cfRule>
  </conditionalFormatting>
  <conditionalFormatting sqref="D91">
    <cfRule type="cellIs" dxfId="952" priority="454" operator="equal">
      <formula>0</formula>
    </cfRule>
  </conditionalFormatting>
  <conditionalFormatting sqref="AS77">
    <cfRule type="cellIs" dxfId="951" priority="451" operator="equal">
      <formula>0</formula>
    </cfRule>
  </conditionalFormatting>
  <conditionalFormatting sqref="AS77">
    <cfRule type="cellIs" dxfId="950" priority="450" operator="equal">
      <formula>0</formula>
    </cfRule>
  </conditionalFormatting>
  <conditionalFormatting sqref="BX77">
    <cfRule type="cellIs" dxfId="949" priority="448" operator="equal">
      <formula>0</formula>
    </cfRule>
  </conditionalFormatting>
  <conditionalFormatting sqref="AS74:AW74 BA74:BW74">
    <cfRule type="cellIs" dxfId="948" priority="447" operator="equal">
      <formula>0</formula>
    </cfRule>
  </conditionalFormatting>
  <conditionalFormatting sqref="AS74:AW74 BA74:BW74">
    <cfRule type="cellIs" dxfId="947" priority="445" operator="equal">
      <formula>0</formula>
    </cfRule>
  </conditionalFormatting>
  <conditionalFormatting sqref="BX74 BZ74">
    <cfRule type="cellIs" dxfId="946" priority="444" operator="equal">
      <formula>0</formula>
    </cfRule>
  </conditionalFormatting>
  <conditionalFormatting sqref="BX74 BZ74">
    <cfRule type="cellIs" dxfId="945" priority="443" operator="equal">
      <formula>0</formula>
    </cfRule>
  </conditionalFormatting>
  <conditionalFormatting sqref="BX74 BZ74">
    <cfRule type="cellIs" dxfId="944" priority="442" operator="equal">
      <formula>0</formula>
    </cfRule>
  </conditionalFormatting>
  <conditionalFormatting sqref="AX74:AZ74">
    <cfRule type="cellIs" dxfId="943" priority="441" operator="equal">
      <formula>0</formula>
    </cfRule>
  </conditionalFormatting>
  <conditionalFormatting sqref="AX74:AZ74">
    <cfRule type="cellIs" dxfId="942" priority="440" operator="equal">
      <formula>0</formula>
    </cfRule>
  </conditionalFormatting>
  <conditionalFormatting sqref="AS80:AW80 BA80:BW80">
    <cfRule type="cellIs" dxfId="941" priority="439" operator="equal">
      <formula>0</formula>
    </cfRule>
  </conditionalFormatting>
  <conditionalFormatting sqref="AS80">
    <cfRule type="cellIs" dxfId="940" priority="438" operator="equal">
      <formula>0</formula>
    </cfRule>
  </conditionalFormatting>
  <conditionalFormatting sqref="AS80:AW80 BA80:BW80">
    <cfRule type="cellIs" dxfId="939" priority="437" operator="equal">
      <formula>0</formula>
    </cfRule>
  </conditionalFormatting>
  <conditionalFormatting sqref="BX80 BZ80">
    <cfRule type="cellIs" dxfId="938" priority="434" operator="equal">
      <formula>0</formula>
    </cfRule>
  </conditionalFormatting>
  <conditionalFormatting sqref="AX80:AZ80">
    <cfRule type="cellIs" dxfId="937" priority="433" operator="equal">
      <formula>0</formula>
    </cfRule>
  </conditionalFormatting>
  <conditionalFormatting sqref="AS85">
    <cfRule type="cellIs" dxfId="936" priority="430" operator="equal">
      <formula>0</formula>
    </cfRule>
  </conditionalFormatting>
  <conditionalFormatting sqref="BX85 BZ85">
    <cfRule type="cellIs" dxfId="935" priority="427" operator="equal">
      <formula>0</formula>
    </cfRule>
  </conditionalFormatting>
  <conditionalFormatting sqref="BX85 BZ85">
    <cfRule type="cellIs" dxfId="934" priority="426" operator="equal">
      <formula>0</formula>
    </cfRule>
  </conditionalFormatting>
  <conditionalFormatting sqref="AX85:AZ85">
    <cfRule type="cellIs" dxfId="933" priority="425" operator="equal">
      <formula>0</formula>
    </cfRule>
  </conditionalFormatting>
  <conditionalFormatting sqref="AS90">
    <cfRule type="cellIs" dxfId="932" priority="422" operator="equal">
      <formula>0</formula>
    </cfRule>
  </conditionalFormatting>
  <conditionalFormatting sqref="BX90 BZ90">
    <cfRule type="cellIs" dxfId="931" priority="419" operator="equal">
      <formula>0</formula>
    </cfRule>
  </conditionalFormatting>
  <conditionalFormatting sqref="BX90 BZ90">
    <cfRule type="cellIs" dxfId="930" priority="418" operator="equal">
      <formula>0</formula>
    </cfRule>
  </conditionalFormatting>
  <conditionalFormatting sqref="AS82">
    <cfRule type="cellIs" dxfId="929" priority="414" operator="equal">
      <formula>0</formula>
    </cfRule>
  </conditionalFormatting>
  <conditionalFormatting sqref="BX82 BZ82">
    <cfRule type="cellIs" dxfId="928" priority="411" operator="equal">
      <formula>0</formula>
    </cfRule>
  </conditionalFormatting>
  <conditionalFormatting sqref="BX82 BZ82">
    <cfRule type="cellIs" dxfId="927" priority="410" operator="equal">
      <formula>0</formula>
    </cfRule>
  </conditionalFormatting>
  <conditionalFormatting sqref="AX82:AZ82">
    <cfRule type="cellIs" dxfId="926" priority="409" operator="equal">
      <formula>0</formula>
    </cfRule>
  </conditionalFormatting>
  <conditionalFormatting sqref="AS87">
    <cfRule type="cellIs" dxfId="925" priority="406" operator="equal">
      <formula>0</formula>
    </cfRule>
  </conditionalFormatting>
  <conditionalFormatting sqref="BX87 BZ87">
    <cfRule type="cellIs" dxfId="924" priority="403" operator="equal">
      <formula>0</formula>
    </cfRule>
  </conditionalFormatting>
  <conditionalFormatting sqref="BX87 BZ87">
    <cfRule type="cellIs" dxfId="923" priority="402" operator="equal">
      <formula>0</formula>
    </cfRule>
  </conditionalFormatting>
  <conditionalFormatting sqref="AX87:AZ87">
    <cfRule type="cellIs" dxfId="922" priority="401" operator="equal">
      <formula>0</formula>
    </cfRule>
  </conditionalFormatting>
  <conditionalFormatting sqref="CO77">
    <cfRule type="cellIs" dxfId="921" priority="399" operator="equal">
      <formula>0</formula>
    </cfRule>
  </conditionalFormatting>
  <conditionalFormatting sqref="CS77">
    <cfRule type="cellIs" dxfId="920" priority="398" operator="equal">
      <formula>0</formula>
    </cfRule>
  </conditionalFormatting>
  <conditionalFormatting sqref="AS9 AP12 BX12 AR12:BV12">
    <cfRule type="cellIs" dxfId="919" priority="397" operator="equal">
      <formula>0</formula>
    </cfRule>
  </conditionalFormatting>
  <conditionalFormatting sqref="D91">
    <cfRule type="cellIs" dxfId="918" priority="396" operator="equal">
      <formula>0</formula>
    </cfRule>
  </conditionalFormatting>
  <conditionalFormatting sqref="AQ12">
    <cfRule type="cellIs" dxfId="917" priority="395" operator="equal">
      <formula>0</formula>
    </cfRule>
  </conditionalFormatting>
  <conditionalFormatting sqref="BY91">
    <cfRule type="cellIs" dxfId="916" priority="394" operator="equal">
      <formula>0</formula>
    </cfRule>
  </conditionalFormatting>
  <conditionalFormatting sqref="BY76">
    <cfRule type="cellIs" dxfId="915" priority="392" operator="equal">
      <formula>0</formula>
    </cfRule>
  </conditionalFormatting>
  <conditionalFormatting sqref="BY87">
    <cfRule type="cellIs" dxfId="914" priority="379" operator="equal">
      <formula>0</formula>
    </cfRule>
  </conditionalFormatting>
  <conditionalFormatting sqref="BY82">
    <cfRule type="cellIs" dxfId="913" priority="373" operator="equal">
      <formula>0</formula>
    </cfRule>
  </conditionalFormatting>
  <conditionalFormatting sqref="BY74">
    <cfRule type="cellIs" dxfId="912" priority="390" operator="equal">
      <formula>0</formula>
    </cfRule>
  </conditionalFormatting>
  <conditionalFormatting sqref="BY74">
    <cfRule type="cellIs" dxfId="911" priority="389" operator="equal">
      <formula>0</formula>
    </cfRule>
  </conditionalFormatting>
  <conditionalFormatting sqref="BY80">
    <cfRule type="cellIs" dxfId="910" priority="387" operator="equal">
      <formula>0</formula>
    </cfRule>
  </conditionalFormatting>
  <conditionalFormatting sqref="BY80">
    <cfRule type="cellIs" dxfId="909" priority="386" operator="equal">
      <formula>0</formula>
    </cfRule>
  </conditionalFormatting>
  <conditionalFormatting sqref="BY80">
    <cfRule type="cellIs" dxfId="908" priority="385" operator="equal">
      <formula>0</formula>
    </cfRule>
  </conditionalFormatting>
  <conditionalFormatting sqref="BY85">
    <cfRule type="cellIs" dxfId="907" priority="384" operator="equal">
      <formula>0</formula>
    </cfRule>
  </conditionalFormatting>
  <conditionalFormatting sqref="BY85">
    <cfRule type="cellIs" dxfId="906" priority="383" operator="equal">
      <formula>0</formula>
    </cfRule>
  </conditionalFormatting>
  <conditionalFormatting sqref="BY85">
    <cfRule type="cellIs" dxfId="905" priority="382" operator="equal">
      <formula>0</formula>
    </cfRule>
  </conditionalFormatting>
  <conditionalFormatting sqref="BY87">
    <cfRule type="cellIs" dxfId="904" priority="381" operator="equal">
      <formula>0</formula>
    </cfRule>
  </conditionalFormatting>
  <conditionalFormatting sqref="BY87">
    <cfRule type="cellIs" dxfId="903" priority="380" operator="equal">
      <formula>0</formula>
    </cfRule>
  </conditionalFormatting>
  <conditionalFormatting sqref="BY90">
    <cfRule type="cellIs" dxfId="902" priority="378" operator="equal">
      <formula>0</formula>
    </cfRule>
  </conditionalFormatting>
  <conditionalFormatting sqref="BY90">
    <cfRule type="cellIs" dxfId="901" priority="377" operator="equal">
      <formula>0</formula>
    </cfRule>
  </conditionalFormatting>
  <conditionalFormatting sqref="BY90">
    <cfRule type="cellIs" dxfId="900" priority="376" operator="equal">
      <formula>0</formula>
    </cfRule>
  </conditionalFormatting>
  <conditionalFormatting sqref="BY82">
    <cfRule type="cellIs" dxfId="899" priority="375" operator="equal">
      <formula>0</formula>
    </cfRule>
  </conditionalFormatting>
  <conditionalFormatting sqref="BY82">
    <cfRule type="cellIs" dxfId="898" priority="374" operator="equal">
      <formula>0</formula>
    </cfRule>
  </conditionalFormatting>
  <conditionalFormatting sqref="BY12">
    <cfRule type="cellIs" dxfId="897" priority="372" operator="equal">
      <formula>0</formula>
    </cfRule>
  </conditionalFormatting>
  <conditionalFormatting sqref="CA79 BA79:BW79 E79:AO79 AT79:AW79 CL79:CN79">
    <cfRule type="cellIs" dxfId="896" priority="370" operator="equal">
      <formula>0</formula>
    </cfRule>
  </conditionalFormatting>
  <conditionalFormatting sqref="CO79 CS79">
    <cfRule type="cellIs" dxfId="895" priority="369" operator="equal">
      <formula>0</formula>
    </cfRule>
  </conditionalFormatting>
  <conditionalFormatting sqref="CU79:CV79 CY79">
    <cfRule type="cellIs" dxfId="894" priority="368" operator="equal">
      <formula>0</formula>
    </cfRule>
  </conditionalFormatting>
  <conditionalFormatting sqref="D79">
    <cfRule type="cellIs" dxfId="893" priority="367" operator="equal">
      <formula>0</formula>
    </cfRule>
  </conditionalFormatting>
  <conditionalFormatting sqref="D79">
    <cfRule type="cellIs" dxfId="892" priority="366" operator="equal">
      <formula>0</formula>
    </cfRule>
  </conditionalFormatting>
  <conditionalFormatting sqref="AP79">
    <cfRule type="cellIs" dxfId="891" priority="365" operator="equal">
      <formula>0</formula>
    </cfRule>
  </conditionalFormatting>
  <conditionalFormatting sqref="AP79">
    <cfRule type="cellIs" dxfId="890" priority="364" operator="equal">
      <formula>0</formula>
    </cfRule>
  </conditionalFormatting>
  <conditionalFormatting sqref="AS79">
    <cfRule type="cellIs" dxfId="889" priority="362" operator="equal">
      <formula>0</formula>
    </cfRule>
  </conditionalFormatting>
  <conditionalFormatting sqref="BX79">
    <cfRule type="cellIs" dxfId="888" priority="360" operator="equal">
      <formula>0</formula>
    </cfRule>
  </conditionalFormatting>
  <conditionalFormatting sqref="CO79">
    <cfRule type="cellIs" dxfId="887" priority="359" operator="equal">
      <formula>0</formula>
    </cfRule>
  </conditionalFormatting>
  <conditionalFormatting sqref="CS79">
    <cfRule type="cellIs" dxfId="886" priority="358" operator="equal">
      <formula>0</formula>
    </cfRule>
  </conditionalFormatting>
  <conditionalFormatting sqref="CO78:CQ78 CS78:CT78">
    <cfRule type="cellIs" dxfId="885" priority="357" operator="equal">
      <formula>0</formula>
    </cfRule>
  </conditionalFormatting>
  <conditionalFormatting sqref="CA78:CD78 CK78:CN78">
    <cfRule type="cellIs" dxfId="884" priority="356" operator="equal">
      <formula>0</formula>
    </cfRule>
  </conditionalFormatting>
  <conditionalFormatting sqref="CA78:CD78 CK78:CN78">
    <cfRule type="cellIs" dxfId="883" priority="355" operator="equal">
      <formula>0</formula>
    </cfRule>
  </conditionalFormatting>
  <conditionalFormatting sqref="CS78 CO78">
    <cfRule type="cellIs" dxfId="882" priority="354" operator="equal">
      <formula>0</formula>
    </cfRule>
  </conditionalFormatting>
  <conditionalFormatting sqref="CU78:CV78 CY78">
    <cfRule type="cellIs" dxfId="881" priority="353" operator="equal">
      <formula>0</formula>
    </cfRule>
  </conditionalFormatting>
  <conditionalFormatting sqref="D78:AR78">
    <cfRule type="cellIs" dxfId="880" priority="349" operator="equal">
      <formula>0</formula>
    </cfRule>
  </conditionalFormatting>
  <conditionalFormatting sqref="AS78:AW78 BA78:BW78">
    <cfRule type="cellIs" dxfId="879" priority="348" operator="equal">
      <formula>0</formula>
    </cfRule>
  </conditionalFormatting>
  <conditionalFormatting sqref="AS78">
    <cfRule type="cellIs" dxfId="878" priority="347" operator="equal">
      <formula>0</formula>
    </cfRule>
  </conditionalFormatting>
  <conditionalFormatting sqref="AS78:AW78 BA78:BW78">
    <cfRule type="cellIs" dxfId="877" priority="346" operator="equal">
      <formula>0</formula>
    </cfRule>
  </conditionalFormatting>
  <conditionalFormatting sqref="BX78 BZ78">
    <cfRule type="cellIs" dxfId="876" priority="345" operator="equal">
      <formula>0</formula>
    </cfRule>
  </conditionalFormatting>
  <conditionalFormatting sqref="BX78 BZ78">
    <cfRule type="cellIs" dxfId="875" priority="344" operator="equal">
      <formula>0</formula>
    </cfRule>
  </conditionalFormatting>
  <conditionalFormatting sqref="BX78 BZ78">
    <cfRule type="cellIs" dxfId="874" priority="343" operator="equal">
      <formula>0</formula>
    </cfRule>
  </conditionalFormatting>
  <conditionalFormatting sqref="AX78:AZ78">
    <cfRule type="cellIs" dxfId="873" priority="342" operator="equal">
      <formula>0</formula>
    </cfRule>
  </conditionalFormatting>
  <conditionalFormatting sqref="AX78:AZ78">
    <cfRule type="cellIs" dxfId="872" priority="341" operator="equal">
      <formula>0</formula>
    </cfRule>
  </conditionalFormatting>
  <conditionalFormatting sqref="BY78">
    <cfRule type="cellIs" dxfId="871" priority="340" operator="equal">
      <formula>0</formula>
    </cfRule>
  </conditionalFormatting>
  <conditionalFormatting sqref="BY78">
    <cfRule type="cellIs" dxfId="870" priority="339" operator="equal">
      <formula>0</formula>
    </cfRule>
  </conditionalFormatting>
  <conditionalFormatting sqref="AP77">
    <cfRule type="cellIs" dxfId="869" priority="337" operator="equal">
      <formula>0</formula>
    </cfRule>
  </conditionalFormatting>
  <conditionalFormatting sqref="AP79">
    <cfRule type="cellIs" dxfId="868" priority="336" operator="equal">
      <formula>0</formula>
    </cfRule>
  </conditionalFormatting>
  <conditionalFormatting sqref="AP79">
    <cfRule type="cellIs" dxfId="867" priority="335" operator="equal">
      <formula>0</formula>
    </cfRule>
  </conditionalFormatting>
  <conditionalFormatting sqref="AS77">
    <cfRule type="cellIs" dxfId="866" priority="334" operator="equal">
      <formula>0</formula>
    </cfRule>
  </conditionalFormatting>
  <conditionalFormatting sqref="AS79">
    <cfRule type="cellIs" dxfId="865" priority="333" operator="equal">
      <formula>0</formula>
    </cfRule>
  </conditionalFormatting>
  <conditionalFormatting sqref="AS79">
    <cfRule type="cellIs" dxfId="864" priority="332" operator="equal">
      <formula>0</formula>
    </cfRule>
  </conditionalFormatting>
  <conditionalFormatting sqref="BX75">
    <cfRule type="cellIs" dxfId="863" priority="331" operator="equal">
      <formula>0</formula>
    </cfRule>
  </conditionalFormatting>
  <conditionalFormatting sqref="BX79">
    <cfRule type="cellIs" dxfId="862" priority="329" operator="equal">
      <formula>0</formula>
    </cfRule>
  </conditionalFormatting>
  <conditionalFormatting sqref="BX79">
    <cfRule type="cellIs" dxfId="861" priority="328" operator="equal">
      <formula>0</formula>
    </cfRule>
  </conditionalFormatting>
  <conditionalFormatting sqref="BX81">
    <cfRule type="cellIs" dxfId="860" priority="327" operator="equal">
      <formula>0</formula>
    </cfRule>
  </conditionalFormatting>
  <conditionalFormatting sqref="BX83:BX84">
    <cfRule type="cellIs" dxfId="859" priority="326" operator="equal">
      <formula>0</formula>
    </cfRule>
  </conditionalFormatting>
  <conditionalFormatting sqref="BX88:BX89">
    <cfRule type="cellIs" dxfId="858" priority="324" operator="equal">
      <formula>0</formula>
    </cfRule>
  </conditionalFormatting>
  <conditionalFormatting sqref="CO75">
    <cfRule type="cellIs" dxfId="857" priority="323" operator="equal">
      <formula>0</formula>
    </cfRule>
  </conditionalFormatting>
  <conditionalFormatting sqref="CO77">
    <cfRule type="cellIs" dxfId="856" priority="322" operator="equal">
      <formula>0</formula>
    </cfRule>
  </conditionalFormatting>
  <conditionalFormatting sqref="CO79">
    <cfRule type="cellIs" dxfId="855" priority="320" operator="equal">
      <formula>0</formula>
    </cfRule>
  </conditionalFormatting>
  <conditionalFormatting sqref="CO81">
    <cfRule type="cellIs" dxfId="854" priority="319" operator="equal">
      <formula>0</formula>
    </cfRule>
  </conditionalFormatting>
  <conditionalFormatting sqref="CO83:CO84">
    <cfRule type="cellIs" dxfId="853" priority="318" operator="equal">
      <formula>0</formula>
    </cfRule>
  </conditionalFormatting>
  <conditionalFormatting sqref="CO88:CO89">
    <cfRule type="cellIs" dxfId="852" priority="317" operator="equal">
      <formula>0</formula>
    </cfRule>
  </conditionalFormatting>
  <conditionalFormatting sqref="CO91">
    <cfRule type="cellIs" dxfId="851" priority="316" operator="equal">
      <formula>0</formula>
    </cfRule>
  </conditionalFormatting>
  <conditionalFormatting sqref="CS75">
    <cfRule type="cellIs" dxfId="850" priority="315" operator="equal">
      <formula>0</formula>
    </cfRule>
  </conditionalFormatting>
  <conditionalFormatting sqref="CS77">
    <cfRule type="cellIs" dxfId="849" priority="314" operator="equal">
      <formula>0</formula>
    </cfRule>
  </conditionalFormatting>
  <conditionalFormatting sqref="CS79">
    <cfRule type="cellIs" dxfId="848" priority="312" operator="equal">
      <formula>0</formula>
    </cfRule>
  </conditionalFormatting>
  <conditionalFormatting sqref="CS83:CS84">
    <cfRule type="cellIs" dxfId="847" priority="310" operator="equal">
      <formula>0</formula>
    </cfRule>
  </conditionalFormatting>
  <conditionalFormatting sqref="CS88:CS89">
    <cfRule type="cellIs" dxfId="846" priority="308" operator="equal">
      <formula>0</formula>
    </cfRule>
  </conditionalFormatting>
  <conditionalFormatting sqref="CS91">
    <cfRule type="cellIs" dxfId="845" priority="307" operator="equal">
      <formula>0</formula>
    </cfRule>
  </conditionalFormatting>
  <conditionalFormatting sqref="CO91">
    <cfRule type="cellIs" dxfId="844" priority="306" operator="equal">
      <formula>0</formula>
    </cfRule>
  </conditionalFormatting>
  <conditionalFormatting sqref="D75">
    <cfRule type="cellIs" dxfId="843" priority="305" operator="equal">
      <formula>0</formula>
    </cfRule>
  </conditionalFormatting>
  <conditionalFormatting sqref="D75">
    <cfRule type="cellIs" dxfId="842" priority="304" operator="equal">
      <formula>0</formula>
    </cfRule>
  </conditionalFormatting>
  <conditionalFormatting sqref="D77">
    <cfRule type="cellIs" dxfId="841" priority="303" operator="equal">
      <formula>0</formula>
    </cfRule>
  </conditionalFormatting>
  <conditionalFormatting sqref="D77">
    <cfRule type="cellIs" dxfId="840" priority="302" operator="equal">
      <formula>0</formula>
    </cfRule>
  </conditionalFormatting>
  <conditionalFormatting sqref="D79">
    <cfRule type="cellIs" dxfId="839" priority="301" operator="equal">
      <formula>0</formula>
    </cfRule>
  </conditionalFormatting>
  <conditionalFormatting sqref="D79">
    <cfRule type="cellIs" dxfId="838" priority="299" operator="equal">
      <formula>0</formula>
    </cfRule>
  </conditionalFormatting>
  <conditionalFormatting sqref="D81">
    <cfRule type="cellIs" dxfId="837" priority="298" operator="equal">
      <formula>0</formula>
    </cfRule>
  </conditionalFormatting>
  <conditionalFormatting sqref="D81">
    <cfRule type="cellIs" dxfId="836" priority="297" operator="equal">
      <formula>0</formula>
    </cfRule>
  </conditionalFormatting>
  <conditionalFormatting sqref="D83:D84">
    <cfRule type="cellIs" dxfId="835" priority="295" operator="equal">
      <formula>0</formula>
    </cfRule>
  </conditionalFormatting>
  <conditionalFormatting sqref="D86">
    <cfRule type="cellIs" dxfId="834" priority="293" operator="equal">
      <formula>0</formula>
    </cfRule>
  </conditionalFormatting>
  <conditionalFormatting sqref="D88:D89">
    <cfRule type="cellIs" dxfId="833" priority="291" operator="equal">
      <formula>0</formula>
    </cfRule>
  </conditionalFormatting>
  <conditionalFormatting sqref="D91">
    <cfRule type="cellIs" dxfId="832" priority="290" operator="equal">
      <formula>0</formula>
    </cfRule>
  </conditionalFormatting>
  <conditionalFormatting sqref="D91">
    <cfRule type="cellIs" dxfId="831" priority="289" operator="equal">
      <formula>0</formula>
    </cfRule>
  </conditionalFormatting>
  <conditionalFormatting sqref="A80:A92">
    <cfRule type="cellIs" dxfId="830" priority="288" operator="equal">
      <formula>0</formula>
    </cfRule>
  </conditionalFormatting>
  <conditionalFormatting sqref="A79">
    <cfRule type="cellIs" dxfId="829" priority="287" operator="equal">
      <formula>0</formula>
    </cfRule>
  </conditionalFormatting>
  <conditionalFormatting sqref="A78">
    <cfRule type="cellIs" dxfId="828" priority="286" operator="equal">
      <formula>0</formula>
    </cfRule>
  </conditionalFormatting>
  <conditionalFormatting sqref="E79:AO79">
    <cfRule type="cellIs" dxfId="827" priority="285" operator="equal">
      <formula>0</formula>
    </cfRule>
  </conditionalFormatting>
  <conditionalFormatting sqref="AT79:AW79 BA79:BW79">
    <cfRule type="cellIs" dxfId="826" priority="284" operator="equal">
      <formula>0</formula>
    </cfRule>
  </conditionalFormatting>
  <conditionalFormatting sqref="CA79 CL79">
    <cfRule type="cellIs" dxfId="825" priority="283" operator="equal">
      <formula>0</formula>
    </cfRule>
  </conditionalFormatting>
  <conditionalFormatting sqref="CM79:CN79">
    <cfRule type="cellIs" dxfId="824" priority="282" operator="equal">
      <formula>0</formula>
    </cfRule>
  </conditionalFormatting>
  <conditionalFormatting sqref="CU77:CV77">
    <cfRule type="cellIs" dxfId="823" priority="279" operator="equal">
      <formula>0</formula>
    </cfRule>
  </conditionalFormatting>
  <conditionalFormatting sqref="CU79:CV79">
    <cfRule type="cellIs" dxfId="822" priority="278" operator="equal">
      <formula>0</formula>
    </cfRule>
  </conditionalFormatting>
  <conditionalFormatting sqref="CU83:CV83">
    <cfRule type="cellIs" dxfId="821" priority="276" operator="equal">
      <formula>0</formula>
    </cfRule>
  </conditionalFormatting>
  <conditionalFormatting sqref="CU86:CV86">
    <cfRule type="cellIs" dxfId="820" priority="274" operator="equal">
      <formula>0</formula>
    </cfRule>
  </conditionalFormatting>
  <conditionalFormatting sqref="CU89:CV89">
    <cfRule type="cellIs" dxfId="819" priority="272" operator="equal">
      <formula>0</formula>
    </cfRule>
  </conditionalFormatting>
  <conditionalFormatting sqref="CY77">
    <cfRule type="cellIs" dxfId="818" priority="270" operator="equal">
      <formula>0</formula>
    </cfRule>
  </conditionalFormatting>
  <conditionalFormatting sqref="CY81">
    <cfRule type="cellIs" dxfId="817" priority="268" operator="equal">
      <formula>0</formula>
    </cfRule>
  </conditionalFormatting>
  <conditionalFormatting sqref="CY84">
    <cfRule type="cellIs" dxfId="816" priority="266" operator="equal">
      <formula>0</formula>
    </cfRule>
  </conditionalFormatting>
  <conditionalFormatting sqref="CY86">
    <cfRule type="cellIs" dxfId="815" priority="265" operator="equal">
      <formula>0</formula>
    </cfRule>
  </conditionalFormatting>
  <conditionalFormatting sqref="CY88">
    <cfRule type="cellIs" dxfId="814" priority="264" operator="equal">
      <formula>0</formula>
    </cfRule>
  </conditionalFormatting>
  <conditionalFormatting sqref="CY89">
    <cfRule type="cellIs" dxfId="813" priority="263" operator="equal">
      <formula>0</formula>
    </cfRule>
  </conditionalFormatting>
  <conditionalFormatting sqref="AR14">
    <cfRule type="cellIs" dxfId="812" priority="262" operator="equal">
      <formula>0</formula>
    </cfRule>
  </conditionalFormatting>
  <conditionalFormatting sqref="AR14">
    <cfRule type="cellIs" dxfId="811" priority="261" operator="equal">
      <formula>0</formula>
    </cfRule>
  </conditionalFormatting>
  <conditionalFormatting sqref="AR75">
    <cfRule type="cellIs" dxfId="810" priority="260" operator="equal">
      <formula>0</formula>
    </cfRule>
  </conditionalFormatting>
  <conditionalFormatting sqref="AR75">
    <cfRule type="cellIs" dxfId="809" priority="259" operator="equal">
      <formula>0</formula>
    </cfRule>
  </conditionalFormatting>
  <conditionalFormatting sqref="AR77">
    <cfRule type="cellIs" dxfId="808" priority="258" operator="equal">
      <formula>0</formula>
    </cfRule>
  </conditionalFormatting>
  <conditionalFormatting sqref="AR77">
    <cfRule type="cellIs" dxfId="807" priority="257" operator="equal">
      <formula>0</formula>
    </cfRule>
  </conditionalFormatting>
  <conditionalFormatting sqref="AR79">
    <cfRule type="cellIs" dxfId="806" priority="256" operator="equal">
      <formula>0</formula>
    </cfRule>
  </conditionalFormatting>
  <conditionalFormatting sqref="AR79">
    <cfRule type="cellIs" dxfId="805" priority="255" operator="equal">
      <formula>0</formula>
    </cfRule>
  </conditionalFormatting>
  <conditionalFormatting sqref="AR81">
    <cfRule type="cellIs" dxfId="804" priority="254" operator="equal">
      <formula>0</formula>
    </cfRule>
  </conditionalFormatting>
  <conditionalFormatting sqref="AR81">
    <cfRule type="cellIs" dxfId="803" priority="253" operator="equal">
      <formula>0</formula>
    </cfRule>
  </conditionalFormatting>
  <conditionalFormatting sqref="AR83">
    <cfRule type="cellIs" dxfId="802" priority="252" operator="equal">
      <formula>0</formula>
    </cfRule>
  </conditionalFormatting>
  <conditionalFormatting sqref="AR83">
    <cfRule type="cellIs" dxfId="801" priority="251" operator="equal">
      <formula>0</formula>
    </cfRule>
  </conditionalFormatting>
  <conditionalFormatting sqref="AR84">
    <cfRule type="cellIs" dxfId="800" priority="250" operator="equal">
      <formula>0</formula>
    </cfRule>
  </conditionalFormatting>
  <conditionalFormatting sqref="AR84">
    <cfRule type="cellIs" dxfId="799" priority="249" operator="equal">
      <formula>0</formula>
    </cfRule>
  </conditionalFormatting>
  <conditionalFormatting sqref="AR86">
    <cfRule type="cellIs" dxfId="798" priority="248" operator="equal">
      <formula>0</formula>
    </cfRule>
  </conditionalFormatting>
  <conditionalFormatting sqref="AR86">
    <cfRule type="cellIs" dxfId="797" priority="247" operator="equal">
      <formula>0</formula>
    </cfRule>
  </conditionalFormatting>
  <conditionalFormatting sqref="AR88">
    <cfRule type="cellIs" dxfId="796" priority="246" operator="equal">
      <formula>0</formula>
    </cfRule>
  </conditionalFormatting>
  <conditionalFormatting sqref="AR88">
    <cfRule type="cellIs" dxfId="795" priority="245" operator="equal">
      <formula>0</formula>
    </cfRule>
  </conditionalFormatting>
  <conditionalFormatting sqref="AR89">
    <cfRule type="cellIs" dxfId="794" priority="244" operator="equal">
      <formula>0</formula>
    </cfRule>
  </conditionalFormatting>
  <conditionalFormatting sqref="AR89">
    <cfRule type="cellIs" dxfId="793" priority="243" operator="equal">
      <formula>0</formula>
    </cfRule>
  </conditionalFormatting>
  <conditionalFormatting sqref="BZ14">
    <cfRule type="cellIs" dxfId="792" priority="242" operator="equal">
      <formula>0</formula>
    </cfRule>
  </conditionalFormatting>
  <conditionalFormatting sqref="BZ14">
    <cfRule type="cellIs" dxfId="791" priority="241" operator="equal">
      <formula>0</formula>
    </cfRule>
  </conditionalFormatting>
  <conditionalFormatting sqref="BZ75">
    <cfRule type="cellIs" dxfId="790" priority="240" operator="equal">
      <formula>0</formula>
    </cfRule>
  </conditionalFormatting>
  <conditionalFormatting sqref="BZ75">
    <cfRule type="cellIs" dxfId="789" priority="239" operator="equal">
      <formula>0</formula>
    </cfRule>
  </conditionalFormatting>
  <conditionalFormatting sqref="BZ77">
    <cfRule type="cellIs" dxfId="788" priority="238" operator="equal">
      <formula>0</formula>
    </cfRule>
  </conditionalFormatting>
  <conditionalFormatting sqref="BZ77">
    <cfRule type="cellIs" dxfId="787" priority="237" operator="equal">
      <formula>0</formula>
    </cfRule>
  </conditionalFormatting>
  <conditionalFormatting sqref="BZ79">
    <cfRule type="cellIs" dxfId="786" priority="236" operator="equal">
      <formula>0</formula>
    </cfRule>
  </conditionalFormatting>
  <conditionalFormatting sqref="BZ79">
    <cfRule type="cellIs" dxfId="785" priority="235" operator="equal">
      <formula>0</formula>
    </cfRule>
  </conditionalFormatting>
  <conditionalFormatting sqref="BZ81">
    <cfRule type="cellIs" dxfId="784" priority="234" operator="equal">
      <formula>0</formula>
    </cfRule>
  </conditionalFormatting>
  <conditionalFormatting sqref="BZ81">
    <cfRule type="cellIs" dxfId="783" priority="233" operator="equal">
      <formula>0</formula>
    </cfRule>
  </conditionalFormatting>
  <conditionalFormatting sqref="BZ89">
    <cfRule type="cellIs" dxfId="782" priority="223" operator="equal">
      <formula>0</formula>
    </cfRule>
  </conditionalFormatting>
  <conditionalFormatting sqref="BZ83">
    <cfRule type="cellIs" dxfId="781" priority="232" operator="equal">
      <formula>0</formula>
    </cfRule>
  </conditionalFormatting>
  <conditionalFormatting sqref="BZ83">
    <cfRule type="cellIs" dxfId="780" priority="231" operator="equal">
      <formula>0</formula>
    </cfRule>
  </conditionalFormatting>
  <conditionalFormatting sqref="BZ84">
    <cfRule type="cellIs" dxfId="779" priority="230" operator="equal">
      <formula>0</formula>
    </cfRule>
  </conditionalFormatting>
  <conditionalFormatting sqref="BZ84">
    <cfRule type="cellIs" dxfId="778" priority="229" operator="equal">
      <formula>0</formula>
    </cfRule>
  </conditionalFormatting>
  <conditionalFormatting sqref="BZ86">
    <cfRule type="cellIs" dxfId="777" priority="228" operator="equal">
      <formula>0</formula>
    </cfRule>
  </conditionalFormatting>
  <conditionalFormatting sqref="BZ86">
    <cfRule type="cellIs" dxfId="776" priority="227" operator="equal">
      <formula>0</formula>
    </cfRule>
  </conditionalFormatting>
  <conditionalFormatting sqref="BZ88">
    <cfRule type="cellIs" dxfId="775" priority="226" operator="equal">
      <formula>0</formula>
    </cfRule>
  </conditionalFormatting>
  <conditionalFormatting sqref="BZ88">
    <cfRule type="cellIs" dxfId="774" priority="225" operator="equal">
      <formula>0</formula>
    </cfRule>
  </conditionalFormatting>
  <conditionalFormatting sqref="BZ89">
    <cfRule type="cellIs" dxfId="773" priority="224" operator="equal">
      <formula>0</formula>
    </cfRule>
  </conditionalFormatting>
  <conditionalFormatting sqref="AQ14">
    <cfRule type="cellIs" dxfId="772" priority="222" operator="equal">
      <formula>0</formula>
    </cfRule>
  </conditionalFormatting>
  <conditionalFormatting sqref="AQ14">
    <cfRule type="cellIs" dxfId="771" priority="221" operator="equal">
      <formula>0</formula>
    </cfRule>
  </conditionalFormatting>
  <conditionalFormatting sqref="AQ75">
    <cfRule type="cellIs" dxfId="770" priority="220" operator="equal">
      <formula>0</formula>
    </cfRule>
  </conditionalFormatting>
  <conditionalFormatting sqref="AQ75">
    <cfRule type="cellIs" dxfId="769" priority="219" operator="equal">
      <formula>0</formula>
    </cfRule>
  </conditionalFormatting>
  <conditionalFormatting sqref="AQ77">
    <cfRule type="cellIs" dxfId="768" priority="218" operator="equal">
      <formula>0</formula>
    </cfRule>
  </conditionalFormatting>
  <conditionalFormatting sqref="AQ77">
    <cfRule type="cellIs" dxfId="767" priority="217" operator="equal">
      <formula>0</formula>
    </cfRule>
  </conditionalFormatting>
  <conditionalFormatting sqref="AQ79">
    <cfRule type="cellIs" dxfId="766" priority="216" operator="equal">
      <formula>0</formula>
    </cfRule>
  </conditionalFormatting>
  <conditionalFormatting sqref="AQ79">
    <cfRule type="cellIs" dxfId="765" priority="215" operator="equal">
      <formula>0</formula>
    </cfRule>
  </conditionalFormatting>
  <conditionalFormatting sqref="AQ81">
    <cfRule type="cellIs" dxfId="764" priority="214" operator="equal">
      <formula>0</formula>
    </cfRule>
  </conditionalFormatting>
  <conditionalFormatting sqref="AQ81">
    <cfRule type="cellIs" dxfId="763" priority="213" operator="equal">
      <formula>0</formula>
    </cfRule>
  </conditionalFormatting>
  <conditionalFormatting sqref="AQ83">
    <cfRule type="cellIs" dxfId="762" priority="212" operator="equal">
      <formula>0</formula>
    </cfRule>
  </conditionalFormatting>
  <conditionalFormatting sqref="AQ83">
    <cfRule type="cellIs" dxfId="761" priority="211" operator="equal">
      <formula>0</formula>
    </cfRule>
  </conditionalFormatting>
  <conditionalFormatting sqref="AQ84">
    <cfRule type="cellIs" dxfId="760" priority="210" operator="equal">
      <formula>0</formula>
    </cfRule>
  </conditionalFormatting>
  <conditionalFormatting sqref="AQ84">
    <cfRule type="cellIs" dxfId="759" priority="209" operator="equal">
      <formula>0</formula>
    </cfRule>
  </conditionalFormatting>
  <conditionalFormatting sqref="AQ86">
    <cfRule type="cellIs" dxfId="758" priority="208" operator="equal">
      <formula>0</formula>
    </cfRule>
  </conditionalFormatting>
  <conditionalFormatting sqref="AQ86">
    <cfRule type="cellIs" dxfId="757" priority="207" operator="equal">
      <formula>0</formula>
    </cfRule>
  </conditionalFormatting>
  <conditionalFormatting sqref="AQ88">
    <cfRule type="cellIs" dxfId="756" priority="206" operator="equal">
      <formula>0</formula>
    </cfRule>
  </conditionalFormatting>
  <conditionalFormatting sqref="AQ88">
    <cfRule type="cellIs" dxfId="755" priority="205" operator="equal">
      <formula>0</formula>
    </cfRule>
  </conditionalFormatting>
  <conditionalFormatting sqref="AQ89">
    <cfRule type="cellIs" dxfId="754" priority="204" operator="equal">
      <formula>0</formula>
    </cfRule>
  </conditionalFormatting>
  <conditionalFormatting sqref="AQ89">
    <cfRule type="cellIs" dxfId="753" priority="203" operator="equal">
      <formula>0</formula>
    </cfRule>
  </conditionalFormatting>
  <conditionalFormatting sqref="BY14">
    <cfRule type="cellIs" dxfId="752" priority="202" operator="equal">
      <formula>0</formula>
    </cfRule>
  </conditionalFormatting>
  <conditionalFormatting sqref="BY14">
    <cfRule type="cellIs" dxfId="751" priority="201" operator="equal">
      <formula>0</formula>
    </cfRule>
  </conditionalFormatting>
  <conditionalFormatting sqref="BY75">
    <cfRule type="cellIs" dxfId="750" priority="200" operator="equal">
      <formula>0</formula>
    </cfRule>
  </conditionalFormatting>
  <conditionalFormatting sqref="BY75">
    <cfRule type="cellIs" dxfId="749" priority="199" operator="equal">
      <formula>0</formula>
    </cfRule>
  </conditionalFormatting>
  <conditionalFormatting sqref="BY77">
    <cfRule type="cellIs" dxfId="748" priority="198" operator="equal">
      <formula>0</formula>
    </cfRule>
  </conditionalFormatting>
  <conditionalFormatting sqref="BY77">
    <cfRule type="cellIs" dxfId="747" priority="197" operator="equal">
      <formula>0</formula>
    </cfRule>
  </conditionalFormatting>
  <conditionalFormatting sqref="BY79">
    <cfRule type="cellIs" dxfId="746" priority="196" operator="equal">
      <formula>0</formula>
    </cfRule>
  </conditionalFormatting>
  <conditionalFormatting sqref="BY79">
    <cfRule type="cellIs" dxfId="745" priority="195" operator="equal">
      <formula>0</formula>
    </cfRule>
  </conditionalFormatting>
  <conditionalFormatting sqref="BY81">
    <cfRule type="cellIs" dxfId="744" priority="194" operator="equal">
      <formula>0</formula>
    </cfRule>
  </conditionalFormatting>
  <conditionalFormatting sqref="BY81">
    <cfRule type="cellIs" dxfId="743" priority="193" operator="equal">
      <formula>0</formula>
    </cfRule>
  </conditionalFormatting>
  <conditionalFormatting sqref="BY83">
    <cfRule type="cellIs" dxfId="742" priority="192" operator="equal">
      <formula>0</formula>
    </cfRule>
  </conditionalFormatting>
  <conditionalFormatting sqref="BY83">
    <cfRule type="cellIs" dxfId="741" priority="191" operator="equal">
      <formula>0</formula>
    </cfRule>
  </conditionalFormatting>
  <conditionalFormatting sqref="BY84">
    <cfRule type="cellIs" dxfId="740" priority="190" operator="equal">
      <formula>0</formula>
    </cfRule>
  </conditionalFormatting>
  <conditionalFormatting sqref="BY84">
    <cfRule type="cellIs" dxfId="739" priority="189" operator="equal">
      <formula>0</formula>
    </cfRule>
  </conditionalFormatting>
  <conditionalFormatting sqref="BY86">
    <cfRule type="cellIs" dxfId="738" priority="188" operator="equal">
      <formula>0</formula>
    </cfRule>
  </conditionalFormatting>
  <conditionalFormatting sqref="BY86">
    <cfRule type="cellIs" dxfId="737" priority="187" operator="equal">
      <formula>0</formula>
    </cfRule>
  </conditionalFormatting>
  <conditionalFormatting sqref="BY88">
    <cfRule type="cellIs" dxfId="736" priority="186" operator="equal">
      <formula>0</formula>
    </cfRule>
  </conditionalFormatting>
  <conditionalFormatting sqref="BY88">
    <cfRule type="cellIs" dxfId="735" priority="185" operator="equal">
      <formula>0</formula>
    </cfRule>
  </conditionalFormatting>
  <conditionalFormatting sqref="BY89">
    <cfRule type="cellIs" dxfId="734" priority="184" operator="equal">
      <formula>0</formula>
    </cfRule>
  </conditionalFormatting>
  <conditionalFormatting sqref="BY89">
    <cfRule type="cellIs" dxfId="733" priority="183" operator="equal">
      <formula>0</formula>
    </cfRule>
  </conditionalFormatting>
  <conditionalFormatting sqref="AX14:AZ73">
    <cfRule type="cellIs" dxfId="732" priority="182" operator="equal">
      <formula>0</formula>
    </cfRule>
  </conditionalFormatting>
  <conditionalFormatting sqref="CB75">
    <cfRule type="cellIs" dxfId="731" priority="181" operator="equal">
      <formula>0</formula>
    </cfRule>
  </conditionalFormatting>
  <conditionalFormatting sqref="CB77">
    <cfRule type="cellIs" dxfId="730" priority="180" operator="equal">
      <formula>0</formula>
    </cfRule>
  </conditionalFormatting>
  <conditionalFormatting sqref="CB79">
    <cfRule type="cellIs" dxfId="729" priority="179" operator="equal">
      <formula>0</formula>
    </cfRule>
  </conditionalFormatting>
  <conditionalFormatting sqref="CB81">
    <cfRule type="cellIs" dxfId="728" priority="178" operator="equal">
      <formula>0</formula>
    </cfRule>
  </conditionalFormatting>
  <conditionalFormatting sqref="CB83">
    <cfRule type="cellIs" dxfId="727" priority="177" operator="equal">
      <formula>0</formula>
    </cfRule>
  </conditionalFormatting>
  <conditionalFormatting sqref="CB86">
    <cfRule type="cellIs" dxfId="726" priority="176" operator="equal">
      <formula>0</formula>
    </cfRule>
  </conditionalFormatting>
  <conditionalFormatting sqref="CB88">
    <cfRule type="cellIs" dxfId="725" priority="175" operator="equal">
      <formula>0</formula>
    </cfRule>
  </conditionalFormatting>
  <conditionalFormatting sqref="CB89">
    <cfRule type="cellIs" dxfId="724" priority="174" operator="equal">
      <formula>0</formula>
    </cfRule>
  </conditionalFormatting>
  <conditionalFormatting sqref="CR12:CR13">
    <cfRule type="cellIs" dxfId="723" priority="173" operator="equal">
      <formula>0</formula>
    </cfRule>
  </conditionalFormatting>
  <conditionalFormatting sqref="CR79">
    <cfRule type="cellIs" dxfId="722" priority="152" operator="equal">
      <formula>0</formula>
    </cfRule>
  </conditionalFormatting>
  <conditionalFormatting sqref="CR81">
    <cfRule type="cellIs" dxfId="721" priority="150" operator="equal">
      <formula>0</formula>
    </cfRule>
  </conditionalFormatting>
  <conditionalFormatting sqref="CR86">
    <cfRule type="cellIs" dxfId="720" priority="148" operator="equal">
      <formula>0</formula>
    </cfRule>
  </conditionalFormatting>
  <conditionalFormatting sqref="CR10:CR11">
    <cfRule type="cellIs" dxfId="719" priority="172" operator="equal">
      <formula>0</formula>
    </cfRule>
  </conditionalFormatting>
  <conditionalFormatting sqref="CR13">
    <cfRule type="cellIs" dxfId="718" priority="171" operator="equal">
      <formula>0</formula>
    </cfRule>
  </conditionalFormatting>
  <conditionalFormatting sqref="CR92 CR13 CR90 CR87 CR85 CR82 CR80 CR74 CR76">
    <cfRule type="cellIs" dxfId="717" priority="170" operator="equal">
      <formula>0</formula>
    </cfRule>
  </conditionalFormatting>
  <conditionalFormatting sqref="CR75 CR81 CR83:CR84 CR86 CR88:CR89 CR91">
    <cfRule type="cellIs" dxfId="716" priority="169" operator="equal">
      <formula>0</formula>
    </cfRule>
  </conditionalFormatting>
  <conditionalFormatting sqref="CR77">
    <cfRule type="cellIs" dxfId="715" priority="168" operator="equal">
      <formula>0</formula>
    </cfRule>
  </conditionalFormatting>
  <conditionalFormatting sqref="CR76">
    <cfRule type="cellIs" dxfId="714" priority="167" operator="equal">
      <formula>0</formula>
    </cfRule>
  </conditionalFormatting>
  <conditionalFormatting sqref="CR74">
    <cfRule type="cellIs" dxfId="713" priority="166" operator="equal">
      <formula>0</formula>
    </cfRule>
  </conditionalFormatting>
  <conditionalFormatting sqref="CR80">
    <cfRule type="cellIs" dxfId="712" priority="165" operator="equal">
      <formula>0</formula>
    </cfRule>
  </conditionalFormatting>
  <conditionalFormatting sqref="CR82">
    <cfRule type="cellIs" dxfId="711" priority="164" operator="equal">
      <formula>0</formula>
    </cfRule>
  </conditionalFormatting>
  <conditionalFormatting sqref="CR85">
    <cfRule type="cellIs" dxfId="710" priority="163" operator="equal">
      <formula>0</formula>
    </cfRule>
  </conditionalFormatting>
  <conditionalFormatting sqref="CR87">
    <cfRule type="cellIs" dxfId="709" priority="162" operator="equal">
      <formula>0</formula>
    </cfRule>
  </conditionalFormatting>
  <conditionalFormatting sqref="CR90">
    <cfRule type="cellIs" dxfId="708" priority="161" operator="equal">
      <formula>0</formula>
    </cfRule>
  </conditionalFormatting>
  <conditionalFormatting sqref="CR92">
    <cfRule type="cellIs" dxfId="707" priority="160" operator="equal">
      <formula>0</formula>
    </cfRule>
  </conditionalFormatting>
  <conditionalFormatting sqref="CR77">
    <cfRule type="cellIs" dxfId="706" priority="159" operator="equal">
      <formula>0</formula>
    </cfRule>
  </conditionalFormatting>
  <conditionalFormatting sqref="CR79">
    <cfRule type="cellIs" dxfId="705" priority="158" operator="equal">
      <formula>0</formula>
    </cfRule>
  </conditionalFormatting>
  <conditionalFormatting sqref="CR79">
    <cfRule type="cellIs" dxfId="704" priority="157" operator="equal">
      <formula>0</formula>
    </cfRule>
  </conditionalFormatting>
  <conditionalFormatting sqref="CR78">
    <cfRule type="cellIs" dxfId="703" priority="156" operator="equal">
      <formula>0</formula>
    </cfRule>
  </conditionalFormatting>
  <conditionalFormatting sqref="CR78">
    <cfRule type="cellIs" dxfId="702" priority="155" operator="equal">
      <formula>0</formula>
    </cfRule>
  </conditionalFormatting>
  <conditionalFormatting sqref="CR75">
    <cfRule type="cellIs" dxfId="701" priority="154" operator="equal">
      <formula>0</formula>
    </cfRule>
  </conditionalFormatting>
  <conditionalFormatting sqref="CR77">
    <cfRule type="cellIs" dxfId="700" priority="153" operator="equal">
      <formula>0</formula>
    </cfRule>
  </conditionalFormatting>
  <conditionalFormatting sqref="CR79">
    <cfRule type="cellIs" dxfId="699" priority="151" operator="equal">
      <formula>0</formula>
    </cfRule>
  </conditionalFormatting>
  <conditionalFormatting sqref="CR83:CR84">
    <cfRule type="cellIs" dxfId="698" priority="149" operator="equal">
      <formula>0</formula>
    </cfRule>
  </conditionalFormatting>
  <conditionalFormatting sqref="CR88:CR89">
    <cfRule type="cellIs" dxfId="697" priority="147" operator="equal">
      <formula>0</formula>
    </cfRule>
  </conditionalFormatting>
  <conditionalFormatting sqref="CR91">
    <cfRule type="cellIs" dxfId="696" priority="146" operator="equal">
      <formula>0</formula>
    </cfRule>
  </conditionalFormatting>
  <conditionalFormatting sqref="AX91:AY91">
    <cfRule type="cellIs" dxfId="695" priority="145" operator="equal">
      <formula>0</formula>
    </cfRule>
  </conditionalFormatting>
  <conditionalFormatting sqref="CC75">
    <cfRule type="cellIs" dxfId="694" priority="144" operator="equal">
      <formula>0</formula>
    </cfRule>
  </conditionalFormatting>
  <conditionalFormatting sqref="CC77">
    <cfRule type="cellIs" dxfId="693" priority="143" operator="equal">
      <formula>0</formula>
    </cfRule>
  </conditionalFormatting>
  <conditionalFormatting sqref="CC79">
    <cfRule type="cellIs" dxfId="692" priority="142" operator="equal">
      <formula>0</formula>
    </cfRule>
  </conditionalFormatting>
  <conditionalFormatting sqref="CC81">
    <cfRule type="cellIs" dxfId="691" priority="141" operator="equal">
      <formula>0</formula>
    </cfRule>
  </conditionalFormatting>
  <conditionalFormatting sqref="CC83">
    <cfRule type="cellIs" dxfId="690" priority="140" operator="equal">
      <formula>0</formula>
    </cfRule>
  </conditionalFormatting>
  <conditionalFormatting sqref="CC84">
    <cfRule type="cellIs" dxfId="689" priority="139" operator="equal">
      <formula>0</formula>
    </cfRule>
  </conditionalFormatting>
  <conditionalFormatting sqref="CC86">
    <cfRule type="cellIs" dxfId="688" priority="138" operator="equal">
      <formula>0</formula>
    </cfRule>
  </conditionalFormatting>
  <conditionalFormatting sqref="CC88">
    <cfRule type="cellIs" dxfId="687" priority="137" operator="equal">
      <formula>0</formula>
    </cfRule>
  </conditionalFormatting>
  <conditionalFormatting sqref="CC89">
    <cfRule type="cellIs" dxfId="686" priority="136" operator="equal">
      <formula>0</formula>
    </cfRule>
  </conditionalFormatting>
  <conditionalFormatting sqref="CM76">
    <cfRule type="cellIs" dxfId="685" priority="135" operator="equal">
      <formula>0</formula>
    </cfRule>
  </conditionalFormatting>
  <conditionalFormatting sqref="CM76">
    <cfRule type="cellIs" dxfId="684" priority="134" operator="equal">
      <formula>0</formula>
    </cfRule>
  </conditionalFormatting>
  <conditionalFormatting sqref="CM74">
    <cfRule type="cellIs" dxfId="683" priority="133" operator="equal">
      <formula>0</formula>
    </cfRule>
  </conditionalFormatting>
  <conditionalFormatting sqref="CM74">
    <cfRule type="cellIs" dxfId="682" priority="132" operator="equal">
      <formula>0</formula>
    </cfRule>
  </conditionalFormatting>
  <conditionalFormatting sqref="CM74">
    <cfRule type="cellIs" dxfId="681" priority="131" operator="equal">
      <formula>0</formula>
    </cfRule>
  </conditionalFormatting>
  <conditionalFormatting sqref="CM74">
    <cfRule type="cellIs" dxfId="680" priority="130" operator="equal">
      <formula>0</formula>
    </cfRule>
  </conditionalFormatting>
  <conditionalFormatting sqref="CN74">
    <cfRule type="cellIs" dxfId="679" priority="129" operator="equal">
      <formula>0</formula>
    </cfRule>
  </conditionalFormatting>
  <conditionalFormatting sqref="CN74">
    <cfRule type="cellIs" dxfId="678" priority="128" operator="equal">
      <formula>0</formula>
    </cfRule>
  </conditionalFormatting>
  <conditionalFormatting sqref="AO11">
    <cfRule type="cellIs" dxfId="677" priority="127" operator="equal">
      <formula>0</formula>
    </cfRule>
  </conditionalFormatting>
  <conditionalFormatting sqref="CC76">
    <cfRule type="cellIs" dxfId="676" priority="126" operator="equal">
      <formula>0</formula>
    </cfRule>
  </conditionalFormatting>
  <conditionalFormatting sqref="CC76">
    <cfRule type="cellIs" dxfId="675" priority="125" operator="equal">
      <formula>0</formula>
    </cfRule>
  </conditionalFormatting>
  <conditionalFormatting sqref="CD76 CK76">
    <cfRule type="cellIs" dxfId="674" priority="124" operator="equal">
      <formula>0</formula>
    </cfRule>
  </conditionalFormatting>
  <conditionalFormatting sqref="CD76 CK76">
    <cfRule type="cellIs" dxfId="673" priority="123" operator="equal">
      <formula>0</formula>
    </cfRule>
  </conditionalFormatting>
  <conditionalFormatting sqref="CC78">
    <cfRule type="cellIs" dxfId="672" priority="122" operator="equal">
      <formula>0</formula>
    </cfRule>
  </conditionalFormatting>
  <conditionalFormatting sqref="CC78">
    <cfRule type="cellIs" dxfId="671" priority="121" operator="equal">
      <formula>0</formula>
    </cfRule>
  </conditionalFormatting>
  <conditionalFormatting sqref="CD78 CK78">
    <cfRule type="cellIs" dxfId="670" priority="120" operator="equal">
      <formula>0</formula>
    </cfRule>
  </conditionalFormatting>
  <conditionalFormatting sqref="CD78 CK78">
    <cfRule type="cellIs" dxfId="669" priority="119" operator="equal">
      <formula>0</formula>
    </cfRule>
  </conditionalFormatting>
  <conditionalFormatting sqref="CC80">
    <cfRule type="cellIs" dxfId="668" priority="118" operator="equal">
      <formula>0</formula>
    </cfRule>
  </conditionalFormatting>
  <conditionalFormatting sqref="CC80">
    <cfRule type="cellIs" dxfId="667" priority="117" operator="equal">
      <formula>0</formula>
    </cfRule>
  </conditionalFormatting>
  <conditionalFormatting sqref="CD80 CK80">
    <cfRule type="cellIs" dxfId="666" priority="116" operator="equal">
      <formula>0</formula>
    </cfRule>
  </conditionalFormatting>
  <conditionalFormatting sqref="CD80 CK80">
    <cfRule type="cellIs" dxfId="665" priority="115" operator="equal">
      <formula>0</formula>
    </cfRule>
  </conditionalFormatting>
  <conditionalFormatting sqref="CC82">
    <cfRule type="cellIs" dxfId="664" priority="114" operator="equal">
      <formula>0</formula>
    </cfRule>
  </conditionalFormatting>
  <conditionalFormatting sqref="CC82">
    <cfRule type="cellIs" dxfId="663" priority="113" operator="equal">
      <formula>0</formula>
    </cfRule>
  </conditionalFormatting>
  <conditionalFormatting sqref="CD82 CK82">
    <cfRule type="cellIs" dxfId="662" priority="112" operator="equal">
      <formula>0</formula>
    </cfRule>
  </conditionalFormatting>
  <conditionalFormatting sqref="CD82 CK82">
    <cfRule type="cellIs" dxfId="661" priority="111" operator="equal">
      <formula>0</formula>
    </cfRule>
  </conditionalFormatting>
  <conditionalFormatting sqref="CC85">
    <cfRule type="cellIs" dxfId="660" priority="110" operator="equal">
      <formula>0</formula>
    </cfRule>
  </conditionalFormatting>
  <conditionalFormatting sqref="CC85">
    <cfRule type="cellIs" dxfId="659" priority="109" operator="equal">
      <formula>0</formula>
    </cfRule>
  </conditionalFormatting>
  <conditionalFormatting sqref="CD85 CK85">
    <cfRule type="cellIs" dxfId="658" priority="108" operator="equal">
      <formula>0</formula>
    </cfRule>
  </conditionalFormatting>
  <conditionalFormatting sqref="CD85 CK85">
    <cfRule type="cellIs" dxfId="657" priority="107" operator="equal">
      <formula>0</formula>
    </cfRule>
  </conditionalFormatting>
  <conditionalFormatting sqref="CC87">
    <cfRule type="cellIs" dxfId="656" priority="106" operator="equal">
      <formula>0</formula>
    </cfRule>
  </conditionalFormatting>
  <conditionalFormatting sqref="CC87">
    <cfRule type="cellIs" dxfId="655" priority="105" operator="equal">
      <formula>0</formula>
    </cfRule>
  </conditionalFormatting>
  <conditionalFormatting sqref="CD87 CK87">
    <cfRule type="cellIs" dxfId="654" priority="104" operator="equal">
      <formula>0</formula>
    </cfRule>
  </conditionalFormatting>
  <conditionalFormatting sqref="CD87 CK87">
    <cfRule type="cellIs" dxfId="653" priority="103" operator="equal">
      <formula>0</formula>
    </cfRule>
  </conditionalFormatting>
  <conditionalFormatting sqref="CC90">
    <cfRule type="cellIs" dxfId="652" priority="102" operator="equal">
      <formula>0</formula>
    </cfRule>
  </conditionalFormatting>
  <conditionalFormatting sqref="CC90">
    <cfRule type="cellIs" dxfId="651" priority="101" operator="equal">
      <formula>0</formula>
    </cfRule>
  </conditionalFormatting>
  <conditionalFormatting sqref="CD90 CK90">
    <cfRule type="cellIs" dxfId="650" priority="100" operator="equal">
      <formula>0</formula>
    </cfRule>
  </conditionalFormatting>
  <conditionalFormatting sqref="CD90 CK90">
    <cfRule type="cellIs" dxfId="649" priority="99" operator="equal">
      <formula>0</formula>
    </cfRule>
  </conditionalFormatting>
  <conditionalFormatting sqref="CC92">
    <cfRule type="cellIs" dxfId="648" priority="98" operator="equal">
      <formula>0</formula>
    </cfRule>
  </conditionalFormatting>
  <conditionalFormatting sqref="CC92">
    <cfRule type="cellIs" dxfId="647" priority="97" operator="equal">
      <formula>0</formula>
    </cfRule>
  </conditionalFormatting>
  <conditionalFormatting sqref="CD92 CK92">
    <cfRule type="cellIs" dxfId="646" priority="96" operator="equal">
      <formula>0</formula>
    </cfRule>
  </conditionalFormatting>
  <conditionalFormatting sqref="CD92 CK92">
    <cfRule type="cellIs" dxfId="645" priority="95" operator="equal">
      <formula>0</formula>
    </cfRule>
  </conditionalFormatting>
  <conditionalFormatting sqref="CD92 CK92">
    <cfRule type="cellIs" dxfId="644" priority="94" operator="equal">
      <formula>0</formula>
    </cfRule>
  </conditionalFormatting>
  <conditionalFormatting sqref="CD92 CK92">
    <cfRule type="cellIs" dxfId="643" priority="93" operator="equal">
      <formula>0</formula>
    </cfRule>
  </conditionalFormatting>
  <conditionalFormatting sqref="CD75 CK75">
    <cfRule type="cellIs" dxfId="642" priority="92" operator="equal">
      <formula>0</formula>
    </cfRule>
  </conditionalFormatting>
  <conditionalFormatting sqref="CD77 CK77">
    <cfRule type="cellIs" dxfId="641" priority="91" operator="equal">
      <formula>0</formula>
    </cfRule>
  </conditionalFormatting>
  <conditionalFormatting sqref="CD79 CK79">
    <cfRule type="cellIs" dxfId="640" priority="90" operator="equal">
      <formula>0</formula>
    </cfRule>
  </conditionalFormatting>
  <conditionalFormatting sqref="CD81 CK81">
    <cfRule type="cellIs" dxfId="639" priority="89" operator="equal">
      <formula>0</formula>
    </cfRule>
  </conditionalFormatting>
  <conditionalFormatting sqref="CD83:CD84 CK83:CK84">
    <cfRule type="cellIs" dxfId="638" priority="88" operator="equal">
      <formula>0</formula>
    </cfRule>
  </conditionalFormatting>
  <conditionalFormatting sqref="CD86 CK86">
    <cfRule type="cellIs" dxfId="637" priority="87" operator="equal">
      <formula>0</formula>
    </cfRule>
  </conditionalFormatting>
  <conditionalFormatting sqref="CD88:CD89 CK88:CK89">
    <cfRule type="cellIs" dxfId="636" priority="86" operator="equal">
      <formula>0</formula>
    </cfRule>
  </conditionalFormatting>
  <conditionalFormatting sqref="CD91 CK91">
    <cfRule type="cellIs" dxfId="635" priority="85" operator="equal">
      <formula>0</formula>
    </cfRule>
  </conditionalFormatting>
  <conditionalFormatting sqref="C23">
    <cfRule type="cellIs" dxfId="634" priority="84" operator="equal">
      <formula>0</formula>
    </cfRule>
  </conditionalFormatting>
  <conditionalFormatting sqref="C73">
    <cfRule type="cellIs" dxfId="633" priority="83" operator="equal">
      <formula>0</formula>
    </cfRule>
  </conditionalFormatting>
  <conditionalFormatting sqref="CR75">
    <cfRule type="cellIs" dxfId="632" priority="82" operator="equal">
      <formula>0</formula>
    </cfRule>
  </conditionalFormatting>
  <conditionalFormatting sqref="CR77">
    <cfRule type="cellIs" dxfId="631" priority="81" operator="equal">
      <formula>0</formula>
    </cfRule>
  </conditionalFormatting>
  <conditionalFormatting sqref="CR79">
    <cfRule type="cellIs" dxfId="630" priority="80" operator="equal">
      <formula>0</formula>
    </cfRule>
  </conditionalFormatting>
  <conditionalFormatting sqref="CR81">
    <cfRule type="cellIs" dxfId="629" priority="79" operator="equal">
      <formula>0</formula>
    </cfRule>
  </conditionalFormatting>
  <conditionalFormatting sqref="CR83:CR84">
    <cfRule type="cellIs" dxfId="628" priority="78" operator="equal">
      <formula>0</formula>
    </cfRule>
  </conditionalFormatting>
  <conditionalFormatting sqref="CR86">
    <cfRule type="cellIs" dxfId="627" priority="77" operator="equal">
      <formula>0</formula>
    </cfRule>
  </conditionalFormatting>
  <conditionalFormatting sqref="CR88:CR89">
    <cfRule type="cellIs" dxfId="626" priority="76" operator="equal">
      <formula>0</formula>
    </cfRule>
  </conditionalFormatting>
  <conditionalFormatting sqref="CW13:CX73">
    <cfRule type="cellIs" dxfId="625" priority="75" operator="equal">
      <formula>0</formula>
    </cfRule>
  </conditionalFormatting>
  <conditionalFormatting sqref="CW79">
    <cfRule type="cellIs" dxfId="624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623" priority="74" operator="equal">
      <formula>0</formula>
    </cfRule>
  </conditionalFormatting>
  <conditionalFormatting sqref="CW13:CX13">
    <cfRule type="cellIs" dxfId="622" priority="73" operator="equal">
      <formula>0</formula>
    </cfRule>
  </conditionalFormatting>
  <conditionalFormatting sqref="CW76:CX76 CW74:CX74 CW80:CX80 CW82:CX82 CW85:CX85 CW87:CX87 CW90:CX90 CW13:CX13 CW92:CX92">
    <cfRule type="cellIs" dxfId="621" priority="72" operator="equal">
      <formula>0</formula>
    </cfRule>
  </conditionalFormatting>
  <conditionalFormatting sqref="CW78:CX78">
    <cfRule type="cellIs" dxfId="620" priority="71" operator="equal">
      <formula>0</formula>
    </cfRule>
  </conditionalFormatting>
  <conditionalFormatting sqref="CU10:CU11">
    <cfRule type="cellIs" dxfId="619" priority="69" operator="equal">
      <formula>0</formula>
    </cfRule>
  </conditionalFormatting>
  <conditionalFormatting sqref="CU13">
    <cfRule type="cellIs" dxfId="618" priority="68" operator="equal">
      <formula>0</formula>
    </cfRule>
  </conditionalFormatting>
  <conditionalFormatting sqref="CV11:CW11 CW12:CX12">
    <cfRule type="cellIs" dxfId="617" priority="67" operator="equal">
      <formula>0</formula>
    </cfRule>
  </conditionalFormatting>
  <conditionalFormatting sqref="AX75:AZ75">
    <cfRule type="cellIs" dxfId="616" priority="66" operator="equal">
      <formula>0</formula>
    </cfRule>
  </conditionalFormatting>
  <conditionalFormatting sqref="AX77:AZ77">
    <cfRule type="cellIs" dxfId="615" priority="65" operator="equal">
      <formula>0</formula>
    </cfRule>
  </conditionalFormatting>
  <conditionalFormatting sqref="AX79:AZ79">
    <cfRule type="cellIs" dxfId="614" priority="64" operator="equal">
      <formula>0</formula>
    </cfRule>
  </conditionalFormatting>
  <conditionalFormatting sqref="AX81:AZ81">
    <cfRule type="cellIs" dxfId="613" priority="63" operator="equal">
      <formula>0</formula>
    </cfRule>
  </conditionalFormatting>
  <conditionalFormatting sqref="AX83:AZ84">
    <cfRule type="cellIs" dxfId="612" priority="62" operator="equal">
      <formula>0</formula>
    </cfRule>
  </conditionalFormatting>
  <conditionalFormatting sqref="AX86:AZ86">
    <cfRule type="cellIs" dxfId="611" priority="61" operator="equal">
      <formula>0</formula>
    </cfRule>
  </conditionalFormatting>
  <conditionalFormatting sqref="AX88:AZ89">
    <cfRule type="cellIs" dxfId="610" priority="60" operator="equal">
      <formula>0</formula>
    </cfRule>
  </conditionalFormatting>
  <conditionalFormatting sqref="CK12">
    <cfRule type="cellIs" dxfId="609" priority="59" operator="equal">
      <formula>0</formula>
    </cfRule>
  </conditionalFormatting>
  <conditionalFormatting sqref="CX75">
    <cfRule type="cellIs" dxfId="608" priority="58" operator="equal">
      <formula>0</formula>
    </cfRule>
  </conditionalFormatting>
  <conditionalFormatting sqref="CX77">
    <cfRule type="cellIs" dxfId="607" priority="57" operator="equal">
      <formula>0</formula>
    </cfRule>
  </conditionalFormatting>
  <conditionalFormatting sqref="CX79">
    <cfRule type="cellIs" dxfId="606" priority="56" operator="equal">
      <formula>0</formula>
    </cfRule>
  </conditionalFormatting>
  <conditionalFormatting sqref="CX81">
    <cfRule type="cellIs" dxfId="605" priority="55" operator="equal">
      <formula>0</formula>
    </cfRule>
  </conditionalFormatting>
  <conditionalFormatting sqref="CX83:CX84">
    <cfRule type="cellIs" dxfId="604" priority="54" operator="equal">
      <formula>0</formula>
    </cfRule>
  </conditionalFormatting>
  <conditionalFormatting sqref="CX86">
    <cfRule type="cellIs" dxfId="603" priority="53" operator="equal">
      <formula>0</formula>
    </cfRule>
  </conditionalFormatting>
  <conditionalFormatting sqref="CX88:CX89">
    <cfRule type="cellIs" dxfId="602" priority="52" operator="equal">
      <formula>0</formula>
    </cfRule>
  </conditionalFormatting>
  <conditionalFormatting sqref="CX91">
    <cfRule type="cellIs" dxfId="601" priority="51" operator="equal">
      <formula>0</formula>
    </cfRule>
  </conditionalFormatting>
  <conditionalFormatting sqref="CE12:CI12">
    <cfRule type="cellIs" dxfId="600" priority="50" operator="equal">
      <formula>0</formula>
    </cfRule>
  </conditionalFormatting>
  <conditionalFormatting sqref="CJ12">
    <cfRule type="cellIs" dxfId="599" priority="49" operator="equal">
      <formula>0</formula>
    </cfRule>
  </conditionalFormatting>
  <conditionalFormatting sqref="CE13:CJ74 CE76:CJ76 CE78:CJ78 CE80:CJ80 CE82:CJ82 CE85:CJ85 CE87:CJ87 CE90:CJ92">
    <cfRule type="cellIs" dxfId="598" priority="48" operator="equal">
      <formula>0</formula>
    </cfRule>
  </conditionalFormatting>
  <conditionalFormatting sqref="CE13:CJ13">
    <cfRule type="cellIs" dxfId="597" priority="47" operator="equal">
      <formula>0</formula>
    </cfRule>
  </conditionalFormatting>
  <conditionalFormatting sqref="CE13:CJ13 CE92:CJ92">
    <cfRule type="cellIs" dxfId="596" priority="46" operator="equal">
      <formula>0</formula>
    </cfRule>
  </conditionalFormatting>
  <conditionalFormatting sqref="CE92:CJ92">
    <cfRule type="cellIs" dxfId="595" priority="30" operator="equal">
      <formula>0</formula>
    </cfRule>
  </conditionalFormatting>
  <conditionalFormatting sqref="CE76:CJ76">
    <cfRule type="cellIs" dxfId="594" priority="45" operator="equal">
      <formula>0</formula>
    </cfRule>
  </conditionalFormatting>
  <conditionalFormatting sqref="CE76:CJ76">
    <cfRule type="cellIs" dxfId="593" priority="44" operator="equal">
      <formula>0</formula>
    </cfRule>
  </conditionalFormatting>
  <conditionalFormatting sqref="CE74:CJ74">
    <cfRule type="cellIs" dxfId="592" priority="43" operator="equal">
      <formula>0</formula>
    </cfRule>
  </conditionalFormatting>
  <conditionalFormatting sqref="CE74:CJ74">
    <cfRule type="cellIs" dxfId="591" priority="42" operator="equal">
      <formula>0</formula>
    </cfRule>
  </conditionalFormatting>
  <conditionalFormatting sqref="CE80:CJ80">
    <cfRule type="cellIs" dxfId="590" priority="41" operator="equal">
      <formula>0</formula>
    </cfRule>
  </conditionalFormatting>
  <conditionalFormatting sqref="CE80:CJ80">
    <cfRule type="cellIs" dxfId="589" priority="40" operator="equal">
      <formula>0</formula>
    </cfRule>
  </conditionalFormatting>
  <conditionalFormatting sqref="CE82:CJ82">
    <cfRule type="cellIs" dxfId="588" priority="39" operator="equal">
      <formula>0</formula>
    </cfRule>
  </conditionalFormatting>
  <conditionalFormatting sqref="CE82:CJ82">
    <cfRule type="cellIs" dxfId="587" priority="38" operator="equal">
      <formula>0</formula>
    </cfRule>
  </conditionalFormatting>
  <conditionalFormatting sqref="CE85:CJ85">
    <cfRule type="cellIs" dxfId="586" priority="37" operator="equal">
      <formula>0</formula>
    </cfRule>
  </conditionalFormatting>
  <conditionalFormatting sqref="CE85:CJ85">
    <cfRule type="cellIs" dxfId="585" priority="36" operator="equal">
      <formula>0</formula>
    </cfRule>
  </conditionalFormatting>
  <conditionalFormatting sqref="CE87:CJ87">
    <cfRule type="cellIs" dxfId="584" priority="35" operator="equal">
      <formula>0</formula>
    </cfRule>
  </conditionalFormatting>
  <conditionalFormatting sqref="CE87:CJ87">
    <cfRule type="cellIs" dxfId="583" priority="34" operator="equal">
      <formula>0</formula>
    </cfRule>
  </conditionalFormatting>
  <conditionalFormatting sqref="CE90:CJ90">
    <cfRule type="cellIs" dxfId="582" priority="33" operator="equal">
      <formula>0</formula>
    </cfRule>
  </conditionalFormatting>
  <conditionalFormatting sqref="CE90:CJ90">
    <cfRule type="cellIs" dxfId="581" priority="32" operator="equal">
      <formula>0</formula>
    </cfRule>
  </conditionalFormatting>
  <conditionalFormatting sqref="CE92:CJ92">
    <cfRule type="cellIs" dxfId="580" priority="31" operator="equal">
      <formula>0</formula>
    </cfRule>
  </conditionalFormatting>
  <conditionalFormatting sqref="CE78:CJ78">
    <cfRule type="cellIs" dxfId="579" priority="29" operator="equal">
      <formula>0</formula>
    </cfRule>
  </conditionalFormatting>
  <conditionalFormatting sqref="CE78:CJ78">
    <cfRule type="cellIs" dxfId="578" priority="28" operator="equal">
      <formula>0</formula>
    </cfRule>
  </conditionalFormatting>
  <conditionalFormatting sqref="CE76:CJ76">
    <cfRule type="cellIs" dxfId="577" priority="27" operator="equal">
      <formula>0</formula>
    </cfRule>
  </conditionalFormatting>
  <conditionalFormatting sqref="CE76:CJ76">
    <cfRule type="cellIs" dxfId="576" priority="26" operator="equal">
      <formula>0</formula>
    </cfRule>
  </conditionalFormatting>
  <conditionalFormatting sqref="CE78:CJ78">
    <cfRule type="cellIs" dxfId="575" priority="25" operator="equal">
      <formula>0</formula>
    </cfRule>
  </conditionalFormatting>
  <conditionalFormatting sqref="CE78:CJ78">
    <cfRule type="cellIs" dxfId="574" priority="24" operator="equal">
      <formula>0</formula>
    </cfRule>
  </conditionalFormatting>
  <conditionalFormatting sqref="CE80:CJ80">
    <cfRule type="cellIs" dxfId="573" priority="23" operator="equal">
      <formula>0</formula>
    </cfRule>
  </conditionalFormatting>
  <conditionalFormatting sqref="CE80:CJ80">
    <cfRule type="cellIs" dxfId="572" priority="22" operator="equal">
      <formula>0</formula>
    </cfRule>
  </conditionalFormatting>
  <conditionalFormatting sqref="CE82:CJ82">
    <cfRule type="cellIs" dxfId="571" priority="21" operator="equal">
      <formula>0</formula>
    </cfRule>
  </conditionalFormatting>
  <conditionalFormatting sqref="CE82:CJ82">
    <cfRule type="cellIs" dxfId="570" priority="20" operator="equal">
      <formula>0</formula>
    </cfRule>
  </conditionalFormatting>
  <conditionalFormatting sqref="CE85:CJ85">
    <cfRule type="cellIs" dxfId="569" priority="19" operator="equal">
      <formula>0</formula>
    </cfRule>
  </conditionalFormatting>
  <conditionalFormatting sqref="CE85:CJ85">
    <cfRule type="cellIs" dxfId="568" priority="18" operator="equal">
      <formula>0</formula>
    </cfRule>
  </conditionalFormatting>
  <conditionalFormatting sqref="CE87:CJ87">
    <cfRule type="cellIs" dxfId="567" priority="17" operator="equal">
      <formula>0</formula>
    </cfRule>
  </conditionalFormatting>
  <conditionalFormatting sqref="CE87:CJ87">
    <cfRule type="cellIs" dxfId="566" priority="16" operator="equal">
      <formula>0</formula>
    </cfRule>
  </conditionalFormatting>
  <conditionalFormatting sqref="CE90:CJ90">
    <cfRule type="cellIs" dxfId="565" priority="15" operator="equal">
      <formula>0</formula>
    </cfRule>
  </conditionalFormatting>
  <conditionalFormatting sqref="CE90:CJ90">
    <cfRule type="cellIs" dxfId="564" priority="14" operator="equal">
      <formula>0</formula>
    </cfRule>
  </conditionalFormatting>
  <conditionalFormatting sqref="CE92:CJ92">
    <cfRule type="cellIs" dxfId="563" priority="13" operator="equal">
      <formula>0</formula>
    </cfRule>
  </conditionalFormatting>
  <conditionalFormatting sqref="CE92:CJ92">
    <cfRule type="cellIs" dxfId="562" priority="12" operator="equal">
      <formula>0</formula>
    </cfRule>
  </conditionalFormatting>
  <conditionalFormatting sqref="CE92:CJ92">
    <cfRule type="cellIs" dxfId="561" priority="11" operator="equal">
      <formula>0</formula>
    </cfRule>
  </conditionalFormatting>
  <conditionalFormatting sqref="CE92:CJ92">
    <cfRule type="cellIs" dxfId="560" priority="10" operator="equal">
      <formula>0</formula>
    </cfRule>
  </conditionalFormatting>
  <conditionalFormatting sqref="CE75:CJ75">
    <cfRule type="cellIs" dxfId="559" priority="9" operator="equal">
      <formula>0</formula>
    </cfRule>
  </conditionalFormatting>
  <conditionalFormatting sqref="CE77:CJ77">
    <cfRule type="cellIs" dxfId="558" priority="8" operator="equal">
      <formula>0</formula>
    </cfRule>
  </conditionalFormatting>
  <conditionalFormatting sqref="CE79:CJ79">
    <cfRule type="cellIs" dxfId="557" priority="7" operator="equal">
      <formula>0</formula>
    </cfRule>
  </conditionalFormatting>
  <conditionalFormatting sqref="CE81:CJ81">
    <cfRule type="cellIs" dxfId="556" priority="6" operator="equal">
      <formula>0</formula>
    </cfRule>
  </conditionalFormatting>
  <conditionalFormatting sqref="CE83:CJ83">
    <cfRule type="cellIs" dxfId="555" priority="5" operator="equal">
      <formula>0</formula>
    </cfRule>
  </conditionalFormatting>
  <conditionalFormatting sqref="CE84:CJ84">
    <cfRule type="cellIs" dxfId="554" priority="4" operator="equal">
      <formula>0</formula>
    </cfRule>
  </conditionalFormatting>
  <conditionalFormatting sqref="CE86:CJ86">
    <cfRule type="cellIs" dxfId="553" priority="3" operator="equal">
      <formula>0</formula>
    </cfRule>
  </conditionalFormatting>
  <conditionalFormatting sqref="CE88:CJ88">
    <cfRule type="cellIs" dxfId="552" priority="2" operator="equal">
      <formula>0</formula>
    </cfRule>
  </conditionalFormatting>
  <conditionalFormatting sqref="CE89:CJ89">
    <cfRule type="cellIs" dxfId="55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CA13" activePane="bottomRight" state="frozen"/>
      <selection activeCell="A29" sqref="A29:XFD29"/>
      <selection pane="topRight" activeCell="A29" sqref="A29:XFD29"/>
      <selection pane="bottomLeft" activeCell="A29" sqref="A29:XFD29"/>
      <selection pane="bottomRight" activeCell="A29" sqref="A29:XFD29"/>
    </sheetView>
  </sheetViews>
  <sheetFormatPr defaultRowHeight="12" x14ac:dyDescent="0.2"/>
  <cols>
    <col min="1" max="1" width="11.83203125" style="1" customWidth="1"/>
    <col min="2" max="2" width="5.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240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187" t="s">
        <v>241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242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243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CY7</f>
        <v>Продолжение таблицы 13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189</v>
      </c>
      <c r="CW8" s="125" t="s">
        <v>190</v>
      </c>
      <c r="CX8" s="125" t="s">
        <v>191</v>
      </c>
    </row>
    <row r="9" spans="1:105" ht="12" customHeight="1" x14ac:dyDescent="0.2">
      <c r="A9" s="188" t="s">
        <v>9</v>
      </c>
      <c r="B9" s="13"/>
      <c r="C9" s="191" t="s">
        <v>10</v>
      </c>
      <c r="D9" s="193" t="s">
        <v>11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 t="s">
        <v>11</v>
      </c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46"/>
      <c r="CO9" s="209" t="s">
        <v>12</v>
      </c>
      <c r="CP9" s="210"/>
      <c r="CQ9" s="210"/>
      <c r="CR9" s="210"/>
      <c r="CS9" s="210"/>
      <c r="CT9" s="210"/>
      <c r="CU9" s="210"/>
      <c r="CV9" s="210"/>
      <c r="CW9" s="210"/>
      <c r="CX9" s="210"/>
      <c r="CY9" s="211"/>
    </row>
    <row r="10" spans="1:105" s="16" customFormat="1" ht="25.5" customHeight="1" x14ac:dyDescent="0.2">
      <c r="A10" s="189"/>
      <c r="B10" s="15"/>
      <c r="C10" s="192"/>
      <c r="D10" s="198" t="s">
        <v>13</v>
      </c>
      <c r="E10" s="200" t="s">
        <v>14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198" t="s">
        <v>15</v>
      </c>
      <c r="AT10" s="200" t="s">
        <v>16</v>
      </c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1"/>
      <c r="CA10" s="175" t="s">
        <v>17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76"/>
      <c r="CM10" s="175" t="s">
        <v>18</v>
      </c>
      <c r="CN10" s="177"/>
      <c r="CO10" s="180" t="s">
        <v>192</v>
      </c>
      <c r="CP10" s="183" t="s">
        <v>20</v>
      </c>
      <c r="CQ10" s="183"/>
      <c r="CR10" s="185" t="s">
        <v>21</v>
      </c>
      <c r="CS10" s="185" t="s">
        <v>193</v>
      </c>
      <c r="CT10" s="158" t="s">
        <v>20</v>
      </c>
      <c r="CU10" s="202" t="s">
        <v>194</v>
      </c>
      <c r="CV10" s="203"/>
      <c r="CW10" s="203"/>
      <c r="CX10" s="204"/>
      <c r="CY10" s="161" t="s">
        <v>18</v>
      </c>
    </row>
    <row r="11" spans="1:105" s="16" customFormat="1" ht="12" customHeight="1" x14ac:dyDescent="0.2">
      <c r="A11" s="189"/>
      <c r="B11" s="15"/>
      <c r="C11" s="192"/>
      <c r="D11" s="199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6" t="s">
        <v>26</v>
      </c>
      <c r="AQ11" s="17" t="s">
        <v>27</v>
      </c>
      <c r="AR11" s="170" t="s">
        <v>28</v>
      </c>
      <c r="AS11" s="199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50" t="s">
        <v>30</v>
      </c>
      <c r="CA11" s="18"/>
      <c r="CB11" s="19"/>
      <c r="CC11" s="19"/>
      <c r="CD11" s="19"/>
      <c r="CE11" s="152" t="s">
        <v>31</v>
      </c>
      <c r="CF11" s="152"/>
      <c r="CG11" s="152"/>
      <c r="CH11" s="152"/>
      <c r="CI11" s="152"/>
      <c r="CJ11" s="152"/>
      <c r="CK11" s="19"/>
      <c r="CL11" s="20"/>
      <c r="CM11" s="178"/>
      <c r="CN11" s="179"/>
      <c r="CO11" s="181"/>
      <c r="CP11" s="184"/>
      <c r="CQ11" s="184"/>
      <c r="CR11" s="186"/>
      <c r="CS11" s="186"/>
      <c r="CT11" s="159"/>
      <c r="CU11" s="153" t="s">
        <v>195</v>
      </c>
      <c r="CV11" s="153" t="s">
        <v>33</v>
      </c>
      <c r="CW11" s="156" t="s">
        <v>34</v>
      </c>
      <c r="CX11" s="157"/>
      <c r="CY11" s="162"/>
    </row>
    <row r="12" spans="1:105" s="16" customFormat="1" ht="102.75" customHeight="1" x14ac:dyDescent="0.2">
      <c r="A12" s="190"/>
      <c r="B12" s="15"/>
      <c r="C12" s="192"/>
      <c r="D12" s="199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196</v>
      </c>
      <c r="O12" s="21" t="s">
        <v>45</v>
      </c>
      <c r="P12" s="21" t="s">
        <v>46</v>
      </c>
      <c r="Q12" s="21" t="s">
        <v>47</v>
      </c>
      <c r="R12" s="21" t="s">
        <v>197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198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67"/>
      <c r="AP12" s="207"/>
      <c r="AQ12" s="25" t="s">
        <v>71</v>
      </c>
      <c r="AR12" s="171"/>
      <c r="AS12" s="199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67"/>
      <c r="BX12" s="174"/>
      <c r="BY12" s="25" t="s">
        <v>83</v>
      </c>
      <c r="BZ12" s="151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199</v>
      </c>
      <c r="CM12" s="30" t="s">
        <v>96</v>
      </c>
      <c r="CN12" s="31" t="s">
        <v>97</v>
      </c>
      <c r="CO12" s="181"/>
      <c r="CP12" s="32" t="s">
        <v>98</v>
      </c>
      <c r="CQ12" s="32" t="s">
        <v>99</v>
      </c>
      <c r="CR12" s="186"/>
      <c r="CS12" s="186"/>
      <c r="CT12" s="32" t="s">
        <v>100</v>
      </c>
      <c r="CU12" s="154"/>
      <c r="CV12" s="155"/>
      <c r="CW12" s="127" t="s">
        <v>101</v>
      </c>
      <c r="CX12" s="128" t="s">
        <v>102</v>
      </c>
      <c r="CY12" s="205"/>
    </row>
    <row r="13" spans="1:105" s="49" customFormat="1" ht="24" x14ac:dyDescent="0.2">
      <c r="A13" s="36"/>
      <c r="B13" s="51"/>
      <c r="C13" s="38" t="s">
        <v>103</v>
      </c>
      <c r="D13" s="39">
        <f>SUM(D14:D73)</f>
        <v>18293</v>
      </c>
      <c r="E13" s="40">
        <f t="shared" ref="E13:BQ13" si="0">SUM(E14:E73)</f>
        <v>85</v>
      </c>
      <c r="F13" s="40">
        <f t="shared" si="0"/>
        <v>109</v>
      </c>
      <c r="G13" s="40">
        <f t="shared" si="0"/>
        <v>0</v>
      </c>
      <c r="H13" s="40">
        <f t="shared" si="0"/>
        <v>1403</v>
      </c>
      <c r="I13" s="40">
        <f t="shared" si="0"/>
        <v>168</v>
      </c>
      <c r="J13" s="40">
        <f t="shared" si="0"/>
        <v>907</v>
      </c>
      <c r="K13" s="40">
        <f t="shared" si="0"/>
        <v>956</v>
      </c>
      <c r="L13" s="40">
        <f t="shared" si="0"/>
        <v>541</v>
      </c>
      <c r="M13" s="40">
        <f t="shared" si="0"/>
        <v>666</v>
      </c>
      <c r="N13" s="40">
        <f t="shared" si="0"/>
        <v>156</v>
      </c>
      <c r="O13" s="40">
        <f t="shared" si="0"/>
        <v>492</v>
      </c>
      <c r="P13" s="40">
        <f t="shared" si="0"/>
        <v>1096</v>
      </c>
      <c r="Q13" s="40">
        <f t="shared" si="0"/>
        <v>470</v>
      </c>
      <c r="R13" s="40">
        <f t="shared" si="0"/>
        <v>138</v>
      </c>
      <c r="S13" s="40">
        <f t="shared" si="0"/>
        <v>75</v>
      </c>
      <c r="T13" s="40">
        <f t="shared" si="0"/>
        <v>1043</v>
      </c>
      <c r="U13" s="40">
        <f t="shared" si="0"/>
        <v>141</v>
      </c>
      <c r="V13" s="40">
        <f t="shared" si="0"/>
        <v>364</v>
      </c>
      <c r="W13" s="40">
        <f t="shared" si="0"/>
        <v>516</v>
      </c>
      <c r="X13" s="40">
        <f t="shared" si="0"/>
        <v>623</v>
      </c>
      <c r="Y13" s="40">
        <f t="shared" si="0"/>
        <v>108</v>
      </c>
      <c r="Z13" s="40">
        <f t="shared" si="0"/>
        <v>867</v>
      </c>
      <c r="AA13" s="40">
        <f t="shared" si="0"/>
        <v>103</v>
      </c>
      <c r="AB13" s="40">
        <f t="shared" si="0"/>
        <v>254</v>
      </c>
      <c r="AC13" s="40">
        <f t="shared" si="0"/>
        <v>175</v>
      </c>
      <c r="AD13" s="40">
        <f t="shared" si="0"/>
        <v>118</v>
      </c>
      <c r="AE13" s="40">
        <f t="shared" si="0"/>
        <v>2573</v>
      </c>
      <c r="AF13" s="40">
        <f t="shared" si="0"/>
        <v>4</v>
      </c>
      <c r="AG13" s="40">
        <f t="shared" si="0"/>
        <v>5</v>
      </c>
      <c r="AH13" s="40">
        <f t="shared" si="0"/>
        <v>929</v>
      </c>
      <c r="AI13" s="40">
        <f t="shared" si="0"/>
        <v>463</v>
      </c>
      <c r="AJ13" s="40">
        <f t="shared" si="0"/>
        <v>2369</v>
      </c>
      <c r="AK13" s="40">
        <f t="shared" si="0"/>
        <v>77</v>
      </c>
      <c r="AL13" s="40">
        <f t="shared" si="0"/>
        <v>198</v>
      </c>
      <c r="AM13" s="40">
        <f t="shared" si="0"/>
        <v>87</v>
      </c>
      <c r="AN13" s="40">
        <f t="shared" si="0"/>
        <v>14</v>
      </c>
      <c r="AO13" s="40">
        <f t="shared" si="0"/>
        <v>95</v>
      </c>
      <c r="AP13" s="40">
        <f t="shared" si="0"/>
        <v>17836</v>
      </c>
      <c r="AQ13" s="40">
        <f t="shared" si="0"/>
        <v>2729</v>
      </c>
      <c r="AR13" s="41">
        <f t="shared" si="0"/>
        <v>457</v>
      </c>
      <c r="AS13" s="39">
        <f t="shared" si="0"/>
        <v>6714</v>
      </c>
      <c r="AT13" s="40">
        <f t="shared" si="0"/>
        <v>48</v>
      </c>
      <c r="AU13" s="40">
        <f t="shared" si="0"/>
        <v>0</v>
      </c>
      <c r="AV13" s="40">
        <f t="shared" si="0"/>
        <v>0</v>
      </c>
      <c r="AW13" s="40">
        <f t="shared" si="0"/>
        <v>375</v>
      </c>
      <c r="AX13" s="40">
        <f t="shared" si="0"/>
        <v>0</v>
      </c>
      <c r="AY13" s="40">
        <f t="shared" si="0"/>
        <v>0</v>
      </c>
      <c r="AZ13" s="40">
        <f t="shared" si="0"/>
        <v>0</v>
      </c>
      <c r="BA13" s="40">
        <f t="shared" si="0"/>
        <v>105</v>
      </c>
      <c r="BB13" s="40">
        <f t="shared" si="0"/>
        <v>17</v>
      </c>
      <c r="BC13" s="40">
        <f t="shared" si="0"/>
        <v>228</v>
      </c>
      <c r="BD13" s="40">
        <f t="shared" si="0"/>
        <v>860</v>
      </c>
      <c r="BE13" s="40">
        <f t="shared" si="0"/>
        <v>214</v>
      </c>
      <c r="BF13" s="40">
        <f t="shared" si="0"/>
        <v>758</v>
      </c>
      <c r="BG13" s="40">
        <f t="shared" si="0"/>
        <v>133</v>
      </c>
      <c r="BH13" s="40">
        <f t="shared" si="0"/>
        <v>28</v>
      </c>
      <c r="BI13" s="40">
        <f t="shared" si="0"/>
        <v>349</v>
      </c>
      <c r="BJ13" s="40">
        <f t="shared" si="0"/>
        <v>174</v>
      </c>
      <c r="BK13" s="40">
        <f t="shared" si="0"/>
        <v>419</v>
      </c>
      <c r="BL13" s="40">
        <f t="shared" si="0"/>
        <v>27</v>
      </c>
      <c r="BM13" s="40">
        <f t="shared" si="0"/>
        <v>7</v>
      </c>
      <c r="BN13" s="40">
        <f t="shared" si="0"/>
        <v>25</v>
      </c>
      <c r="BO13" s="40">
        <f t="shared" si="0"/>
        <v>0</v>
      </c>
      <c r="BP13" s="40">
        <f t="shared" si="0"/>
        <v>2167</v>
      </c>
      <c r="BQ13" s="40">
        <f t="shared" si="0"/>
        <v>176</v>
      </c>
      <c r="BR13" s="40">
        <f t="shared" ref="BR13:CY13" si="1">SUM(BR14:BR73)</f>
        <v>23</v>
      </c>
      <c r="BS13" s="40">
        <f t="shared" si="1"/>
        <v>479</v>
      </c>
      <c r="BT13" s="40">
        <f t="shared" si="1"/>
        <v>10</v>
      </c>
      <c r="BU13" s="40">
        <f t="shared" si="1"/>
        <v>23</v>
      </c>
      <c r="BV13" s="40">
        <f t="shared" si="1"/>
        <v>69</v>
      </c>
      <c r="BW13" s="40">
        <f t="shared" si="1"/>
        <v>2420</v>
      </c>
      <c r="BX13" s="40">
        <f t="shared" si="1"/>
        <v>6709</v>
      </c>
      <c r="BY13" s="40">
        <f t="shared" si="1"/>
        <v>211</v>
      </c>
      <c r="BZ13" s="41">
        <f t="shared" si="1"/>
        <v>5</v>
      </c>
      <c r="CA13" s="39">
        <f t="shared" si="1"/>
        <v>796435</v>
      </c>
      <c r="CB13" s="42">
        <f t="shared" si="1"/>
        <v>1957</v>
      </c>
      <c r="CC13" s="42">
        <f t="shared" si="1"/>
        <v>345</v>
      </c>
      <c r="CD13" s="42">
        <f t="shared" si="1"/>
        <v>306</v>
      </c>
      <c r="CE13" s="42">
        <f t="shared" si="1"/>
        <v>2660</v>
      </c>
      <c r="CF13" s="42">
        <f t="shared" si="1"/>
        <v>1149</v>
      </c>
      <c r="CG13" s="42">
        <f t="shared" si="1"/>
        <v>12357</v>
      </c>
      <c r="CH13" s="42">
        <f t="shared" si="1"/>
        <v>5243</v>
      </c>
      <c r="CI13" s="42">
        <f t="shared" si="1"/>
        <v>0</v>
      </c>
      <c r="CJ13" s="42">
        <f t="shared" si="1"/>
        <v>5426</v>
      </c>
      <c r="CK13" s="42">
        <f t="shared" si="1"/>
        <v>0</v>
      </c>
      <c r="CL13" s="41">
        <f t="shared" si="1"/>
        <v>409171</v>
      </c>
      <c r="CM13" s="43">
        <f t="shared" si="1"/>
        <v>31777</v>
      </c>
      <c r="CN13" s="44">
        <f t="shared" si="1"/>
        <v>26</v>
      </c>
      <c r="CO13" s="45">
        <f t="shared" si="1"/>
        <v>111</v>
      </c>
      <c r="CP13" s="46">
        <f t="shared" si="1"/>
        <v>31</v>
      </c>
      <c r="CQ13" s="46">
        <f t="shared" si="1"/>
        <v>80</v>
      </c>
      <c r="CR13" s="47">
        <f t="shared" si="1"/>
        <v>82</v>
      </c>
      <c r="CS13" s="47">
        <f t="shared" si="1"/>
        <v>3</v>
      </c>
      <c r="CT13" s="46">
        <f t="shared" si="1"/>
        <v>3</v>
      </c>
      <c r="CU13" s="147">
        <f t="shared" si="1"/>
        <v>21906</v>
      </c>
      <c r="CV13" s="46">
        <f t="shared" si="1"/>
        <v>978</v>
      </c>
      <c r="CW13" s="48">
        <f t="shared" si="1"/>
        <v>451</v>
      </c>
      <c r="CX13" s="129">
        <f t="shared" si="1"/>
        <v>527</v>
      </c>
      <c r="CY13" s="129">
        <f t="shared" si="1"/>
        <v>215</v>
      </c>
    </row>
    <row r="14" spans="1:105" s="49" customFormat="1" ht="12" customHeight="1" x14ac:dyDescent="0.2">
      <c r="A14" s="50">
        <v>430002</v>
      </c>
      <c r="B14" s="51">
        <f t="shared" ref="B14:B21" si="2">A14-430000</f>
        <v>2</v>
      </c>
      <c r="C14" s="51" t="s">
        <v>104</v>
      </c>
      <c r="D14" s="52">
        <f>SUM(E14:AN14)</f>
        <v>308</v>
      </c>
      <c r="E14" s="53">
        <v>45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100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62</v>
      </c>
      <c r="AC14" s="53">
        <v>0</v>
      </c>
      <c r="AD14" s="53">
        <v>0</v>
      </c>
      <c r="AE14" s="53">
        <v>101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f t="shared" ref="AP14:AP83" si="3">D14-AR14</f>
        <v>308</v>
      </c>
      <c r="AQ14" s="53">
        <v>249</v>
      </c>
      <c r="AR14" s="55">
        <v>0</v>
      </c>
      <c r="AS14" s="52">
        <f t="shared" ref="AS14:AS83" si="4">SUM(AT14:AW14,BA14:BV14)</f>
        <v>93</v>
      </c>
      <c r="AT14" s="56">
        <v>5</v>
      </c>
      <c r="AU14" s="56">
        <v>0</v>
      </c>
      <c r="AV14" s="56">
        <v>0</v>
      </c>
      <c r="AW14" s="56">
        <v>7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10</v>
      </c>
      <c r="BI14" s="56">
        <v>0</v>
      </c>
      <c r="BJ14" s="56">
        <v>31</v>
      </c>
      <c r="BK14" s="56">
        <v>0</v>
      </c>
      <c r="BL14" s="56">
        <v>0</v>
      </c>
      <c r="BM14" s="56">
        <v>7</v>
      </c>
      <c r="BN14" s="56">
        <v>0</v>
      </c>
      <c r="BO14" s="56">
        <v>0</v>
      </c>
      <c r="BP14" s="56">
        <v>33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f t="shared" ref="BX14:BX83" si="5">AS14-BZ14</f>
        <v>93</v>
      </c>
      <c r="BY14" s="53">
        <v>49</v>
      </c>
      <c r="BZ14" s="55">
        <v>0</v>
      </c>
      <c r="CA14" s="58">
        <v>18566</v>
      </c>
      <c r="CB14" s="59">
        <v>0</v>
      </c>
      <c r="CC14" s="59">
        <v>0</v>
      </c>
      <c r="CD14" s="7">
        <v>14</v>
      </c>
      <c r="CE14" s="59">
        <v>8</v>
      </c>
      <c r="CF14" s="59">
        <v>0</v>
      </c>
      <c r="CG14" s="59">
        <v>0</v>
      </c>
      <c r="CH14" s="59">
        <v>85</v>
      </c>
      <c r="CI14" s="59">
        <v>0</v>
      </c>
      <c r="CJ14" s="59">
        <v>0</v>
      </c>
      <c r="CK14" s="59">
        <v>0</v>
      </c>
      <c r="CL14" s="130">
        <v>617</v>
      </c>
      <c r="CM14" s="61">
        <v>0</v>
      </c>
      <c r="CN14" s="62">
        <v>0</v>
      </c>
      <c r="CO14" s="63">
        <f>SUM(CP14:CQ14)</f>
        <v>0</v>
      </c>
      <c r="CP14" s="64">
        <v>0</v>
      </c>
      <c r="CQ14" s="64">
        <v>0</v>
      </c>
      <c r="CR14" s="65">
        <v>0</v>
      </c>
      <c r="CS14" s="65">
        <f t="shared" ref="CS14:CS71" si="6">SUM(CT14:CT14)</f>
        <v>0</v>
      </c>
      <c r="CT14" s="64">
        <v>0</v>
      </c>
      <c r="CU14" s="67">
        <v>0</v>
      </c>
      <c r="CV14" s="65">
        <f>SUM(CW14:CX14)</f>
        <v>75</v>
      </c>
      <c r="CW14" s="70">
        <v>75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f t="shared" si="2"/>
        <v>4</v>
      </c>
      <c r="C15" s="51" t="s">
        <v>105</v>
      </c>
      <c r="D15" s="52">
        <f t="shared" ref="D15:D83" si="7">SUM(E15:AN15)</f>
        <v>137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23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9</v>
      </c>
      <c r="AE15" s="53">
        <v>70</v>
      </c>
      <c r="AF15" s="53">
        <v>0</v>
      </c>
      <c r="AG15" s="53">
        <v>0</v>
      </c>
      <c r="AH15" s="53">
        <v>0</v>
      </c>
      <c r="AI15" s="53">
        <v>0</v>
      </c>
      <c r="AJ15" s="53">
        <v>35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f t="shared" si="3"/>
        <v>137</v>
      </c>
      <c r="AQ15" s="53">
        <v>104</v>
      </c>
      <c r="AR15" s="55">
        <v>0</v>
      </c>
      <c r="AS15" s="52">
        <f t="shared" si="4"/>
        <v>58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9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12</v>
      </c>
      <c r="BK15" s="56">
        <v>2</v>
      </c>
      <c r="BL15" s="56">
        <v>0</v>
      </c>
      <c r="BM15" s="56">
        <v>0</v>
      </c>
      <c r="BN15" s="56">
        <v>0</v>
      </c>
      <c r="BO15" s="56">
        <v>0</v>
      </c>
      <c r="BP15" s="56">
        <v>25</v>
      </c>
      <c r="BQ15" s="56">
        <v>0</v>
      </c>
      <c r="BR15" s="56">
        <v>0</v>
      </c>
      <c r="BS15" s="56">
        <v>10</v>
      </c>
      <c r="BT15" s="56">
        <v>0</v>
      </c>
      <c r="BU15" s="56">
        <v>0</v>
      </c>
      <c r="BV15" s="56">
        <v>0</v>
      </c>
      <c r="BW15" s="56">
        <v>0</v>
      </c>
      <c r="BX15" s="54">
        <f t="shared" si="5"/>
        <v>58</v>
      </c>
      <c r="BY15" s="53">
        <v>6</v>
      </c>
      <c r="BZ15" s="55">
        <v>0</v>
      </c>
      <c r="CA15" s="58">
        <v>13083</v>
      </c>
      <c r="CB15" s="59">
        <v>0</v>
      </c>
      <c r="CC15" s="59">
        <v>0</v>
      </c>
      <c r="CD15" s="59">
        <v>2</v>
      </c>
      <c r="CE15" s="59">
        <v>0</v>
      </c>
      <c r="CF15" s="59">
        <v>0</v>
      </c>
      <c r="CG15" s="59">
        <v>315</v>
      </c>
      <c r="CH15" s="59">
        <v>74</v>
      </c>
      <c r="CI15" s="59">
        <v>0</v>
      </c>
      <c r="CJ15" s="59">
        <v>0</v>
      </c>
      <c r="CK15" s="59">
        <v>0</v>
      </c>
      <c r="CL15" s="130">
        <v>5200</v>
      </c>
      <c r="CM15" s="61">
        <v>0</v>
      </c>
      <c r="CN15" s="62">
        <v>0</v>
      </c>
      <c r="CO15" s="63">
        <f t="shared" ref="CO15:CO73" si="8">SUM(CP15:CQ15)</f>
        <v>0</v>
      </c>
      <c r="CP15" s="64">
        <v>0</v>
      </c>
      <c r="CQ15" s="64">
        <v>0</v>
      </c>
      <c r="CR15" s="65">
        <v>22</v>
      </c>
      <c r="CS15" s="65">
        <f t="shared" si="6"/>
        <v>0</v>
      </c>
      <c r="CT15" s="64">
        <v>0</v>
      </c>
      <c r="CU15" s="67">
        <v>132</v>
      </c>
      <c r="CV15" s="65">
        <f t="shared" ref="CV15:CV73" si="9">SUM(CW15:CX15)</f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f t="shared" si="2"/>
        <v>6</v>
      </c>
      <c r="C16" s="51" t="s">
        <v>106</v>
      </c>
      <c r="D16" s="52">
        <f t="shared" si="7"/>
        <v>490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490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f t="shared" si="3"/>
        <v>490</v>
      </c>
      <c r="AQ16" s="53">
        <v>0</v>
      </c>
      <c r="AR16" s="55">
        <v>0</v>
      </c>
      <c r="AS16" s="52">
        <f t="shared" si="4"/>
        <v>67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67</v>
      </c>
      <c r="BW16" s="56">
        <v>0</v>
      </c>
      <c r="BX16" s="54">
        <f t="shared" si="5"/>
        <v>67</v>
      </c>
      <c r="BY16" s="53">
        <v>0</v>
      </c>
      <c r="BZ16" s="55">
        <v>0</v>
      </c>
      <c r="CA16" s="58">
        <v>1245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0</v>
      </c>
      <c r="CL16" s="130">
        <v>0</v>
      </c>
      <c r="CM16" s="61">
        <v>0</v>
      </c>
      <c r="CN16" s="62">
        <v>0</v>
      </c>
      <c r="CO16" s="63">
        <f t="shared" si="8"/>
        <v>0</v>
      </c>
      <c r="CP16" s="64">
        <v>0</v>
      </c>
      <c r="CQ16" s="64">
        <v>0</v>
      </c>
      <c r="CR16" s="65">
        <v>0</v>
      </c>
      <c r="CS16" s="65">
        <f t="shared" si="6"/>
        <v>0</v>
      </c>
      <c r="CT16" s="64">
        <v>0</v>
      </c>
      <c r="CU16" s="67">
        <v>0</v>
      </c>
      <c r="CV16" s="65">
        <f t="shared" si="9"/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f t="shared" si="2"/>
        <v>9</v>
      </c>
      <c r="C17" s="51" t="s">
        <v>107</v>
      </c>
      <c r="D17" s="52">
        <f t="shared" si="7"/>
        <v>220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220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f t="shared" si="3"/>
        <v>196</v>
      </c>
      <c r="AQ17" s="53">
        <v>0</v>
      </c>
      <c r="AR17" s="55">
        <v>24</v>
      </c>
      <c r="AS17" s="52">
        <f t="shared" si="4"/>
        <v>258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258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f t="shared" si="5"/>
        <v>258</v>
      </c>
      <c r="BY17" s="53">
        <v>0</v>
      </c>
      <c r="BZ17" s="55">
        <v>0</v>
      </c>
      <c r="CA17" s="58">
        <v>3139</v>
      </c>
      <c r="CB17" s="59">
        <v>0</v>
      </c>
      <c r="CC17" s="59">
        <v>5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f t="shared" si="8"/>
        <v>0</v>
      </c>
      <c r="CP17" s="64">
        <v>0</v>
      </c>
      <c r="CQ17" s="64">
        <v>0</v>
      </c>
      <c r="CR17" s="65">
        <v>0</v>
      </c>
      <c r="CS17" s="65">
        <f t="shared" si="6"/>
        <v>0</v>
      </c>
      <c r="CT17" s="64">
        <v>0</v>
      </c>
      <c r="CU17" s="67">
        <v>0</v>
      </c>
      <c r="CV17" s="65">
        <f t="shared" si="9"/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f t="shared" si="2"/>
        <v>14</v>
      </c>
      <c r="C18" s="51" t="s">
        <v>108</v>
      </c>
      <c r="D18" s="52">
        <f t="shared" si="7"/>
        <v>564</v>
      </c>
      <c r="E18" s="53">
        <v>0</v>
      </c>
      <c r="F18" s="53">
        <v>26</v>
      </c>
      <c r="G18" s="53">
        <v>0</v>
      </c>
      <c r="H18" s="53">
        <v>85</v>
      </c>
      <c r="I18" s="53">
        <v>0</v>
      </c>
      <c r="J18" s="53">
        <v>77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42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38</v>
      </c>
      <c r="Y18" s="53">
        <v>0</v>
      </c>
      <c r="Z18" s="53">
        <v>50</v>
      </c>
      <c r="AA18" s="53">
        <v>0</v>
      </c>
      <c r="AB18" s="53">
        <v>80</v>
      </c>
      <c r="AC18" s="53">
        <v>0</v>
      </c>
      <c r="AD18" s="53">
        <v>0</v>
      </c>
      <c r="AE18" s="53">
        <v>71</v>
      </c>
      <c r="AF18" s="53">
        <v>0</v>
      </c>
      <c r="AG18" s="53">
        <v>0</v>
      </c>
      <c r="AH18" s="53">
        <v>0</v>
      </c>
      <c r="AI18" s="53">
        <v>0</v>
      </c>
      <c r="AJ18" s="53">
        <v>94</v>
      </c>
      <c r="AK18" s="53">
        <v>0</v>
      </c>
      <c r="AL18" s="53">
        <v>0</v>
      </c>
      <c r="AM18" s="53">
        <v>0</v>
      </c>
      <c r="AN18" s="53">
        <v>1</v>
      </c>
      <c r="AO18" s="53">
        <v>0</v>
      </c>
      <c r="AP18" s="54">
        <f t="shared" si="3"/>
        <v>564</v>
      </c>
      <c r="AQ18" s="53">
        <v>275</v>
      </c>
      <c r="AR18" s="55">
        <v>0</v>
      </c>
      <c r="AS18" s="52">
        <f t="shared" si="4"/>
        <v>131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89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f t="shared" si="5"/>
        <v>131</v>
      </c>
      <c r="BY18" s="53">
        <v>23</v>
      </c>
      <c r="BZ18" s="55">
        <v>0</v>
      </c>
      <c r="CA18" s="58">
        <v>25266</v>
      </c>
      <c r="CB18" s="59">
        <v>0</v>
      </c>
      <c r="CC18" s="59">
        <v>0</v>
      </c>
      <c r="CD18" s="59">
        <v>12</v>
      </c>
      <c r="CE18" s="59">
        <v>18</v>
      </c>
      <c r="CF18" s="59">
        <v>0</v>
      </c>
      <c r="CG18" s="59">
        <v>265</v>
      </c>
      <c r="CH18" s="59">
        <v>150</v>
      </c>
      <c r="CI18" s="59">
        <v>0</v>
      </c>
      <c r="CJ18" s="59">
        <v>0</v>
      </c>
      <c r="CK18" s="59">
        <v>0</v>
      </c>
      <c r="CL18" s="130">
        <v>11576</v>
      </c>
      <c r="CM18" s="61">
        <v>0</v>
      </c>
      <c r="CN18" s="62">
        <v>0</v>
      </c>
      <c r="CO18" s="63">
        <f t="shared" si="8"/>
        <v>0</v>
      </c>
      <c r="CP18" s="64">
        <v>0</v>
      </c>
      <c r="CQ18" s="64">
        <v>0</v>
      </c>
      <c r="CR18" s="65">
        <v>0</v>
      </c>
      <c r="CS18" s="65">
        <f t="shared" si="6"/>
        <v>0</v>
      </c>
      <c r="CT18" s="64">
        <v>0</v>
      </c>
      <c r="CU18" s="67">
        <v>603</v>
      </c>
      <c r="CV18" s="65">
        <f t="shared" si="9"/>
        <v>32</v>
      </c>
      <c r="CW18" s="70">
        <v>4</v>
      </c>
      <c r="CX18" s="131">
        <v>28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f t="shared" si="2"/>
        <v>30</v>
      </c>
      <c r="C19" s="51" t="s">
        <v>109</v>
      </c>
      <c r="D19" s="52">
        <f t="shared" si="7"/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f t="shared" si="3"/>
        <v>0</v>
      </c>
      <c r="AQ19" s="53">
        <v>0</v>
      </c>
      <c r="AR19" s="55">
        <v>0</v>
      </c>
      <c r="AS19" s="52">
        <f t="shared" si="4"/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f t="shared" si="5"/>
        <v>0</v>
      </c>
      <c r="BY19" s="53">
        <v>0</v>
      </c>
      <c r="BZ19" s="55">
        <v>0</v>
      </c>
      <c r="CA19" s="58">
        <v>536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31777</v>
      </c>
      <c r="CN19" s="62">
        <v>26</v>
      </c>
      <c r="CO19" s="63">
        <f t="shared" si="8"/>
        <v>0</v>
      </c>
      <c r="CP19" s="64">
        <v>0</v>
      </c>
      <c r="CQ19" s="64">
        <v>0</v>
      </c>
      <c r="CR19" s="65">
        <v>0</v>
      </c>
      <c r="CS19" s="65">
        <f t="shared" si="6"/>
        <v>0</v>
      </c>
      <c r="CT19" s="64">
        <v>0</v>
      </c>
      <c r="CU19" s="67">
        <v>0</v>
      </c>
      <c r="CV19" s="65">
        <f t="shared" si="9"/>
        <v>0</v>
      </c>
      <c r="CW19" s="70">
        <v>0</v>
      </c>
      <c r="CX19" s="131">
        <v>0</v>
      </c>
      <c r="CY19" s="132">
        <v>215</v>
      </c>
      <c r="DA19" s="7"/>
    </row>
    <row r="20" spans="1:105" s="49" customFormat="1" ht="12" customHeight="1" x14ac:dyDescent="0.2">
      <c r="A20" s="50">
        <v>430037</v>
      </c>
      <c r="B20" s="51">
        <f t="shared" si="2"/>
        <v>37</v>
      </c>
      <c r="C20" s="51" t="s">
        <v>110</v>
      </c>
      <c r="D20" s="52">
        <f t="shared" si="7"/>
        <v>1842</v>
      </c>
      <c r="E20" s="53">
        <v>0</v>
      </c>
      <c r="F20" s="53">
        <v>63</v>
      </c>
      <c r="G20" s="53">
        <v>0</v>
      </c>
      <c r="H20" s="53">
        <v>91</v>
      </c>
      <c r="I20" s="53">
        <v>0</v>
      </c>
      <c r="J20" s="53">
        <v>0</v>
      </c>
      <c r="K20" s="53">
        <v>0</v>
      </c>
      <c r="L20" s="53">
        <v>74</v>
      </c>
      <c r="M20" s="53">
        <v>267</v>
      </c>
      <c r="N20" s="53">
        <v>156</v>
      </c>
      <c r="O20" s="53">
        <v>0</v>
      </c>
      <c r="P20" s="53">
        <v>61</v>
      </c>
      <c r="Q20" s="53">
        <v>139</v>
      </c>
      <c r="R20" s="53">
        <v>72</v>
      </c>
      <c r="S20" s="53">
        <v>42</v>
      </c>
      <c r="T20" s="53">
        <v>0</v>
      </c>
      <c r="U20" s="53">
        <v>0</v>
      </c>
      <c r="V20" s="53">
        <v>107</v>
      </c>
      <c r="W20" s="53">
        <v>183</v>
      </c>
      <c r="X20" s="53">
        <v>0</v>
      </c>
      <c r="Y20" s="53">
        <v>0</v>
      </c>
      <c r="Z20" s="53">
        <v>0</v>
      </c>
      <c r="AA20" s="53">
        <v>0</v>
      </c>
      <c r="AB20" s="53">
        <v>26</v>
      </c>
      <c r="AC20" s="53">
        <v>77</v>
      </c>
      <c r="AD20" s="53">
        <v>109</v>
      </c>
      <c r="AE20" s="53">
        <v>0</v>
      </c>
      <c r="AF20" s="53">
        <v>0</v>
      </c>
      <c r="AG20" s="53">
        <v>0</v>
      </c>
      <c r="AH20" s="53">
        <v>0</v>
      </c>
      <c r="AI20" s="53">
        <v>130</v>
      </c>
      <c r="AJ20" s="53">
        <v>97</v>
      </c>
      <c r="AK20" s="53">
        <v>77</v>
      </c>
      <c r="AL20" s="53">
        <v>71</v>
      </c>
      <c r="AM20" s="53">
        <v>0</v>
      </c>
      <c r="AN20" s="53">
        <v>0</v>
      </c>
      <c r="AO20" s="53">
        <v>71</v>
      </c>
      <c r="AP20" s="54">
        <f t="shared" si="3"/>
        <v>1527</v>
      </c>
      <c r="AQ20" s="53">
        <v>0</v>
      </c>
      <c r="AR20" s="55">
        <v>315</v>
      </c>
      <c r="AS20" s="52">
        <f t="shared" si="4"/>
        <v>276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4</v>
      </c>
      <c r="BE20" s="56">
        <v>212</v>
      </c>
      <c r="BF20" s="56">
        <v>0</v>
      </c>
      <c r="BG20" s="56">
        <v>0</v>
      </c>
      <c r="BH20" s="56">
        <v>0</v>
      </c>
      <c r="BI20" s="56">
        <v>50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10</v>
      </c>
      <c r="BU20" s="56">
        <v>0</v>
      </c>
      <c r="BV20" s="56">
        <v>0</v>
      </c>
      <c r="BW20" s="56">
        <v>2420</v>
      </c>
      <c r="BX20" s="54">
        <f t="shared" si="5"/>
        <v>276</v>
      </c>
      <c r="BY20" s="53">
        <v>0</v>
      </c>
      <c r="BZ20" s="55">
        <v>0</v>
      </c>
      <c r="CA20" s="58">
        <v>12177</v>
      </c>
      <c r="CB20" s="59">
        <v>1936</v>
      </c>
      <c r="CC20" s="59">
        <v>20</v>
      </c>
      <c r="CD20" s="59">
        <v>0</v>
      </c>
      <c r="CE20" s="59">
        <v>102</v>
      </c>
      <c r="CF20" s="59">
        <v>280</v>
      </c>
      <c r="CG20" s="59">
        <v>1152</v>
      </c>
      <c r="CH20" s="59">
        <v>304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f t="shared" si="8"/>
        <v>0</v>
      </c>
      <c r="CP20" s="64">
        <v>0</v>
      </c>
      <c r="CQ20" s="64">
        <v>0</v>
      </c>
      <c r="CR20" s="65">
        <v>0</v>
      </c>
      <c r="CS20" s="65">
        <f t="shared" si="6"/>
        <v>0</v>
      </c>
      <c r="CT20" s="64">
        <v>0</v>
      </c>
      <c r="CU20" s="67">
        <v>0</v>
      </c>
      <c r="CV20" s="65">
        <f t="shared" si="9"/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f t="shared" si="2"/>
        <v>38</v>
      </c>
      <c r="C21" s="51" t="s">
        <v>111</v>
      </c>
      <c r="D21" s="52">
        <f t="shared" si="7"/>
        <v>833</v>
      </c>
      <c r="E21" s="53">
        <v>40</v>
      </c>
      <c r="F21" s="53">
        <v>20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17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8</v>
      </c>
      <c r="S21" s="53">
        <v>33</v>
      </c>
      <c r="T21" s="53">
        <v>0</v>
      </c>
      <c r="U21" s="53">
        <v>0</v>
      </c>
      <c r="V21" s="53">
        <v>138</v>
      </c>
      <c r="W21" s="53">
        <v>109</v>
      </c>
      <c r="X21" s="53">
        <v>0</v>
      </c>
      <c r="Y21" s="53">
        <v>30</v>
      </c>
      <c r="Z21" s="53">
        <v>65</v>
      </c>
      <c r="AA21" s="53">
        <v>0</v>
      </c>
      <c r="AB21" s="53">
        <v>48</v>
      </c>
      <c r="AC21" s="53">
        <v>23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56</v>
      </c>
      <c r="AJ21" s="53">
        <v>148</v>
      </c>
      <c r="AK21" s="53">
        <v>0</v>
      </c>
      <c r="AL21" s="53">
        <v>28</v>
      </c>
      <c r="AM21" s="53">
        <v>0</v>
      </c>
      <c r="AN21" s="53">
        <v>0</v>
      </c>
      <c r="AO21" s="53">
        <v>16</v>
      </c>
      <c r="AP21" s="54">
        <f t="shared" si="3"/>
        <v>833</v>
      </c>
      <c r="AQ21" s="53">
        <v>0</v>
      </c>
      <c r="AR21" s="55">
        <v>0</v>
      </c>
      <c r="AS21" s="52">
        <f t="shared" si="4"/>
        <v>13</v>
      </c>
      <c r="AT21" s="56">
        <v>2</v>
      </c>
      <c r="AU21" s="56">
        <v>0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1</v>
      </c>
      <c r="BE21" s="56">
        <v>2</v>
      </c>
      <c r="BF21" s="56">
        <v>0</v>
      </c>
      <c r="BG21" s="56">
        <v>0</v>
      </c>
      <c r="BH21" s="56">
        <v>3</v>
      </c>
      <c r="BI21" s="56">
        <v>3</v>
      </c>
      <c r="BJ21" s="56">
        <v>0</v>
      </c>
      <c r="BK21" s="56">
        <v>2</v>
      </c>
      <c r="BL21" s="56">
        <v>0</v>
      </c>
      <c r="BM21" s="56">
        <v>0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0</v>
      </c>
      <c r="BT21" s="56">
        <v>0</v>
      </c>
      <c r="BU21" s="56">
        <v>0</v>
      </c>
      <c r="BV21" s="56">
        <v>0</v>
      </c>
      <c r="BW21" s="56">
        <v>0</v>
      </c>
      <c r="BX21" s="54">
        <f t="shared" si="5"/>
        <v>13</v>
      </c>
      <c r="BY21" s="53">
        <v>0</v>
      </c>
      <c r="BZ21" s="55">
        <v>0</v>
      </c>
      <c r="CA21" s="58">
        <v>13995</v>
      </c>
      <c r="CB21" s="59">
        <v>21</v>
      </c>
      <c r="CC21" s="59">
        <v>0</v>
      </c>
      <c r="CD21" s="59">
        <v>0</v>
      </c>
      <c r="CE21" s="59">
        <v>0</v>
      </c>
      <c r="CF21" s="59">
        <v>65</v>
      </c>
      <c r="CG21" s="59">
        <v>212</v>
      </c>
      <c r="CH21" s="59">
        <v>1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f t="shared" si="8"/>
        <v>0</v>
      </c>
      <c r="CP21" s="64">
        <v>0</v>
      </c>
      <c r="CQ21" s="64">
        <v>0</v>
      </c>
      <c r="CR21" s="65">
        <v>3</v>
      </c>
      <c r="CS21" s="65">
        <f t="shared" si="6"/>
        <v>0</v>
      </c>
      <c r="CT21" s="64">
        <v>0</v>
      </c>
      <c r="CU21" s="67">
        <v>0</v>
      </c>
      <c r="CV21" s="65">
        <f t="shared" si="9"/>
        <v>2</v>
      </c>
      <c r="CW21" s="70">
        <v>0</v>
      </c>
      <c r="CX21" s="131">
        <v>2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f t="shared" si="7"/>
        <v>168</v>
      </c>
      <c r="E22" s="53">
        <v>0</v>
      </c>
      <c r="F22" s="53">
        <v>0</v>
      </c>
      <c r="G22" s="53">
        <v>0</v>
      </c>
      <c r="H22" s="53">
        <v>0</v>
      </c>
      <c r="I22" s="53">
        <v>168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f t="shared" si="3"/>
        <v>168</v>
      </c>
      <c r="AQ22" s="53">
        <v>0</v>
      </c>
      <c r="AR22" s="55">
        <v>0</v>
      </c>
      <c r="AS22" s="52">
        <f t="shared" si="4"/>
        <v>100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100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f t="shared" si="5"/>
        <v>100</v>
      </c>
      <c r="BY22" s="53">
        <v>0</v>
      </c>
      <c r="BZ22" s="55">
        <v>0</v>
      </c>
      <c r="CA22" s="58">
        <v>7604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f t="shared" si="8"/>
        <v>31</v>
      </c>
      <c r="CP22" s="64">
        <v>31</v>
      </c>
      <c r="CQ22" s="64">
        <v>0</v>
      </c>
      <c r="CR22" s="65">
        <v>0</v>
      </c>
      <c r="CS22" s="65">
        <f t="shared" si="6"/>
        <v>0</v>
      </c>
      <c r="CT22" s="64">
        <v>0</v>
      </c>
      <c r="CU22" s="67">
        <v>2411</v>
      </c>
      <c r="CV22" s="65">
        <f t="shared" si="9"/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f t="shared" ref="B23:B71" si="10">A23-430000</f>
        <v>42</v>
      </c>
      <c r="C23" s="51" t="s">
        <v>113</v>
      </c>
      <c r="D23" s="52">
        <f t="shared" si="7"/>
        <v>1048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1043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f t="shared" si="3"/>
        <v>958</v>
      </c>
      <c r="AQ23" s="53">
        <v>0</v>
      </c>
      <c r="AR23" s="55">
        <v>90</v>
      </c>
      <c r="AS23" s="52">
        <f t="shared" si="4"/>
        <v>710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710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f t="shared" si="5"/>
        <v>705</v>
      </c>
      <c r="BY23" s="53">
        <v>0</v>
      </c>
      <c r="BZ23" s="55">
        <v>5</v>
      </c>
      <c r="CA23" s="58">
        <v>13076</v>
      </c>
      <c r="CB23" s="59">
        <v>0</v>
      </c>
      <c r="CC23" s="59">
        <v>26</v>
      </c>
      <c r="CD23" s="59">
        <v>0</v>
      </c>
      <c r="CE23" s="59">
        <v>226</v>
      </c>
      <c r="CF23" s="59">
        <v>167</v>
      </c>
      <c r="CG23" s="59">
        <v>8</v>
      </c>
      <c r="CH23" s="59">
        <v>380</v>
      </c>
      <c r="CI23" s="59">
        <v>0</v>
      </c>
      <c r="CJ23" s="59">
        <v>2943</v>
      </c>
      <c r="CK23" s="59">
        <v>0</v>
      </c>
      <c r="CL23" s="130">
        <v>0</v>
      </c>
      <c r="CM23" s="61">
        <v>0</v>
      </c>
      <c r="CN23" s="62">
        <v>0</v>
      </c>
      <c r="CO23" s="63">
        <f t="shared" si="8"/>
        <v>0</v>
      </c>
      <c r="CP23" s="64">
        <v>0</v>
      </c>
      <c r="CQ23" s="64">
        <v>0</v>
      </c>
      <c r="CR23" s="65">
        <v>0</v>
      </c>
      <c r="CS23" s="65">
        <f t="shared" si="6"/>
        <v>0</v>
      </c>
      <c r="CT23" s="64">
        <v>0</v>
      </c>
      <c r="CU23" s="67">
        <v>0</v>
      </c>
      <c r="CV23" s="65">
        <f t="shared" si="9"/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f t="shared" si="10"/>
        <v>47</v>
      </c>
      <c r="C24" s="51" t="s">
        <v>114</v>
      </c>
      <c r="D24" s="52">
        <f t="shared" si="7"/>
        <v>359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110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90</v>
      </c>
      <c r="AF24" s="53">
        <v>0</v>
      </c>
      <c r="AG24" s="53">
        <v>0</v>
      </c>
      <c r="AH24" s="53">
        <v>0</v>
      </c>
      <c r="AI24" s="53">
        <v>25</v>
      </c>
      <c r="AJ24" s="53">
        <v>71</v>
      </c>
      <c r="AK24" s="53">
        <v>0</v>
      </c>
      <c r="AL24" s="53">
        <v>0</v>
      </c>
      <c r="AM24" s="53">
        <v>63</v>
      </c>
      <c r="AN24" s="53">
        <v>0</v>
      </c>
      <c r="AO24" s="53">
        <v>0</v>
      </c>
      <c r="AP24" s="54">
        <f t="shared" si="3"/>
        <v>359</v>
      </c>
      <c r="AQ24" s="53">
        <v>0</v>
      </c>
      <c r="AR24" s="55">
        <v>0</v>
      </c>
      <c r="AS24" s="52">
        <f t="shared" si="4"/>
        <v>41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13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f t="shared" si="5"/>
        <v>41</v>
      </c>
      <c r="BY24" s="53">
        <v>0</v>
      </c>
      <c r="BZ24" s="55">
        <v>0</v>
      </c>
      <c r="CA24" s="58">
        <v>1023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f t="shared" si="8"/>
        <v>0</v>
      </c>
      <c r="CP24" s="64">
        <v>0</v>
      </c>
      <c r="CQ24" s="64">
        <v>0</v>
      </c>
      <c r="CR24" s="65">
        <v>0</v>
      </c>
      <c r="CS24" s="65">
        <f t="shared" si="6"/>
        <v>0</v>
      </c>
      <c r="CT24" s="64">
        <v>0</v>
      </c>
      <c r="CU24" s="67">
        <v>0</v>
      </c>
      <c r="CV24" s="65">
        <f t="shared" si="9"/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f t="shared" si="10"/>
        <v>48</v>
      </c>
      <c r="C25" s="51" t="s">
        <v>115</v>
      </c>
      <c r="D25" s="52">
        <f t="shared" si="7"/>
        <v>986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58</v>
      </c>
      <c r="S25" s="53">
        <v>0</v>
      </c>
      <c r="T25" s="53">
        <v>0</v>
      </c>
      <c r="U25" s="53">
        <v>141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787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f t="shared" si="3"/>
        <v>986</v>
      </c>
      <c r="AQ25" s="53">
        <v>0</v>
      </c>
      <c r="AR25" s="55">
        <v>0</v>
      </c>
      <c r="AS25" s="52">
        <f t="shared" si="4"/>
        <v>256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86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170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f t="shared" si="5"/>
        <v>256</v>
      </c>
      <c r="BY25" s="53">
        <v>0</v>
      </c>
      <c r="BZ25" s="55">
        <v>0</v>
      </c>
      <c r="CA25" s="58">
        <v>16862</v>
      </c>
      <c r="CB25" s="59">
        <v>0</v>
      </c>
      <c r="CC25" s="59">
        <v>6</v>
      </c>
      <c r="CD25" s="59">
        <v>0</v>
      </c>
      <c r="CE25" s="59">
        <v>31</v>
      </c>
      <c r="CF25" s="59">
        <v>61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f t="shared" si="8"/>
        <v>0</v>
      </c>
      <c r="CP25" s="64">
        <v>0</v>
      </c>
      <c r="CQ25" s="64">
        <v>0</v>
      </c>
      <c r="CR25" s="65">
        <v>0</v>
      </c>
      <c r="CS25" s="65">
        <f t="shared" si="6"/>
        <v>0</v>
      </c>
      <c r="CT25" s="64">
        <v>0</v>
      </c>
      <c r="CU25" s="67">
        <v>0</v>
      </c>
      <c r="CV25" s="65">
        <f t="shared" si="9"/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f t="shared" si="10"/>
        <v>80</v>
      </c>
      <c r="C26" s="51" t="s">
        <v>116</v>
      </c>
      <c r="D26" s="52">
        <f t="shared" si="7"/>
        <v>55</v>
      </c>
      <c r="E26" s="53">
        <v>0</v>
      </c>
      <c r="F26" s="53">
        <v>0</v>
      </c>
      <c r="G26" s="53">
        <v>0</v>
      </c>
      <c r="H26" s="53">
        <v>1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10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7</v>
      </c>
      <c r="AA26" s="53">
        <v>0</v>
      </c>
      <c r="AB26" s="53">
        <v>0</v>
      </c>
      <c r="AC26" s="53">
        <v>0</v>
      </c>
      <c r="AD26" s="53">
        <v>0</v>
      </c>
      <c r="AE26" s="53">
        <v>29</v>
      </c>
      <c r="AF26" s="53">
        <v>0</v>
      </c>
      <c r="AG26" s="53">
        <v>0</v>
      </c>
      <c r="AH26" s="53">
        <v>0</v>
      </c>
      <c r="AI26" s="53">
        <v>0</v>
      </c>
      <c r="AJ26" s="53">
        <v>8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f t="shared" si="3"/>
        <v>55</v>
      </c>
      <c r="AQ26" s="53">
        <v>0</v>
      </c>
      <c r="AR26" s="55">
        <v>0</v>
      </c>
      <c r="AS26" s="52">
        <f t="shared" si="4"/>
        <v>30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4</v>
      </c>
      <c r="BL26" s="56">
        <v>0</v>
      </c>
      <c r="BM26" s="56">
        <v>0</v>
      </c>
      <c r="BN26" s="56">
        <v>0</v>
      </c>
      <c r="BO26" s="56">
        <v>0</v>
      </c>
      <c r="BP26" s="56">
        <v>20</v>
      </c>
      <c r="BQ26" s="56">
        <v>0</v>
      </c>
      <c r="BR26" s="56">
        <v>0</v>
      </c>
      <c r="BS26" s="56">
        <v>1</v>
      </c>
      <c r="BT26" s="56">
        <v>0</v>
      </c>
      <c r="BU26" s="56">
        <v>0</v>
      </c>
      <c r="BV26" s="56">
        <v>0</v>
      </c>
      <c r="BW26" s="56">
        <v>0</v>
      </c>
      <c r="BX26" s="54">
        <f t="shared" si="5"/>
        <v>30</v>
      </c>
      <c r="BY26" s="53">
        <v>0</v>
      </c>
      <c r="BZ26" s="55">
        <v>0</v>
      </c>
      <c r="CA26" s="58">
        <v>4443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804</v>
      </c>
      <c r="CM26" s="61">
        <v>0</v>
      </c>
      <c r="CN26" s="62">
        <v>0</v>
      </c>
      <c r="CO26" s="63">
        <f t="shared" si="8"/>
        <v>0</v>
      </c>
      <c r="CP26" s="64">
        <v>0</v>
      </c>
      <c r="CQ26" s="64">
        <v>0</v>
      </c>
      <c r="CR26" s="65">
        <v>0</v>
      </c>
      <c r="CS26" s="65">
        <f t="shared" si="6"/>
        <v>0</v>
      </c>
      <c r="CT26" s="64">
        <v>0</v>
      </c>
      <c r="CU26" s="67">
        <v>451</v>
      </c>
      <c r="CV26" s="65">
        <f t="shared" si="9"/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f t="shared" si="10"/>
        <v>83</v>
      </c>
      <c r="C27" s="51" t="s">
        <v>117</v>
      </c>
      <c r="D27" s="52">
        <f t="shared" si="7"/>
        <v>115</v>
      </c>
      <c r="E27" s="53">
        <v>0</v>
      </c>
      <c r="F27" s="53">
        <v>0</v>
      </c>
      <c r="G27" s="53">
        <v>0</v>
      </c>
      <c r="H27" s="53">
        <v>9</v>
      </c>
      <c r="I27" s="53">
        <v>0</v>
      </c>
      <c r="J27" s="53">
        <v>2</v>
      </c>
      <c r="K27" s="53">
        <v>9</v>
      </c>
      <c r="L27" s="53">
        <v>0</v>
      </c>
      <c r="M27" s="53">
        <v>0</v>
      </c>
      <c r="N27" s="53">
        <v>0</v>
      </c>
      <c r="O27" s="53">
        <v>0</v>
      </c>
      <c r="P27" s="53">
        <v>13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8</v>
      </c>
      <c r="AA27" s="53">
        <v>0</v>
      </c>
      <c r="AB27" s="53">
        <v>0</v>
      </c>
      <c r="AC27" s="53">
        <v>0</v>
      </c>
      <c r="AD27" s="53">
        <v>0</v>
      </c>
      <c r="AE27" s="53">
        <v>39</v>
      </c>
      <c r="AF27" s="53">
        <v>0</v>
      </c>
      <c r="AG27" s="53">
        <v>0</v>
      </c>
      <c r="AH27" s="53">
        <v>0</v>
      </c>
      <c r="AI27" s="53">
        <v>0</v>
      </c>
      <c r="AJ27" s="53">
        <v>29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f t="shared" si="3"/>
        <v>115</v>
      </c>
      <c r="AQ27" s="53">
        <v>0</v>
      </c>
      <c r="AR27" s="55">
        <v>0</v>
      </c>
      <c r="AS27" s="52">
        <f t="shared" si="4"/>
        <v>23</v>
      </c>
      <c r="AT27" s="56">
        <v>0</v>
      </c>
      <c r="AU27" s="56">
        <v>0</v>
      </c>
      <c r="AV27" s="56">
        <v>0</v>
      </c>
      <c r="AW27" s="56">
        <v>1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5</v>
      </c>
      <c r="BE27" s="56">
        <v>0</v>
      </c>
      <c r="BF27" s="56">
        <v>0</v>
      </c>
      <c r="BG27" s="56">
        <v>0</v>
      </c>
      <c r="BH27" s="56">
        <v>1</v>
      </c>
      <c r="BI27" s="56">
        <v>0</v>
      </c>
      <c r="BJ27" s="56">
        <v>1</v>
      </c>
      <c r="BK27" s="56">
        <v>0</v>
      </c>
      <c r="BL27" s="56">
        <v>0</v>
      </c>
      <c r="BM27" s="56">
        <v>0</v>
      </c>
      <c r="BN27" s="56">
        <v>0</v>
      </c>
      <c r="BO27" s="56">
        <v>0</v>
      </c>
      <c r="BP27" s="56">
        <v>12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f t="shared" si="5"/>
        <v>23</v>
      </c>
      <c r="BY27" s="53">
        <v>0</v>
      </c>
      <c r="BZ27" s="55">
        <v>0</v>
      </c>
      <c r="CA27" s="58">
        <v>8517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60</v>
      </c>
      <c r="CH27" s="59">
        <v>22</v>
      </c>
      <c r="CI27" s="59">
        <v>0</v>
      </c>
      <c r="CJ27" s="59">
        <v>0</v>
      </c>
      <c r="CK27" s="59">
        <v>0</v>
      </c>
      <c r="CL27" s="130">
        <v>1090</v>
      </c>
      <c r="CM27" s="61">
        <v>0</v>
      </c>
      <c r="CN27" s="62">
        <v>0</v>
      </c>
      <c r="CO27" s="63">
        <f t="shared" si="8"/>
        <v>0</v>
      </c>
      <c r="CP27" s="64">
        <v>0</v>
      </c>
      <c r="CQ27" s="64">
        <v>0</v>
      </c>
      <c r="CR27" s="65">
        <v>0</v>
      </c>
      <c r="CS27" s="65">
        <f t="shared" si="6"/>
        <v>0</v>
      </c>
      <c r="CT27" s="64">
        <v>0</v>
      </c>
      <c r="CU27" s="67">
        <v>290</v>
      </c>
      <c r="CV27" s="65">
        <f t="shared" si="9"/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f t="shared" si="10"/>
        <v>88</v>
      </c>
      <c r="C28" s="51" t="s">
        <v>118</v>
      </c>
      <c r="D28" s="52">
        <f t="shared" si="7"/>
        <v>133</v>
      </c>
      <c r="E28" s="53">
        <v>0</v>
      </c>
      <c r="F28" s="53">
        <v>0</v>
      </c>
      <c r="G28" s="53">
        <v>0</v>
      </c>
      <c r="H28" s="53">
        <v>7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18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26</v>
      </c>
      <c r="AA28" s="53">
        <v>0</v>
      </c>
      <c r="AB28" s="53">
        <v>0</v>
      </c>
      <c r="AC28" s="53">
        <v>0</v>
      </c>
      <c r="AD28" s="53">
        <v>0</v>
      </c>
      <c r="AE28" s="53">
        <v>45</v>
      </c>
      <c r="AF28" s="53">
        <v>0</v>
      </c>
      <c r="AG28" s="53">
        <v>0</v>
      </c>
      <c r="AH28" s="53">
        <v>0</v>
      </c>
      <c r="AI28" s="53">
        <v>0</v>
      </c>
      <c r="AJ28" s="53">
        <v>37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f t="shared" si="3"/>
        <v>133</v>
      </c>
      <c r="AQ28" s="53">
        <v>0</v>
      </c>
      <c r="AR28" s="55">
        <v>0</v>
      </c>
      <c r="AS28" s="52">
        <f t="shared" si="4"/>
        <v>46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6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1</v>
      </c>
      <c r="BL28" s="56">
        <v>0</v>
      </c>
      <c r="BM28" s="56">
        <v>0</v>
      </c>
      <c r="BN28" s="56">
        <v>0</v>
      </c>
      <c r="BO28" s="56">
        <v>0</v>
      </c>
      <c r="BP28" s="56">
        <v>39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f t="shared" si="5"/>
        <v>46</v>
      </c>
      <c r="BY28" s="53">
        <v>0</v>
      </c>
      <c r="BZ28" s="55">
        <v>0</v>
      </c>
      <c r="CA28" s="58">
        <v>10614</v>
      </c>
      <c r="CB28" s="59">
        <v>0</v>
      </c>
      <c r="CC28" s="59">
        <v>0</v>
      </c>
      <c r="CD28" s="59">
        <v>3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6669</v>
      </c>
      <c r="CM28" s="61">
        <v>0</v>
      </c>
      <c r="CN28" s="62">
        <v>0</v>
      </c>
      <c r="CO28" s="63">
        <f t="shared" si="8"/>
        <v>0</v>
      </c>
      <c r="CP28" s="64">
        <v>0</v>
      </c>
      <c r="CQ28" s="64">
        <v>0</v>
      </c>
      <c r="CR28" s="65">
        <v>0</v>
      </c>
      <c r="CS28" s="65">
        <f t="shared" si="6"/>
        <v>0</v>
      </c>
      <c r="CT28" s="64">
        <v>0</v>
      </c>
      <c r="CU28" s="67">
        <v>234</v>
      </c>
      <c r="CV28" s="65">
        <f t="shared" si="9"/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f t="shared" si="10"/>
        <v>96</v>
      </c>
      <c r="C29" s="51" t="s">
        <v>119</v>
      </c>
      <c r="D29" s="52">
        <f t="shared" si="7"/>
        <v>167</v>
      </c>
      <c r="E29" s="53">
        <v>0</v>
      </c>
      <c r="F29" s="53">
        <v>0</v>
      </c>
      <c r="G29" s="53">
        <v>0</v>
      </c>
      <c r="H29" s="53">
        <v>22</v>
      </c>
      <c r="I29" s="53">
        <v>0</v>
      </c>
      <c r="J29" s="53">
        <v>3</v>
      </c>
      <c r="K29" s="53">
        <v>6</v>
      </c>
      <c r="L29" s="53">
        <v>0</v>
      </c>
      <c r="M29" s="53">
        <v>0</v>
      </c>
      <c r="N29" s="53">
        <v>0</v>
      </c>
      <c r="O29" s="53">
        <v>0</v>
      </c>
      <c r="P29" s="53">
        <v>3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7</v>
      </c>
      <c r="Y29" s="53">
        <v>0</v>
      </c>
      <c r="Z29" s="53">
        <v>28</v>
      </c>
      <c r="AA29" s="53">
        <v>0</v>
      </c>
      <c r="AB29" s="53">
        <v>0</v>
      </c>
      <c r="AC29" s="53">
        <v>0</v>
      </c>
      <c r="AD29" s="53">
        <v>0</v>
      </c>
      <c r="AE29" s="53">
        <v>60</v>
      </c>
      <c r="AF29" s="53">
        <v>0</v>
      </c>
      <c r="AG29" s="53">
        <v>0</v>
      </c>
      <c r="AH29" s="53">
        <v>0</v>
      </c>
      <c r="AI29" s="53">
        <v>0</v>
      </c>
      <c r="AJ29" s="53">
        <v>38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f t="shared" si="3"/>
        <v>167</v>
      </c>
      <c r="AQ29" s="53">
        <v>0</v>
      </c>
      <c r="AR29" s="55">
        <v>0</v>
      </c>
      <c r="AS29" s="52">
        <f t="shared" si="4"/>
        <v>83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80</v>
      </c>
      <c r="BQ29" s="56">
        <v>0</v>
      </c>
      <c r="BR29" s="56">
        <v>0</v>
      </c>
      <c r="BS29" s="56">
        <v>2</v>
      </c>
      <c r="BT29" s="56">
        <v>0</v>
      </c>
      <c r="BU29" s="56">
        <v>0</v>
      </c>
      <c r="BV29" s="56">
        <v>0</v>
      </c>
      <c r="BW29" s="56">
        <v>0</v>
      </c>
      <c r="BX29" s="54">
        <f t="shared" si="5"/>
        <v>83</v>
      </c>
      <c r="BY29" s="53">
        <v>0</v>
      </c>
      <c r="BZ29" s="55">
        <v>0</v>
      </c>
      <c r="CA29" s="58">
        <v>13583</v>
      </c>
      <c r="CB29" s="59">
        <v>0</v>
      </c>
      <c r="CC29" s="59">
        <v>0</v>
      </c>
      <c r="CD29" s="59">
        <v>17</v>
      </c>
      <c r="CE29" s="59">
        <v>0</v>
      </c>
      <c r="CF29" s="59">
        <v>0</v>
      </c>
      <c r="CG29" s="59">
        <v>109</v>
      </c>
      <c r="CH29" s="59">
        <v>88</v>
      </c>
      <c r="CI29" s="59">
        <v>0</v>
      </c>
      <c r="CJ29" s="59">
        <v>0</v>
      </c>
      <c r="CK29" s="59">
        <v>0</v>
      </c>
      <c r="CL29" s="130">
        <v>5803</v>
      </c>
      <c r="CM29" s="61">
        <v>0</v>
      </c>
      <c r="CN29" s="62">
        <v>0</v>
      </c>
      <c r="CO29" s="63">
        <f t="shared" si="8"/>
        <v>0</v>
      </c>
      <c r="CP29" s="64">
        <v>0</v>
      </c>
      <c r="CQ29" s="64">
        <v>0</v>
      </c>
      <c r="CR29" s="65">
        <v>0</v>
      </c>
      <c r="CS29" s="65">
        <f t="shared" si="6"/>
        <v>0</v>
      </c>
      <c r="CT29" s="64">
        <v>0</v>
      </c>
      <c r="CU29" s="67">
        <v>613</v>
      </c>
      <c r="CV29" s="65">
        <f t="shared" si="9"/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f t="shared" si="10"/>
        <v>105</v>
      </c>
      <c r="C30" s="51" t="s">
        <v>120</v>
      </c>
      <c r="D30" s="52">
        <f t="shared" si="7"/>
        <v>51</v>
      </c>
      <c r="E30" s="53">
        <v>0</v>
      </c>
      <c r="F30" s="53">
        <v>0</v>
      </c>
      <c r="G30" s="53">
        <v>0</v>
      </c>
      <c r="H30" s="53">
        <v>5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9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15</v>
      </c>
      <c r="AF30" s="53">
        <v>0</v>
      </c>
      <c r="AG30" s="53">
        <v>0</v>
      </c>
      <c r="AH30" s="53">
        <v>0</v>
      </c>
      <c r="AI30" s="53">
        <v>0</v>
      </c>
      <c r="AJ30" s="53">
        <v>16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f t="shared" si="3"/>
        <v>51</v>
      </c>
      <c r="AQ30" s="53">
        <v>0</v>
      </c>
      <c r="AR30" s="55">
        <v>0</v>
      </c>
      <c r="AS30" s="52">
        <f t="shared" si="4"/>
        <v>25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8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4</v>
      </c>
      <c r="BT30" s="56">
        <v>0</v>
      </c>
      <c r="BU30" s="56">
        <v>0</v>
      </c>
      <c r="BV30" s="56">
        <v>0</v>
      </c>
      <c r="BW30" s="56">
        <v>0</v>
      </c>
      <c r="BX30" s="54">
        <f t="shared" si="5"/>
        <v>25</v>
      </c>
      <c r="BY30" s="53">
        <v>0</v>
      </c>
      <c r="BZ30" s="55">
        <v>0</v>
      </c>
      <c r="CA30" s="58">
        <v>4186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98</v>
      </c>
      <c r="CH30" s="59">
        <v>37</v>
      </c>
      <c r="CI30" s="59">
        <v>0</v>
      </c>
      <c r="CJ30" s="59">
        <v>0</v>
      </c>
      <c r="CK30" s="59">
        <v>0</v>
      </c>
      <c r="CL30" s="130">
        <v>2274</v>
      </c>
      <c r="CM30" s="61">
        <v>0</v>
      </c>
      <c r="CN30" s="62">
        <v>0</v>
      </c>
      <c r="CO30" s="63">
        <f t="shared" si="8"/>
        <v>0</v>
      </c>
      <c r="CP30" s="64">
        <v>0</v>
      </c>
      <c r="CQ30" s="64">
        <v>0</v>
      </c>
      <c r="CR30" s="65">
        <v>0</v>
      </c>
      <c r="CS30" s="65">
        <f t="shared" si="6"/>
        <v>0</v>
      </c>
      <c r="CT30" s="64">
        <v>0</v>
      </c>
      <c r="CU30" s="67">
        <v>142</v>
      </c>
      <c r="CV30" s="65">
        <f t="shared" si="9"/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f t="shared" si="10"/>
        <v>116</v>
      </c>
      <c r="C31" s="51" t="s">
        <v>121</v>
      </c>
      <c r="D31" s="52">
        <f t="shared" si="7"/>
        <v>76</v>
      </c>
      <c r="E31" s="53">
        <v>0</v>
      </c>
      <c r="F31" s="53">
        <v>0</v>
      </c>
      <c r="G31" s="53">
        <v>0</v>
      </c>
      <c r="H31" s="53">
        <v>8</v>
      </c>
      <c r="I31" s="53">
        <v>0</v>
      </c>
      <c r="J31" s="53">
        <v>0</v>
      </c>
      <c r="K31" s="53">
        <v>6</v>
      </c>
      <c r="L31" s="53">
        <v>0</v>
      </c>
      <c r="M31" s="53">
        <v>0</v>
      </c>
      <c r="N31" s="53">
        <v>0</v>
      </c>
      <c r="O31" s="53">
        <v>0</v>
      </c>
      <c r="P31" s="53">
        <v>14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17</v>
      </c>
      <c r="AA31" s="53">
        <v>0</v>
      </c>
      <c r="AB31" s="53">
        <v>0</v>
      </c>
      <c r="AC31" s="53">
        <v>0</v>
      </c>
      <c r="AD31" s="53">
        <v>0</v>
      </c>
      <c r="AE31" s="53">
        <v>19</v>
      </c>
      <c r="AF31" s="53">
        <v>0</v>
      </c>
      <c r="AG31" s="53">
        <v>0</v>
      </c>
      <c r="AH31" s="53">
        <v>0</v>
      </c>
      <c r="AI31" s="53">
        <v>0</v>
      </c>
      <c r="AJ31" s="53">
        <v>12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f t="shared" si="3"/>
        <v>76</v>
      </c>
      <c r="AQ31" s="53">
        <v>0</v>
      </c>
      <c r="AR31" s="55">
        <v>0</v>
      </c>
      <c r="AS31" s="52">
        <f t="shared" si="4"/>
        <v>35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15</v>
      </c>
      <c r="BE31" s="56">
        <v>0</v>
      </c>
      <c r="BF31" s="56">
        <v>0</v>
      </c>
      <c r="BG31" s="56">
        <v>0</v>
      </c>
      <c r="BH31" s="56">
        <v>2</v>
      </c>
      <c r="BI31" s="56">
        <v>0</v>
      </c>
      <c r="BJ31" s="56">
        <v>0</v>
      </c>
      <c r="BK31" s="56">
        <v>2</v>
      </c>
      <c r="BL31" s="56">
        <v>0</v>
      </c>
      <c r="BM31" s="56">
        <v>0</v>
      </c>
      <c r="BN31" s="56">
        <v>0</v>
      </c>
      <c r="BO31" s="56">
        <v>0</v>
      </c>
      <c r="BP31" s="56">
        <v>16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f t="shared" si="5"/>
        <v>35</v>
      </c>
      <c r="BY31" s="53">
        <v>0</v>
      </c>
      <c r="BZ31" s="55">
        <v>0</v>
      </c>
      <c r="CA31" s="58">
        <v>6965</v>
      </c>
      <c r="CB31" s="59">
        <v>0</v>
      </c>
      <c r="CC31" s="59">
        <v>0</v>
      </c>
      <c r="CD31" s="59">
        <v>3</v>
      </c>
      <c r="CE31" s="59">
        <v>0</v>
      </c>
      <c r="CF31" s="59">
        <v>0</v>
      </c>
      <c r="CG31" s="59">
        <v>35</v>
      </c>
      <c r="CH31" s="59">
        <v>36</v>
      </c>
      <c r="CI31" s="59">
        <v>0</v>
      </c>
      <c r="CJ31" s="59">
        <v>0</v>
      </c>
      <c r="CK31" s="59">
        <v>0</v>
      </c>
      <c r="CL31" s="130">
        <v>886</v>
      </c>
      <c r="CM31" s="61">
        <v>0</v>
      </c>
      <c r="CN31" s="62">
        <v>0</v>
      </c>
      <c r="CO31" s="63">
        <f t="shared" si="8"/>
        <v>0</v>
      </c>
      <c r="CP31" s="64">
        <v>0</v>
      </c>
      <c r="CQ31" s="64">
        <v>0</v>
      </c>
      <c r="CR31" s="65">
        <v>0</v>
      </c>
      <c r="CS31" s="65">
        <f t="shared" si="6"/>
        <v>0</v>
      </c>
      <c r="CT31" s="64">
        <v>0</v>
      </c>
      <c r="CU31" s="67">
        <v>345</v>
      </c>
      <c r="CV31" s="65">
        <f t="shared" si="9"/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f t="shared" si="10"/>
        <v>121</v>
      </c>
      <c r="C32" s="51" t="s">
        <v>122</v>
      </c>
      <c r="D32" s="52">
        <f t="shared" si="7"/>
        <v>212</v>
      </c>
      <c r="E32" s="53">
        <v>0</v>
      </c>
      <c r="F32" s="53">
        <v>0</v>
      </c>
      <c r="G32" s="53">
        <v>0</v>
      </c>
      <c r="H32" s="53">
        <v>13</v>
      </c>
      <c r="I32" s="53">
        <v>0</v>
      </c>
      <c r="J32" s="53">
        <v>9</v>
      </c>
      <c r="K32" s="53">
        <v>30</v>
      </c>
      <c r="L32" s="53">
        <v>0</v>
      </c>
      <c r="M32" s="53">
        <v>0</v>
      </c>
      <c r="N32" s="53">
        <v>0</v>
      </c>
      <c r="O32" s="53">
        <v>0</v>
      </c>
      <c r="P32" s="53">
        <v>14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6</v>
      </c>
      <c r="Y32" s="53">
        <v>0</v>
      </c>
      <c r="Z32" s="53">
        <v>30</v>
      </c>
      <c r="AA32" s="53">
        <v>0</v>
      </c>
      <c r="AB32" s="53">
        <v>0</v>
      </c>
      <c r="AC32" s="53">
        <v>0</v>
      </c>
      <c r="AD32" s="53">
        <v>0</v>
      </c>
      <c r="AE32" s="53">
        <v>47</v>
      </c>
      <c r="AF32" s="53">
        <v>0</v>
      </c>
      <c r="AG32" s="53">
        <v>0</v>
      </c>
      <c r="AH32" s="53">
        <v>0</v>
      </c>
      <c r="AI32" s="53">
        <v>0</v>
      </c>
      <c r="AJ32" s="53">
        <v>61</v>
      </c>
      <c r="AK32" s="53">
        <v>0</v>
      </c>
      <c r="AL32" s="53">
        <v>0</v>
      </c>
      <c r="AM32" s="53">
        <v>0</v>
      </c>
      <c r="AN32" s="53">
        <v>2</v>
      </c>
      <c r="AO32" s="53">
        <v>0</v>
      </c>
      <c r="AP32" s="54">
        <f t="shared" si="3"/>
        <v>212</v>
      </c>
      <c r="AQ32" s="53">
        <v>0</v>
      </c>
      <c r="AR32" s="55">
        <v>0</v>
      </c>
      <c r="AS32" s="52">
        <f t="shared" si="4"/>
        <v>48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33</v>
      </c>
      <c r="BQ32" s="56">
        <v>0</v>
      </c>
      <c r="BR32" s="56">
        <v>0</v>
      </c>
      <c r="BS32" s="56">
        <v>5</v>
      </c>
      <c r="BT32" s="56">
        <v>0</v>
      </c>
      <c r="BU32" s="56">
        <v>0</v>
      </c>
      <c r="BV32" s="56">
        <v>0</v>
      </c>
      <c r="BW32" s="56">
        <v>0</v>
      </c>
      <c r="BX32" s="54">
        <f t="shared" si="5"/>
        <v>48</v>
      </c>
      <c r="BY32" s="53">
        <v>0</v>
      </c>
      <c r="BZ32" s="55">
        <v>0</v>
      </c>
      <c r="CA32" s="58">
        <v>11925</v>
      </c>
      <c r="CB32" s="59">
        <v>0</v>
      </c>
      <c r="CC32" s="59">
        <v>0</v>
      </c>
      <c r="CD32" s="59">
        <v>9</v>
      </c>
      <c r="CE32" s="59">
        <v>0</v>
      </c>
      <c r="CF32" s="59">
        <v>0</v>
      </c>
      <c r="CG32" s="59">
        <v>51</v>
      </c>
      <c r="CH32" s="59">
        <v>41</v>
      </c>
      <c r="CI32" s="59">
        <v>0</v>
      </c>
      <c r="CJ32" s="59">
        <v>0</v>
      </c>
      <c r="CK32" s="59">
        <v>0</v>
      </c>
      <c r="CL32" s="130">
        <v>5128</v>
      </c>
      <c r="CM32" s="61">
        <v>0</v>
      </c>
      <c r="CN32" s="62">
        <v>0</v>
      </c>
      <c r="CO32" s="63">
        <f t="shared" si="8"/>
        <v>0</v>
      </c>
      <c r="CP32" s="64">
        <v>0</v>
      </c>
      <c r="CQ32" s="64">
        <v>0</v>
      </c>
      <c r="CR32" s="65">
        <v>0</v>
      </c>
      <c r="CS32" s="65">
        <f t="shared" si="6"/>
        <v>0</v>
      </c>
      <c r="CT32" s="64">
        <v>0</v>
      </c>
      <c r="CU32" s="67">
        <v>762</v>
      </c>
      <c r="CV32" s="65">
        <f t="shared" si="9"/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f t="shared" si="10"/>
        <v>129</v>
      </c>
      <c r="C33" s="51" t="s">
        <v>123</v>
      </c>
      <c r="D33" s="52">
        <f t="shared" si="7"/>
        <v>52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5</v>
      </c>
      <c r="Y33" s="53">
        <v>0</v>
      </c>
      <c r="Z33" s="53">
        <v>4</v>
      </c>
      <c r="AA33" s="53">
        <v>0</v>
      </c>
      <c r="AB33" s="53">
        <v>0</v>
      </c>
      <c r="AC33" s="53">
        <v>0</v>
      </c>
      <c r="AD33" s="53">
        <v>0</v>
      </c>
      <c r="AE33" s="53">
        <v>29</v>
      </c>
      <c r="AF33" s="53">
        <v>0</v>
      </c>
      <c r="AG33" s="53">
        <v>0</v>
      </c>
      <c r="AH33" s="53">
        <v>0</v>
      </c>
      <c r="AI33" s="53">
        <v>0</v>
      </c>
      <c r="AJ33" s="53">
        <v>4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f t="shared" si="3"/>
        <v>52</v>
      </c>
      <c r="AQ33" s="53">
        <v>0</v>
      </c>
      <c r="AR33" s="55">
        <v>0</v>
      </c>
      <c r="AS33" s="52">
        <f t="shared" si="4"/>
        <v>16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6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10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f t="shared" si="5"/>
        <v>16</v>
      </c>
      <c r="BY33" s="53">
        <v>0</v>
      </c>
      <c r="BZ33" s="55">
        <v>0</v>
      </c>
      <c r="CA33" s="58">
        <v>3868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18</v>
      </c>
      <c r="CH33" s="59">
        <v>33</v>
      </c>
      <c r="CI33" s="59">
        <v>0</v>
      </c>
      <c r="CJ33" s="59">
        <v>0</v>
      </c>
      <c r="CK33" s="59">
        <v>0</v>
      </c>
      <c r="CL33" s="130">
        <v>2100</v>
      </c>
      <c r="CM33" s="61">
        <v>0</v>
      </c>
      <c r="CN33" s="62">
        <v>0</v>
      </c>
      <c r="CO33" s="63">
        <f t="shared" si="8"/>
        <v>0</v>
      </c>
      <c r="CP33" s="64">
        <v>0</v>
      </c>
      <c r="CQ33" s="64">
        <v>0</v>
      </c>
      <c r="CR33" s="65">
        <v>0</v>
      </c>
      <c r="CS33" s="65">
        <f t="shared" si="6"/>
        <v>0</v>
      </c>
      <c r="CT33" s="64">
        <v>0</v>
      </c>
      <c r="CU33" s="67">
        <v>100</v>
      </c>
      <c r="CV33" s="65">
        <f t="shared" si="9"/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f t="shared" si="10"/>
        <v>132</v>
      </c>
      <c r="C34" s="51" t="s">
        <v>124</v>
      </c>
      <c r="D34" s="52">
        <f t="shared" si="7"/>
        <v>89</v>
      </c>
      <c r="E34" s="53">
        <v>0</v>
      </c>
      <c r="F34" s="53">
        <v>0</v>
      </c>
      <c r="G34" s="53">
        <v>0</v>
      </c>
      <c r="H34" s="53">
        <v>4</v>
      </c>
      <c r="I34" s="53">
        <v>0</v>
      </c>
      <c r="J34" s="53">
        <v>3</v>
      </c>
      <c r="K34" s="53">
        <v>7</v>
      </c>
      <c r="L34" s="53">
        <v>0</v>
      </c>
      <c r="M34" s="53">
        <v>0</v>
      </c>
      <c r="N34" s="53">
        <v>0</v>
      </c>
      <c r="O34" s="53">
        <v>0</v>
      </c>
      <c r="P34" s="53">
        <v>8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3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33</v>
      </c>
      <c r="AF34" s="53">
        <v>0</v>
      </c>
      <c r="AG34" s="53">
        <v>0</v>
      </c>
      <c r="AH34" s="53">
        <v>0</v>
      </c>
      <c r="AI34" s="53">
        <v>0</v>
      </c>
      <c r="AJ34" s="53">
        <v>23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f t="shared" si="3"/>
        <v>89</v>
      </c>
      <c r="AQ34" s="53">
        <v>0</v>
      </c>
      <c r="AR34" s="55">
        <v>0</v>
      </c>
      <c r="AS34" s="52">
        <f t="shared" si="4"/>
        <v>28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1</v>
      </c>
      <c r="BK34" s="56">
        <v>2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f t="shared" si="5"/>
        <v>28</v>
      </c>
      <c r="BY34" s="53">
        <v>0</v>
      </c>
      <c r="BZ34" s="55">
        <v>0</v>
      </c>
      <c r="CA34" s="58">
        <v>7085</v>
      </c>
      <c r="CB34" s="59">
        <v>0</v>
      </c>
      <c r="CC34" s="59">
        <v>0</v>
      </c>
      <c r="CD34" s="59">
        <v>6</v>
      </c>
      <c r="CE34" s="59">
        <v>0</v>
      </c>
      <c r="CF34" s="59">
        <v>0</v>
      </c>
      <c r="CG34" s="59">
        <v>0</v>
      </c>
      <c r="CH34" s="59">
        <v>111</v>
      </c>
      <c r="CI34" s="59">
        <v>0</v>
      </c>
      <c r="CJ34" s="59">
        <v>0</v>
      </c>
      <c r="CK34" s="59">
        <v>0</v>
      </c>
      <c r="CL34" s="130">
        <v>2066</v>
      </c>
      <c r="CM34" s="61">
        <v>0</v>
      </c>
      <c r="CN34" s="62">
        <v>0</v>
      </c>
      <c r="CO34" s="63">
        <f t="shared" si="8"/>
        <v>0</v>
      </c>
      <c r="CP34" s="64">
        <v>0</v>
      </c>
      <c r="CQ34" s="64">
        <v>0</v>
      </c>
      <c r="CR34" s="65">
        <v>0</v>
      </c>
      <c r="CS34" s="65">
        <f t="shared" si="6"/>
        <v>0</v>
      </c>
      <c r="CT34" s="64">
        <v>0</v>
      </c>
      <c r="CU34" s="67">
        <v>245</v>
      </c>
      <c r="CV34" s="65">
        <f t="shared" si="9"/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f t="shared" si="10"/>
        <v>135</v>
      </c>
      <c r="C35" s="51" t="s">
        <v>125</v>
      </c>
      <c r="D35" s="52">
        <f t="shared" si="7"/>
        <v>533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26</v>
      </c>
      <c r="K35" s="53">
        <v>64</v>
      </c>
      <c r="L35" s="53">
        <v>18</v>
      </c>
      <c r="M35" s="53">
        <v>49</v>
      </c>
      <c r="N35" s="53">
        <v>0</v>
      </c>
      <c r="O35" s="53">
        <v>0</v>
      </c>
      <c r="P35" s="53">
        <v>17</v>
      </c>
      <c r="Q35" s="53">
        <v>47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24</v>
      </c>
      <c r="Y35" s="53">
        <v>0</v>
      </c>
      <c r="Z35" s="53">
        <v>41</v>
      </c>
      <c r="AA35" s="53">
        <v>0</v>
      </c>
      <c r="AB35" s="53">
        <v>38</v>
      </c>
      <c r="AC35" s="53">
        <v>0</v>
      </c>
      <c r="AD35" s="53">
        <v>0</v>
      </c>
      <c r="AE35" s="53">
        <v>91</v>
      </c>
      <c r="AF35" s="53">
        <v>0</v>
      </c>
      <c r="AG35" s="53">
        <v>0</v>
      </c>
      <c r="AH35" s="53">
        <v>40</v>
      </c>
      <c r="AI35" s="53">
        <v>0</v>
      </c>
      <c r="AJ35" s="53">
        <v>77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f t="shared" si="3"/>
        <v>533</v>
      </c>
      <c r="AQ35" s="53">
        <v>56</v>
      </c>
      <c r="AR35" s="55">
        <v>0</v>
      </c>
      <c r="AS35" s="52">
        <f t="shared" si="4"/>
        <v>297</v>
      </c>
      <c r="AT35" s="56">
        <v>0</v>
      </c>
      <c r="AU35" s="56">
        <v>0</v>
      </c>
      <c r="AV35" s="56">
        <v>0</v>
      </c>
      <c r="AW35" s="56">
        <v>28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49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22</v>
      </c>
      <c r="BK35" s="56">
        <v>21</v>
      </c>
      <c r="BL35" s="56">
        <v>0</v>
      </c>
      <c r="BM35" s="56">
        <v>0</v>
      </c>
      <c r="BN35" s="56">
        <v>0</v>
      </c>
      <c r="BO35" s="56">
        <v>0</v>
      </c>
      <c r="BP35" s="56">
        <v>137</v>
      </c>
      <c r="BQ35" s="56">
        <v>0</v>
      </c>
      <c r="BR35" s="56">
        <v>0</v>
      </c>
      <c r="BS35" s="56">
        <v>36</v>
      </c>
      <c r="BT35" s="56">
        <v>0</v>
      </c>
      <c r="BU35" s="56">
        <v>0</v>
      </c>
      <c r="BV35" s="56">
        <v>0</v>
      </c>
      <c r="BW35" s="56">
        <v>0</v>
      </c>
      <c r="BX35" s="54">
        <f t="shared" si="5"/>
        <v>297</v>
      </c>
      <c r="BY35" s="53">
        <v>0</v>
      </c>
      <c r="BZ35" s="55">
        <v>0</v>
      </c>
      <c r="CA35" s="58">
        <v>40250</v>
      </c>
      <c r="CB35" s="59">
        <v>0</v>
      </c>
      <c r="CC35" s="59">
        <v>0</v>
      </c>
      <c r="CD35" s="59">
        <v>19</v>
      </c>
      <c r="CE35" s="59">
        <v>225</v>
      </c>
      <c r="CF35" s="59">
        <v>0</v>
      </c>
      <c r="CG35" s="59">
        <v>731</v>
      </c>
      <c r="CH35" s="59">
        <v>241</v>
      </c>
      <c r="CI35" s="59">
        <v>0</v>
      </c>
      <c r="CJ35" s="59">
        <v>0</v>
      </c>
      <c r="CK35" s="59">
        <v>0</v>
      </c>
      <c r="CL35" s="130">
        <v>1609</v>
      </c>
      <c r="CM35" s="61">
        <v>0</v>
      </c>
      <c r="CN35" s="62">
        <v>0</v>
      </c>
      <c r="CO35" s="63">
        <f t="shared" si="8"/>
        <v>0</v>
      </c>
      <c r="CP35" s="64">
        <v>0</v>
      </c>
      <c r="CQ35" s="64">
        <v>0</v>
      </c>
      <c r="CR35" s="65">
        <v>18</v>
      </c>
      <c r="CS35" s="65">
        <f t="shared" si="6"/>
        <v>0</v>
      </c>
      <c r="CT35" s="64">
        <v>0</v>
      </c>
      <c r="CU35" s="67">
        <v>1924</v>
      </c>
      <c r="CV35" s="65">
        <f t="shared" si="9"/>
        <v>201</v>
      </c>
      <c r="CW35" s="70">
        <v>30</v>
      </c>
      <c r="CX35" s="131">
        <v>171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f t="shared" si="10"/>
        <v>162</v>
      </c>
      <c r="C36" s="51" t="s">
        <v>126</v>
      </c>
      <c r="D36" s="52">
        <f t="shared" si="7"/>
        <v>111</v>
      </c>
      <c r="E36" s="53">
        <v>0</v>
      </c>
      <c r="F36" s="53">
        <v>0</v>
      </c>
      <c r="G36" s="53">
        <v>0</v>
      </c>
      <c r="H36" s="53">
        <v>11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24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6</v>
      </c>
      <c r="Y36" s="53">
        <v>0</v>
      </c>
      <c r="Z36" s="53">
        <v>19</v>
      </c>
      <c r="AA36" s="53">
        <v>0</v>
      </c>
      <c r="AB36" s="53">
        <v>0</v>
      </c>
      <c r="AC36" s="53">
        <v>0</v>
      </c>
      <c r="AD36" s="53">
        <v>0</v>
      </c>
      <c r="AE36" s="53">
        <v>17</v>
      </c>
      <c r="AF36" s="53">
        <v>0</v>
      </c>
      <c r="AG36" s="53">
        <v>0</v>
      </c>
      <c r="AH36" s="53">
        <v>0</v>
      </c>
      <c r="AI36" s="53">
        <v>0</v>
      </c>
      <c r="AJ36" s="53">
        <v>34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f t="shared" si="3"/>
        <v>111</v>
      </c>
      <c r="AQ36" s="53">
        <v>0</v>
      </c>
      <c r="AR36" s="55">
        <v>0</v>
      </c>
      <c r="AS36" s="52">
        <f t="shared" si="4"/>
        <v>35</v>
      </c>
      <c r="AT36" s="56">
        <v>0</v>
      </c>
      <c r="AU36" s="56">
        <v>0</v>
      </c>
      <c r="AV36" s="56">
        <v>0</v>
      </c>
      <c r="AW36" s="56">
        <v>9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7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5</v>
      </c>
      <c r="BL36" s="56">
        <v>0</v>
      </c>
      <c r="BM36" s="56">
        <v>0</v>
      </c>
      <c r="BN36" s="56">
        <v>0</v>
      </c>
      <c r="BO36" s="56">
        <v>0</v>
      </c>
      <c r="BP36" s="56">
        <v>14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f t="shared" si="5"/>
        <v>35</v>
      </c>
      <c r="BY36" s="53">
        <v>0</v>
      </c>
      <c r="BZ36" s="55">
        <v>0</v>
      </c>
      <c r="CA36" s="58">
        <v>10823</v>
      </c>
      <c r="CB36" s="59">
        <v>0</v>
      </c>
      <c r="CC36" s="59">
        <v>0</v>
      </c>
      <c r="CD36" s="59">
        <v>3</v>
      </c>
      <c r="CE36" s="59">
        <v>0</v>
      </c>
      <c r="CF36" s="59">
        <v>0</v>
      </c>
      <c r="CG36" s="59">
        <v>0</v>
      </c>
      <c r="CH36" s="59">
        <v>4</v>
      </c>
      <c r="CI36" s="59">
        <v>0</v>
      </c>
      <c r="CJ36" s="59">
        <v>0</v>
      </c>
      <c r="CK36" s="59">
        <v>0</v>
      </c>
      <c r="CL36" s="130">
        <v>2272</v>
      </c>
      <c r="CM36" s="61">
        <v>0</v>
      </c>
      <c r="CN36" s="62">
        <v>0</v>
      </c>
      <c r="CO36" s="63">
        <f t="shared" si="8"/>
        <v>0</v>
      </c>
      <c r="CP36" s="64">
        <v>0</v>
      </c>
      <c r="CQ36" s="64">
        <v>0</v>
      </c>
      <c r="CR36" s="65">
        <v>0</v>
      </c>
      <c r="CS36" s="65">
        <f t="shared" si="6"/>
        <v>0</v>
      </c>
      <c r="CT36" s="64">
        <v>0</v>
      </c>
      <c r="CU36" s="67">
        <v>486</v>
      </c>
      <c r="CV36" s="65">
        <f t="shared" si="9"/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f t="shared" si="10"/>
        <v>165</v>
      </c>
      <c r="C37" s="51" t="s">
        <v>127</v>
      </c>
      <c r="D37" s="52">
        <f t="shared" si="7"/>
        <v>81</v>
      </c>
      <c r="E37" s="53">
        <v>0</v>
      </c>
      <c r="F37" s="53">
        <v>0</v>
      </c>
      <c r="G37" s="53">
        <v>0</v>
      </c>
      <c r="H37" s="53">
        <v>6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9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17</v>
      </c>
      <c r="AA37" s="53">
        <v>0</v>
      </c>
      <c r="AB37" s="53">
        <v>0</v>
      </c>
      <c r="AC37" s="53">
        <v>0</v>
      </c>
      <c r="AD37" s="53">
        <v>0</v>
      </c>
      <c r="AE37" s="53">
        <v>27</v>
      </c>
      <c r="AF37" s="53">
        <v>0</v>
      </c>
      <c r="AG37" s="53">
        <v>0</v>
      </c>
      <c r="AH37" s="53">
        <v>0</v>
      </c>
      <c r="AI37" s="53">
        <v>0</v>
      </c>
      <c r="AJ37" s="53">
        <v>22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f t="shared" si="3"/>
        <v>81</v>
      </c>
      <c r="AQ37" s="53">
        <v>0</v>
      </c>
      <c r="AR37" s="55">
        <v>0</v>
      </c>
      <c r="AS37" s="52">
        <f t="shared" si="4"/>
        <v>53</v>
      </c>
      <c r="AT37" s="56">
        <v>0</v>
      </c>
      <c r="AU37" s="56">
        <v>0</v>
      </c>
      <c r="AV37" s="56">
        <v>0</v>
      </c>
      <c r="AW37" s="56">
        <v>2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10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0</v>
      </c>
      <c r="BK37" s="56">
        <v>4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15</v>
      </c>
      <c r="BT37" s="56">
        <v>0</v>
      </c>
      <c r="BU37" s="56">
        <v>0</v>
      </c>
      <c r="BV37" s="56">
        <v>0</v>
      </c>
      <c r="BW37" s="56">
        <v>0</v>
      </c>
      <c r="BX37" s="54">
        <f t="shared" si="5"/>
        <v>53</v>
      </c>
      <c r="BY37" s="53">
        <v>0</v>
      </c>
      <c r="BZ37" s="55">
        <v>0</v>
      </c>
      <c r="CA37" s="58">
        <v>6389</v>
      </c>
      <c r="CB37" s="59">
        <v>0</v>
      </c>
      <c r="CC37" s="59">
        <v>0</v>
      </c>
      <c r="CD37" s="59">
        <v>1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3651</v>
      </c>
      <c r="CM37" s="61">
        <v>0</v>
      </c>
      <c r="CN37" s="62">
        <v>0</v>
      </c>
      <c r="CO37" s="63">
        <f t="shared" si="8"/>
        <v>0</v>
      </c>
      <c r="CP37" s="64">
        <v>0</v>
      </c>
      <c r="CQ37" s="64">
        <v>0</v>
      </c>
      <c r="CR37" s="65">
        <v>0</v>
      </c>
      <c r="CS37" s="65">
        <f t="shared" si="6"/>
        <v>0</v>
      </c>
      <c r="CT37" s="64">
        <v>0</v>
      </c>
      <c r="CU37" s="67">
        <v>350</v>
      </c>
      <c r="CV37" s="65">
        <f t="shared" si="9"/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f t="shared" si="10"/>
        <v>167</v>
      </c>
      <c r="C38" s="51" t="s">
        <v>128</v>
      </c>
      <c r="D38" s="52">
        <f t="shared" si="7"/>
        <v>169</v>
      </c>
      <c r="E38" s="53">
        <v>0</v>
      </c>
      <c r="F38" s="53">
        <v>0</v>
      </c>
      <c r="G38" s="53">
        <v>0</v>
      </c>
      <c r="H38" s="53">
        <v>17</v>
      </c>
      <c r="I38" s="53">
        <v>0</v>
      </c>
      <c r="J38" s="53">
        <v>3</v>
      </c>
      <c r="K38" s="53">
        <v>23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15</v>
      </c>
      <c r="AA38" s="53">
        <v>0</v>
      </c>
      <c r="AB38" s="53">
        <v>0</v>
      </c>
      <c r="AC38" s="53">
        <v>0</v>
      </c>
      <c r="AD38" s="53">
        <v>0</v>
      </c>
      <c r="AE38" s="53">
        <v>67</v>
      </c>
      <c r="AF38" s="53">
        <v>0</v>
      </c>
      <c r="AG38" s="53">
        <v>0</v>
      </c>
      <c r="AH38" s="53">
        <v>0</v>
      </c>
      <c r="AI38" s="53">
        <v>0</v>
      </c>
      <c r="AJ38" s="53">
        <v>36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f t="shared" si="3"/>
        <v>169</v>
      </c>
      <c r="AQ38" s="53">
        <v>0</v>
      </c>
      <c r="AR38" s="55">
        <v>0</v>
      </c>
      <c r="AS38" s="52">
        <f t="shared" si="4"/>
        <v>47</v>
      </c>
      <c r="AT38" s="56">
        <v>0</v>
      </c>
      <c r="AU38" s="56">
        <v>0</v>
      </c>
      <c r="AV38" s="56">
        <v>0</v>
      </c>
      <c r="AW38" s="56">
        <v>3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4</v>
      </c>
      <c r="BK38" s="56">
        <v>3</v>
      </c>
      <c r="BL38" s="56">
        <v>0</v>
      </c>
      <c r="BM38" s="56">
        <v>0</v>
      </c>
      <c r="BN38" s="56">
        <v>0</v>
      </c>
      <c r="BO38" s="56">
        <v>0</v>
      </c>
      <c r="BP38" s="56">
        <v>35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f t="shared" si="5"/>
        <v>47</v>
      </c>
      <c r="BY38" s="53">
        <v>0</v>
      </c>
      <c r="BZ38" s="55">
        <v>0</v>
      </c>
      <c r="CA38" s="58">
        <v>7994</v>
      </c>
      <c r="CB38" s="59">
        <v>0</v>
      </c>
      <c r="CC38" s="59">
        <v>0</v>
      </c>
      <c r="CD38" s="59">
        <v>5</v>
      </c>
      <c r="CE38" s="59">
        <v>96</v>
      </c>
      <c r="CF38" s="59">
        <v>0</v>
      </c>
      <c r="CG38" s="59">
        <v>90</v>
      </c>
      <c r="CH38" s="59">
        <v>60</v>
      </c>
      <c r="CI38" s="59">
        <v>0</v>
      </c>
      <c r="CJ38" s="59">
        <v>0</v>
      </c>
      <c r="CK38" s="59">
        <v>0</v>
      </c>
      <c r="CL38" s="130">
        <v>1862</v>
      </c>
      <c r="CM38" s="61">
        <v>0</v>
      </c>
      <c r="CN38" s="62">
        <v>0</v>
      </c>
      <c r="CO38" s="63">
        <f t="shared" si="8"/>
        <v>5</v>
      </c>
      <c r="CP38" s="64">
        <v>0</v>
      </c>
      <c r="CQ38" s="64">
        <v>5</v>
      </c>
      <c r="CR38" s="65">
        <v>0</v>
      </c>
      <c r="CS38" s="65">
        <f t="shared" si="6"/>
        <v>0</v>
      </c>
      <c r="CT38" s="64">
        <v>0</v>
      </c>
      <c r="CU38" s="67">
        <v>354</v>
      </c>
      <c r="CV38" s="65">
        <f t="shared" si="9"/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f t="shared" si="10"/>
        <v>173</v>
      </c>
      <c r="C39" s="51" t="s">
        <v>129</v>
      </c>
      <c r="D39" s="52">
        <f t="shared" si="7"/>
        <v>197</v>
      </c>
      <c r="E39" s="53">
        <v>0</v>
      </c>
      <c r="F39" s="53">
        <v>0</v>
      </c>
      <c r="G39" s="53">
        <v>0</v>
      </c>
      <c r="H39" s="53">
        <v>27</v>
      </c>
      <c r="I39" s="53">
        <v>0</v>
      </c>
      <c r="J39" s="53">
        <v>5</v>
      </c>
      <c r="K39" s="53">
        <v>23</v>
      </c>
      <c r="L39" s="53">
        <v>0</v>
      </c>
      <c r="M39" s="53">
        <v>0</v>
      </c>
      <c r="N39" s="53">
        <v>0</v>
      </c>
      <c r="O39" s="53">
        <v>0</v>
      </c>
      <c r="P39" s="53">
        <v>14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7</v>
      </c>
      <c r="Y39" s="53">
        <v>0</v>
      </c>
      <c r="Z39" s="53">
        <v>25</v>
      </c>
      <c r="AA39" s="53">
        <v>0</v>
      </c>
      <c r="AB39" s="53">
        <v>0</v>
      </c>
      <c r="AC39" s="53">
        <v>0</v>
      </c>
      <c r="AD39" s="53">
        <v>0</v>
      </c>
      <c r="AE39" s="53">
        <v>60</v>
      </c>
      <c r="AF39" s="53">
        <v>0</v>
      </c>
      <c r="AG39" s="53">
        <v>0</v>
      </c>
      <c r="AH39" s="53">
        <v>0</v>
      </c>
      <c r="AI39" s="53">
        <v>0</v>
      </c>
      <c r="AJ39" s="53">
        <v>36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f t="shared" si="3"/>
        <v>197</v>
      </c>
      <c r="AQ39" s="53">
        <v>0</v>
      </c>
      <c r="AR39" s="55">
        <v>0</v>
      </c>
      <c r="AS39" s="52">
        <f t="shared" si="4"/>
        <v>30</v>
      </c>
      <c r="AT39" s="56">
        <v>0</v>
      </c>
      <c r="AU39" s="56">
        <v>0</v>
      </c>
      <c r="AV39" s="56">
        <v>0</v>
      </c>
      <c r="AW39" s="56">
        <v>3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1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f t="shared" si="5"/>
        <v>30</v>
      </c>
      <c r="BY39" s="53">
        <v>0</v>
      </c>
      <c r="BZ39" s="55">
        <v>0</v>
      </c>
      <c r="CA39" s="58">
        <v>11634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2867</v>
      </c>
      <c r="CM39" s="61">
        <v>0</v>
      </c>
      <c r="CN39" s="62">
        <v>0</v>
      </c>
      <c r="CO39" s="63">
        <f t="shared" si="8"/>
        <v>0</v>
      </c>
      <c r="CP39" s="64">
        <v>0</v>
      </c>
      <c r="CQ39" s="64">
        <v>0</v>
      </c>
      <c r="CR39" s="65">
        <v>0</v>
      </c>
      <c r="CS39" s="65">
        <f t="shared" si="6"/>
        <v>0</v>
      </c>
      <c r="CT39" s="64">
        <v>0</v>
      </c>
      <c r="CU39" s="67">
        <v>450</v>
      </c>
      <c r="CV39" s="65">
        <f t="shared" si="9"/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f t="shared" si="10"/>
        <v>179</v>
      </c>
      <c r="C40" s="51" t="s">
        <v>130</v>
      </c>
      <c r="D40" s="52">
        <f t="shared" si="7"/>
        <v>93</v>
      </c>
      <c r="E40" s="53">
        <v>0</v>
      </c>
      <c r="F40" s="53">
        <v>0</v>
      </c>
      <c r="G40" s="53">
        <v>0</v>
      </c>
      <c r="H40" s="53">
        <v>15</v>
      </c>
      <c r="I40" s="53">
        <v>0</v>
      </c>
      <c r="J40" s="53">
        <v>0</v>
      </c>
      <c r="K40" s="53">
        <v>1</v>
      </c>
      <c r="L40" s="53">
        <v>0</v>
      </c>
      <c r="M40" s="53">
        <v>0</v>
      </c>
      <c r="N40" s="53">
        <v>0</v>
      </c>
      <c r="O40" s="53">
        <v>0</v>
      </c>
      <c r="P40" s="53">
        <v>11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4</v>
      </c>
      <c r="X40" s="53">
        <v>2</v>
      </c>
      <c r="Y40" s="53">
        <v>0</v>
      </c>
      <c r="Z40" s="53">
        <v>16</v>
      </c>
      <c r="AA40" s="53">
        <v>0</v>
      </c>
      <c r="AB40" s="53">
        <v>0</v>
      </c>
      <c r="AC40" s="53">
        <v>0</v>
      </c>
      <c r="AD40" s="53">
        <v>0</v>
      </c>
      <c r="AE40" s="53">
        <v>23</v>
      </c>
      <c r="AF40" s="53">
        <v>0</v>
      </c>
      <c r="AG40" s="53">
        <v>0</v>
      </c>
      <c r="AH40" s="53">
        <v>0</v>
      </c>
      <c r="AI40" s="53">
        <v>0</v>
      </c>
      <c r="AJ40" s="53">
        <v>21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f t="shared" si="3"/>
        <v>93</v>
      </c>
      <c r="AQ40" s="53">
        <v>0</v>
      </c>
      <c r="AR40" s="55">
        <v>0</v>
      </c>
      <c r="AS40" s="52">
        <f t="shared" si="4"/>
        <v>35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9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6</v>
      </c>
      <c r="BL40" s="56">
        <v>0</v>
      </c>
      <c r="BM40" s="56">
        <v>0</v>
      </c>
      <c r="BN40" s="56">
        <v>0</v>
      </c>
      <c r="BO40" s="56">
        <v>0</v>
      </c>
      <c r="BP40" s="56">
        <v>9</v>
      </c>
      <c r="BQ40" s="56">
        <v>0</v>
      </c>
      <c r="BR40" s="56">
        <v>0</v>
      </c>
      <c r="BS40" s="56">
        <v>11</v>
      </c>
      <c r="BT40" s="56">
        <v>0</v>
      </c>
      <c r="BU40" s="56">
        <v>0</v>
      </c>
      <c r="BV40" s="56">
        <v>0</v>
      </c>
      <c r="BW40" s="56">
        <v>0</v>
      </c>
      <c r="BX40" s="54">
        <f t="shared" si="5"/>
        <v>35</v>
      </c>
      <c r="BY40" s="53">
        <v>0</v>
      </c>
      <c r="BZ40" s="55">
        <v>0</v>
      </c>
      <c r="CA40" s="58">
        <v>5095</v>
      </c>
      <c r="CB40" s="59">
        <v>0</v>
      </c>
      <c r="CC40" s="59">
        <v>0</v>
      </c>
      <c r="CD40" s="59">
        <v>4</v>
      </c>
      <c r="CE40" s="59">
        <v>0</v>
      </c>
      <c r="CF40" s="59">
        <v>0</v>
      </c>
      <c r="CG40" s="59">
        <v>13</v>
      </c>
      <c r="CH40" s="59">
        <v>30</v>
      </c>
      <c r="CI40" s="59">
        <v>0</v>
      </c>
      <c r="CJ40" s="59">
        <v>0</v>
      </c>
      <c r="CK40" s="59">
        <v>0</v>
      </c>
      <c r="CL40" s="130">
        <v>1933</v>
      </c>
      <c r="CM40" s="61">
        <v>0</v>
      </c>
      <c r="CN40" s="62">
        <v>0</v>
      </c>
      <c r="CO40" s="63">
        <f t="shared" si="8"/>
        <v>0</v>
      </c>
      <c r="CP40" s="64">
        <v>0</v>
      </c>
      <c r="CQ40" s="64">
        <v>0</v>
      </c>
      <c r="CR40" s="65">
        <v>0</v>
      </c>
      <c r="CS40" s="65">
        <f t="shared" si="6"/>
        <v>0</v>
      </c>
      <c r="CT40" s="64">
        <v>0</v>
      </c>
      <c r="CU40" s="67">
        <v>123</v>
      </c>
      <c r="CV40" s="65">
        <f t="shared" si="9"/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f t="shared" si="10"/>
        <v>183</v>
      </c>
      <c r="C41" s="51" t="s">
        <v>131</v>
      </c>
      <c r="D41" s="52">
        <f t="shared" si="7"/>
        <v>77</v>
      </c>
      <c r="E41" s="53">
        <v>0</v>
      </c>
      <c r="F41" s="53">
        <v>0</v>
      </c>
      <c r="G41" s="53">
        <v>0</v>
      </c>
      <c r="H41" s="53">
        <v>9</v>
      </c>
      <c r="I41" s="53">
        <v>0</v>
      </c>
      <c r="J41" s="53">
        <v>1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9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2</v>
      </c>
      <c r="Y41" s="53">
        <v>0</v>
      </c>
      <c r="Z41" s="53">
        <v>14</v>
      </c>
      <c r="AA41" s="53">
        <v>0</v>
      </c>
      <c r="AB41" s="53">
        <v>0</v>
      </c>
      <c r="AC41" s="53">
        <v>0</v>
      </c>
      <c r="AD41" s="53">
        <v>0</v>
      </c>
      <c r="AE41" s="53">
        <v>27</v>
      </c>
      <c r="AF41" s="53">
        <v>0</v>
      </c>
      <c r="AG41" s="53">
        <v>0</v>
      </c>
      <c r="AH41" s="53">
        <v>0</v>
      </c>
      <c r="AI41" s="53">
        <v>0</v>
      </c>
      <c r="AJ41" s="53">
        <v>15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f t="shared" si="3"/>
        <v>77</v>
      </c>
      <c r="AQ41" s="53">
        <v>0</v>
      </c>
      <c r="AR41" s="55">
        <v>0</v>
      </c>
      <c r="AS41" s="52">
        <f t="shared" si="4"/>
        <v>41</v>
      </c>
      <c r="AT41" s="56">
        <v>0</v>
      </c>
      <c r="AU41" s="56">
        <v>0</v>
      </c>
      <c r="AV41" s="56">
        <v>0</v>
      </c>
      <c r="AW41" s="56">
        <v>2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3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0</v>
      </c>
      <c r="BK41" s="56">
        <v>11</v>
      </c>
      <c r="BL41" s="56">
        <v>0</v>
      </c>
      <c r="BM41" s="56">
        <v>0</v>
      </c>
      <c r="BN41" s="56">
        <v>0</v>
      </c>
      <c r="BO41" s="56">
        <v>0</v>
      </c>
      <c r="BP41" s="56">
        <v>17</v>
      </c>
      <c r="BQ41" s="56">
        <v>0</v>
      </c>
      <c r="BR41" s="56">
        <v>0</v>
      </c>
      <c r="BS41" s="56">
        <v>8</v>
      </c>
      <c r="BT41" s="56">
        <v>0</v>
      </c>
      <c r="BU41" s="56">
        <v>0</v>
      </c>
      <c r="BV41" s="56">
        <v>0</v>
      </c>
      <c r="BW41" s="56">
        <v>0</v>
      </c>
      <c r="BX41" s="54">
        <f t="shared" si="5"/>
        <v>41</v>
      </c>
      <c r="BY41" s="53">
        <v>0</v>
      </c>
      <c r="BZ41" s="55">
        <v>0</v>
      </c>
      <c r="CA41" s="58">
        <v>5533</v>
      </c>
      <c r="CB41" s="59">
        <v>0</v>
      </c>
      <c r="CC41" s="59">
        <v>0</v>
      </c>
      <c r="CD41" s="59">
        <v>2</v>
      </c>
      <c r="CE41" s="59">
        <v>0</v>
      </c>
      <c r="CF41" s="59">
        <v>0</v>
      </c>
      <c r="CG41" s="59">
        <v>60</v>
      </c>
      <c r="CH41" s="59">
        <v>35</v>
      </c>
      <c r="CI41" s="59">
        <v>0</v>
      </c>
      <c r="CJ41" s="59">
        <v>0</v>
      </c>
      <c r="CK41" s="59">
        <v>0</v>
      </c>
      <c r="CL41" s="130">
        <v>3048</v>
      </c>
      <c r="CM41" s="61">
        <v>0</v>
      </c>
      <c r="CN41" s="62">
        <v>0</v>
      </c>
      <c r="CO41" s="63">
        <f t="shared" si="8"/>
        <v>0</v>
      </c>
      <c r="CP41" s="64">
        <v>0</v>
      </c>
      <c r="CQ41" s="64">
        <v>0</v>
      </c>
      <c r="CR41" s="65">
        <v>0</v>
      </c>
      <c r="CS41" s="65">
        <f t="shared" si="6"/>
        <v>0</v>
      </c>
      <c r="CT41" s="64">
        <v>0</v>
      </c>
      <c r="CU41" s="67">
        <v>459</v>
      </c>
      <c r="CV41" s="65">
        <f t="shared" si="9"/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f t="shared" si="10"/>
        <v>187</v>
      </c>
      <c r="C42" s="51" t="s">
        <v>132</v>
      </c>
      <c r="D42" s="52">
        <f t="shared" si="7"/>
        <v>51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13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2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25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f t="shared" si="3"/>
        <v>51</v>
      </c>
      <c r="AQ42" s="53">
        <v>0</v>
      </c>
      <c r="AR42" s="55">
        <v>0</v>
      </c>
      <c r="AS42" s="52">
        <f t="shared" si="4"/>
        <v>39</v>
      </c>
      <c r="AT42" s="56">
        <v>0</v>
      </c>
      <c r="AU42" s="56">
        <v>0</v>
      </c>
      <c r="AV42" s="56">
        <v>0</v>
      </c>
      <c r="AW42" s="56">
        <v>1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11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6</v>
      </c>
      <c r="BL42" s="56">
        <v>0</v>
      </c>
      <c r="BM42" s="56">
        <v>0</v>
      </c>
      <c r="BN42" s="56">
        <v>0</v>
      </c>
      <c r="BO42" s="56">
        <v>0</v>
      </c>
      <c r="BP42" s="56">
        <v>21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f t="shared" si="5"/>
        <v>39</v>
      </c>
      <c r="BY42" s="53">
        <v>0</v>
      </c>
      <c r="BZ42" s="55">
        <v>0</v>
      </c>
      <c r="CA42" s="58">
        <v>3955</v>
      </c>
      <c r="CB42" s="59">
        <v>0</v>
      </c>
      <c r="CC42" s="59">
        <v>0</v>
      </c>
      <c r="CD42" s="59">
        <v>1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1145</v>
      </c>
      <c r="CM42" s="61">
        <v>0</v>
      </c>
      <c r="CN42" s="62">
        <v>0</v>
      </c>
      <c r="CO42" s="63">
        <f t="shared" si="8"/>
        <v>0</v>
      </c>
      <c r="CP42" s="64">
        <v>0</v>
      </c>
      <c r="CQ42" s="64">
        <v>0</v>
      </c>
      <c r="CR42" s="65">
        <v>0</v>
      </c>
      <c r="CS42" s="65">
        <f t="shared" si="6"/>
        <v>0</v>
      </c>
      <c r="CT42" s="64">
        <v>0</v>
      </c>
      <c r="CU42" s="67">
        <v>54</v>
      </c>
      <c r="CV42" s="65">
        <f t="shared" si="9"/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f t="shared" si="10"/>
        <v>189</v>
      </c>
      <c r="C43" s="51" t="s">
        <v>133</v>
      </c>
      <c r="D43" s="52">
        <f t="shared" si="7"/>
        <v>176</v>
      </c>
      <c r="E43" s="53">
        <v>0</v>
      </c>
      <c r="F43" s="53">
        <v>0</v>
      </c>
      <c r="G43" s="53">
        <v>0</v>
      </c>
      <c r="H43" s="53">
        <v>19</v>
      </c>
      <c r="I43" s="53">
        <v>0</v>
      </c>
      <c r="J43" s="53">
        <v>7</v>
      </c>
      <c r="K43" s="53">
        <v>19</v>
      </c>
      <c r="L43" s="53">
        <v>0</v>
      </c>
      <c r="M43" s="53">
        <v>0</v>
      </c>
      <c r="N43" s="53">
        <v>0</v>
      </c>
      <c r="O43" s="53">
        <v>0</v>
      </c>
      <c r="P43" s="53">
        <v>15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10</v>
      </c>
      <c r="AA43" s="53">
        <v>0</v>
      </c>
      <c r="AB43" s="53">
        <v>0</v>
      </c>
      <c r="AC43" s="53">
        <v>0</v>
      </c>
      <c r="AD43" s="53">
        <v>0</v>
      </c>
      <c r="AE43" s="53">
        <v>45</v>
      </c>
      <c r="AF43" s="53">
        <v>0</v>
      </c>
      <c r="AG43" s="53">
        <v>0</v>
      </c>
      <c r="AH43" s="53">
        <v>0</v>
      </c>
      <c r="AI43" s="53">
        <v>0</v>
      </c>
      <c r="AJ43" s="53">
        <v>54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f t="shared" si="3"/>
        <v>176</v>
      </c>
      <c r="AQ43" s="53">
        <v>0</v>
      </c>
      <c r="AR43" s="55">
        <v>0</v>
      </c>
      <c r="AS43" s="52">
        <f t="shared" si="4"/>
        <v>57</v>
      </c>
      <c r="AT43" s="56">
        <v>0</v>
      </c>
      <c r="AU43" s="56">
        <v>0</v>
      </c>
      <c r="AV43" s="56">
        <v>0</v>
      </c>
      <c r="AW43" s="56">
        <v>7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8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3</v>
      </c>
      <c r="BK43" s="56">
        <v>2</v>
      </c>
      <c r="BL43" s="56">
        <v>0</v>
      </c>
      <c r="BM43" s="56">
        <v>0</v>
      </c>
      <c r="BN43" s="56">
        <v>0</v>
      </c>
      <c r="BO43" s="56">
        <v>0</v>
      </c>
      <c r="BP43" s="56">
        <v>29</v>
      </c>
      <c r="BQ43" s="56">
        <v>0</v>
      </c>
      <c r="BR43" s="56">
        <v>0</v>
      </c>
      <c r="BS43" s="56">
        <v>8</v>
      </c>
      <c r="BT43" s="56">
        <v>0</v>
      </c>
      <c r="BU43" s="56">
        <v>0</v>
      </c>
      <c r="BV43" s="56">
        <v>0</v>
      </c>
      <c r="BW43" s="56">
        <v>0</v>
      </c>
      <c r="BX43" s="54">
        <f t="shared" si="5"/>
        <v>57</v>
      </c>
      <c r="BY43" s="53">
        <v>0</v>
      </c>
      <c r="BZ43" s="55">
        <v>0</v>
      </c>
      <c r="CA43" s="58">
        <v>10684</v>
      </c>
      <c r="CB43" s="59">
        <v>0</v>
      </c>
      <c r="CC43" s="59">
        <v>0</v>
      </c>
      <c r="CD43" s="59">
        <v>7</v>
      </c>
      <c r="CE43" s="59">
        <v>5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3381</v>
      </c>
      <c r="CM43" s="61">
        <v>0</v>
      </c>
      <c r="CN43" s="62">
        <v>0</v>
      </c>
      <c r="CO43" s="63">
        <f t="shared" si="8"/>
        <v>0</v>
      </c>
      <c r="CP43" s="64">
        <v>0</v>
      </c>
      <c r="CQ43" s="64">
        <v>0</v>
      </c>
      <c r="CR43" s="65">
        <v>0</v>
      </c>
      <c r="CS43" s="65">
        <f t="shared" si="6"/>
        <v>0</v>
      </c>
      <c r="CT43" s="64">
        <v>0</v>
      </c>
      <c r="CU43" s="67">
        <v>399</v>
      </c>
      <c r="CV43" s="65">
        <f t="shared" si="9"/>
        <v>12</v>
      </c>
      <c r="CW43" s="70">
        <v>12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f t="shared" si="10"/>
        <v>195</v>
      </c>
      <c r="C44" s="51" t="s">
        <v>134</v>
      </c>
      <c r="D44" s="52">
        <f t="shared" si="7"/>
        <v>333</v>
      </c>
      <c r="E44" s="53">
        <v>0</v>
      </c>
      <c r="F44" s="53">
        <v>0</v>
      </c>
      <c r="G44" s="53">
        <v>0</v>
      </c>
      <c r="H44" s="53">
        <v>44</v>
      </c>
      <c r="I44" s="53">
        <v>0</v>
      </c>
      <c r="J44" s="53">
        <v>18</v>
      </c>
      <c r="K44" s="53">
        <v>17</v>
      </c>
      <c r="L44" s="53">
        <v>29</v>
      </c>
      <c r="M44" s="53">
        <v>0</v>
      </c>
      <c r="N44" s="53">
        <v>0</v>
      </c>
      <c r="O44" s="53">
        <v>0</v>
      </c>
      <c r="P44" s="53">
        <v>31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5</v>
      </c>
      <c r="Y44" s="53">
        <v>0</v>
      </c>
      <c r="Z44" s="53">
        <v>40</v>
      </c>
      <c r="AA44" s="53">
        <v>0</v>
      </c>
      <c r="AB44" s="53">
        <v>0</v>
      </c>
      <c r="AC44" s="53">
        <v>0</v>
      </c>
      <c r="AD44" s="53">
        <v>0</v>
      </c>
      <c r="AE44" s="53">
        <v>44</v>
      </c>
      <c r="AF44" s="53">
        <v>0</v>
      </c>
      <c r="AG44" s="53">
        <v>0</v>
      </c>
      <c r="AH44" s="53">
        <v>27</v>
      </c>
      <c r="AI44" s="53">
        <v>0</v>
      </c>
      <c r="AJ44" s="53">
        <v>77</v>
      </c>
      <c r="AK44" s="53">
        <v>0</v>
      </c>
      <c r="AL44" s="53">
        <v>0</v>
      </c>
      <c r="AM44" s="53">
        <v>0</v>
      </c>
      <c r="AN44" s="53">
        <v>1</v>
      </c>
      <c r="AO44" s="53">
        <v>0</v>
      </c>
      <c r="AP44" s="54">
        <f t="shared" si="3"/>
        <v>333</v>
      </c>
      <c r="AQ44" s="53">
        <v>0</v>
      </c>
      <c r="AR44" s="55">
        <v>0</v>
      </c>
      <c r="AS44" s="52">
        <f t="shared" si="4"/>
        <v>184</v>
      </c>
      <c r="AT44" s="56">
        <v>0</v>
      </c>
      <c r="AU44" s="56">
        <v>0</v>
      </c>
      <c r="AV44" s="56">
        <v>0</v>
      </c>
      <c r="AW44" s="56">
        <v>6</v>
      </c>
      <c r="AX44" s="57">
        <v>0</v>
      </c>
      <c r="AY44" s="57">
        <v>0</v>
      </c>
      <c r="AZ44" s="57">
        <v>0</v>
      </c>
      <c r="BA44" s="56">
        <v>0</v>
      </c>
      <c r="BB44" s="56">
        <v>5</v>
      </c>
      <c r="BC44" s="56">
        <v>0</v>
      </c>
      <c r="BD44" s="56">
        <v>15</v>
      </c>
      <c r="BE44" s="56">
        <v>0</v>
      </c>
      <c r="BF44" s="56">
        <v>0</v>
      </c>
      <c r="BG44" s="56">
        <v>0</v>
      </c>
      <c r="BH44" s="56">
        <v>1</v>
      </c>
      <c r="BI44" s="56">
        <v>7</v>
      </c>
      <c r="BJ44" s="56">
        <v>0</v>
      </c>
      <c r="BK44" s="56">
        <v>14</v>
      </c>
      <c r="BL44" s="56">
        <v>0</v>
      </c>
      <c r="BM44" s="56">
        <v>0</v>
      </c>
      <c r="BN44" s="56">
        <v>0</v>
      </c>
      <c r="BO44" s="56">
        <v>0</v>
      </c>
      <c r="BP44" s="56">
        <v>124</v>
      </c>
      <c r="BQ44" s="56">
        <v>0</v>
      </c>
      <c r="BR44" s="56">
        <v>0</v>
      </c>
      <c r="BS44" s="56">
        <v>12</v>
      </c>
      <c r="BT44" s="56">
        <v>0</v>
      </c>
      <c r="BU44" s="56">
        <v>0</v>
      </c>
      <c r="BV44" s="56">
        <v>0</v>
      </c>
      <c r="BW44" s="56">
        <v>0</v>
      </c>
      <c r="BX44" s="54">
        <f t="shared" si="5"/>
        <v>184</v>
      </c>
      <c r="BY44" s="53">
        <v>0</v>
      </c>
      <c r="BZ44" s="55">
        <v>0</v>
      </c>
      <c r="CA44" s="58">
        <v>19637</v>
      </c>
      <c r="CB44" s="59">
        <v>0</v>
      </c>
      <c r="CC44" s="59">
        <v>0</v>
      </c>
      <c r="CD44" s="59">
        <v>26</v>
      </c>
      <c r="CE44" s="59">
        <v>75</v>
      </c>
      <c r="CF44" s="59">
        <v>0</v>
      </c>
      <c r="CG44" s="59">
        <v>66</v>
      </c>
      <c r="CH44" s="59">
        <v>136</v>
      </c>
      <c r="CI44" s="59">
        <v>0</v>
      </c>
      <c r="CJ44" s="59">
        <v>0</v>
      </c>
      <c r="CK44" s="59">
        <v>0</v>
      </c>
      <c r="CL44" s="130">
        <v>11815</v>
      </c>
      <c r="CM44" s="61">
        <v>0</v>
      </c>
      <c r="CN44" s="62">
        <v>0</v>
      </c>
      <c r="CO44" s="63">
        <f t="shared" si="8"/>
        <v>30</v>
      </c>
      <c r="CP44" s="64">
        <v>0</v>
      </c>
      <c r="CQ44" s="64">
        <v>30</v>
      </c>
      <c r="CR44" s="65">
        <v>0</v>
      </c>
      <c r="CS44" s="65">
        <f t="shared" si="6"/>
        <v>0</v>
      </c>
      <c r="CT44" s="64">
        <v>0</v>
      </c>
      <c r="CU44" s="67">
        <v>960</v>
      </c>
      <c r="CV44" s="65">
        <f t="shared" si="9"/>
        <v>52</v>
      </c>
      <c r="CW44" s="70">
        <v>40</v>
      </c>
      <c r="CX44" s="131">
        <v>12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f t="shared" si="10"/>
        <v>208</v>
      </c>
      <c r="C45" s="51" t="s">
        <v>135</v>
      </c>
      <c r="D45" s="52">
        <f t="shared" si="7"/>
        <v>72</v>
      </c>
      <c r="E45" s="53">
        <v>0</v>
      </c>
      <c r="F45" s="53">
        <v>0</v>
      </c>
      <c r="G45" s="53">
        <v>0</v>
      </c>
      <c r="H45" s="53">
        <v>4</v>
      </c>
      <c r="I45" s="53">
        <v>0</v>
      </c>
      <c r="J45" s="53">
        <v>0</v>
      </c>
      <c r="K45" s="53">
        <v>20</v>
      </c>
      <c r="L45" s="53">
        <v>0</v>
      </c>
      <c r="M45" s="53">
        <v>0</v>
      </c>
      <c r="N45" s="53">
        <v>0</v>
      </c>
      <c r="O45" s="53">
        <v>0</v>
      </c>
      <c r="P45" s="53">
        <v>11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5</v>
      </c>
      <c r="AA45" s="53">
        <v>0</v>
      </c>
      <c r="AB45" s="53">
        <v>0</v>
      </c>
      <c r="AC45" s="53">
        <v>0</v>
      </c>
      <c r="AD45" s="53">
        <v>0</v>
      </c>
      <c r="AE45" s="53">
        <v>26</v>
      </c>
      <c r="AF45" s="53">
        <v>0</v>
      </c>
      <c r="AG45" s="53">
        <v>0</v>
      </c>
      <c r="AH45" s="53">
        <v>0</v>
      </c>
      <c r="AI45" s="53">
        <v>0</v>
      </c>
      <c r="AJ45" s="53">
        <v>5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f t="shared" si="3"/>
        <v>72</v>
      </c>
      <c r="AQ45" s="53">
        <v>0</v>
      </c>
      <c r="AR45" s="55">
        <v>0</v>
      </c>
      <c r="AS45" s="52">
        <f t="shared" si="4"/>
        <v>11</v>
      </c>
      <c r="AT45" s="56">
        <v>0</v>
      </c>
      <c r="AU45" s="56">
        <v>0</v>
      </c>
      <c r="AV45" s="56">
        <v>0</v>
      </c>
      <c r="AW45" s="56">
        <v>1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2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7</v>
      </c>
      <c r="BQ45" s="56">
        <v>0</v>
      </c>
      <c r="BR45" s="56">
        <v>0</v>
      </c>
      <c r="BS45" s="56">
        <v>0</v>
      </c>
      <c r="BT45" s="56">
        <v>0</v>
      </c>
      <c r="BU45" s="56">
        <v>0</v>
      </c>
      <c r="BV45" s="56">
        <v>0</v>
      </c>
      <c r="BW45" s="56">
        <v>0</v>
      </c>
      <c r="BX45" s="54">
        <f t="shared" si="5"/>
        <v>11</v>
      </c>
      <c r="BY45" s="53">
        <v>0</v>
      </c>
      <c r="BZ45" s="55">
        <v>0</v>
      </c>
      <c r="CA45" s="58">
        <v>3973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1495</v>
      </c>
      <c r="CM45" s="61">
        <v>0</v>
      </c>
      <c r="CN45" s="62">
        <v>0</v>
      </c>
      <c r="CO45" s="63">
        <f t="shared" si="8"/>
        <v>0</v>
      </c>
      <c r="CP45" s="64">
        <v>0</v>
      </c>
      <c r="CQ45" s="64">
        <v>0</v>
      </c>
      <c r="CR45" s="65">
        <v>0</v>
      </c>
      <c r="CS45" s="65">
        <f t="shared" si="6"/>
        <v>0</v>
      </c>
      <c r="CT45" s="64">
        <v>0</v>
      </c>
      <c r="CU45" s="67">
        <v>258</v>
      </c>
      <c r="CV45" s="65">
        <f t="shared" si="9"/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f t="shared" si="10"/>
        <v>212</v>
      </c>
      <c r="C46" s="51" t="s">
        <v>136</v>
      </c>
      <c r="D46" s="52">
        <f t="shared" si="7"/>
        <v>235</v>
      </c>
      <c r="E46" s="53">
        <v>0</v>
      </c>
      <c r="F46" s="53">
        <v>0</v>
      </c>
      <c r="G46" s="53">
        <v>0</v>
      </c>
      <c r="H46" s="53">
        <v>16</v>
      </c>
      <c r="I46" s="53">
        <v>0</v>
      </c>
      <c r="J46" s="53">
        <v>5</v>
      </c>
      <c r="K46" s="53">
        <v>29</v>
      </c>
      <c r="L46" s="53">
        <v>0</v>
      </c>
      <c r="M46" s="53">
        <v>0</v>
      </c>
      <c r="N46" s="53">
        <v>0</v>
      </c>
      <c r="O46" s="53">
        <v>0</v>
      </c>
      <c r="P46" s="53">
        <v>25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8</v>
      </c>
      <c r="Y46" s="53">
        <v>0</v>
      </c>
      <c r="Z46" s="53">
        <v>34</v>
      </c>
      <c r="AA46" s="53">
        <v>0</v>
      </c>
      <c r="AB46" s="53">
        <v>0</v>
      </c>
      <c r="AC46" s="53">
        <v>0</v>
      </c>
      <c r="AD46" s="53">
        <v>0</v>
      </c>
      <c r="AE46" s="53">
        <v>64</v>
      </c>
      <c r="AF46" s="53">
        <v>0</v>
      </c>
      <c r="AG46" s="53">
        <v>0</v>
      </c>
      <c r="AH46" s="53">
        <v>0</v>
      </c>
      <c r="AI46" s="53">
        <v>0</v>
      </c>
      <c r="AJ46" s="53">
        <v>54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f t="shared" si="3"/>
        <v>235</v>
      </c>
      <c r="AQ46" s="53">
        <v>0</v>
      </c>
      <c r="AR46" s="55">
        <v>0</v>
      </c>
      <c r="AS46" s="52">
        <f t="shared" si="4"/>
        <v>77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10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55</v>
      </c>
      <c r="BQ46" s="56">
        <v>0</v>
      </c>
      <c r="BR46" s="56">
        <v>0</v>
      </c>
      <c r="BS46" s="56">
        <v>9</v>
      </c>
      <c r="BT46" s="56">
        <v>0</v>
      </c>
      <c r="BU46" s="56">
        <v>0</v>
      </c>
      <c r="BV46" s="56">
        <v>0</v>
      </c>
      <c r="BW46" s="56">
        <v>0</v>
      </c>
      <c r="BX46" s="54">
        <f t="shared" si="5"/>
        <v>77</v>
      </c>
      <c r="BY46" s="53">
        <v>0</v>
      </c>
      <c r="BZ46" s="55">
        <v>0</v>
      </c>
      <c r="CA46" s="58">
        <v>17284</v>
      </c>
      <c r="CB46" s="59">
        <v>0</v>
      </c>
      <c r="CC46" s="59">
        <v>0</v>
      </c>
      <c r="CD46" s="59">
        <v>9</v>
      </c>
      <c r="CE46" s="59">
        <v>0</v>
      </c>
      <c r="CF46" s="59">
        <v>0</v>
      </c>
      <c r="CG46" s="59">
        <v>270</v>
      </c>
      <c r="CH46" s="59">
        <v>159</v>
      </c>
      <c r="CI46" s="59">
        <v>0</v>
      </c>
      <c r="CJ46" s="59">
        <v>0</v>
      </c>
      <c r="CK46" s="59">
        <v>0</v>
      </c>
      <c r="CL46" s="130">
        <v>8225</v>
      </c>
      <c r="CM46" s="61">
        <v>0</v>
      </c>
      <c r="CN46" s="62">
        <v>0</v>
      </c>
      <c r="CO46" s="63">
        <f t="shared" si="8"/>
        <v>0</v>
      </c>
      <c r="CP46" s="64">
        <v>0</v>
      </c>
      <c r="CQ46" s="64">
        <v>0</v>
      </c>
      <c r="CR46" s="65">
        <v>0</v>
      </c>
      <c r="CS46" s="65">
        <f t="shared" si="6"/>
        <v>0</v>
      </c>
      <c r="CT46" s="64">
        <v>0</v>
      </c>
      <c r="CU46" s="67">
        <v>813</v>
      </c>
      <c r="CV46" s="65">
        <f t="shared" si="9"/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f t="shared" si="10"/>
        <v>220</v>
      </c>
      <c r="C47" s="51" t="s">
        <v>137</v>
      </c>
      <c r="D47" s="52">
        <f t="shared" si="7"/>
        <v>93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10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27</v>
      </c>
      <c r="AA47" s="53">
        <v>0</v>
      </c>
      <c r="AB47" s="53">
        <v>0</v>
      </c>
      <c r="AC47" s="53">
        <v>0</v>
      </c>
      <c r="AD47" s="53">
        <v>0</v>
      </c>
      <c r="AE47" s="53">
        <v>38</v>
      </c>
      <c r="AF47" s="53">
        <v>0</v>
      </c>
      <c r="AG47" s="53">
        <v>0</v>
      </c>
      <c r="AH47" s="53">
        <v>0</v>
      </c>
      <c r="AI47" s="53">
        <v>0</v>
      </c>
      <c r="AJ47" s="53">
        <v>18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f t="shared" si="3"/>
        <v>93</v>
      </c>
      <c r="AQ47" s="53">
        <v>0</v>
      </c>
      <c r="AR47" s="55">
        <v>0</v>
      </c>
      <c r="AS47" s="52">
        <f t="shared" si="4"/>
        <v>65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22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9</v>
      </c>
      <c r="BL47" s="56">
        <v>0</v>
      </c>
      <c r="BM47" s="56">
        <v>0</v>
      </c>
      <c r="BN47" s="56">
        <v>0</v>
      </c>
      <c r="BO47" s="56">
        <v>0</v>
      </c>
      <c r="BP47" s="56">
        <v>25</v>
      </c>
      <c r="BQ47" s="56">
        <v>0</v>
      </c>
      <c r="BR47" s="56">
        <v>0</v>
      </c>
      <c r="BS47" s="56">
        <v>9</v>
      </c>
      <c r="BT47" s="56">
        <v>0</v>
      </c>
      <c r="BU47" s="56">
        <v>0</v>
      </c>
      <c r="BV47" s="56">
        <v>0</v>
      </c>
      <c r="BW47" s="56">
        <v>0</v>
      </c>
      <c r="BX47" s="54">
        <f t="shared" si="5"/>
        <v>65</v>
      </c>
      <c r="BY47" s="53">
        <v>0</v>
      </c>
      <c r="BZ47" s="55">
        <v>0</v>
      </c>
      <c r="CA47" s="58">
        <v>7609</v>
      </c>
      <c r="CB47" s="59">
        <v>0</v>
      </c>
      <c r="CC47" s="59">
        <v>0</v>
      </c>
      <c r="CD47" s="59">
        <v>3</v>
      </c>
      <c r="CE47" s="59">
        <v>0</v>
      </c>
      <c r="CF47" s="59">
        <v>0</v>
      </c>
      <c r="CG47" s="59">
        <v>0</v>
      </c>
      <c r="CH47" s="59">
        <v>16</v>
      </c>
      <c r="CI47" s="59">
        <v>0</v>
      </c>
      <c r="CJ47" s="59">
        <v>0</v>
      </c>
      <c r="CK47" s="59">
        <v>0</v>
      </c>
      <c r="CL47" s="130">
        <v>2308</v>
      </c>
      <c r="CM47" s="61">
        <v>0</v>
      </c>
      <c r="CN47" s="62">
        <v>0</v>
      </c>
      <c r="CO47" s="63">
        <f t="shared" si="8"/>
        <v>0</v>
      </c>
      <c r="CP47" s="64">
        <v>0</v>
      </c>
      <c r="CQ47" s="64">
        <v>0</v>
      </c>
      <c r="CR47" s="65">
        <v>0</v>
      </c>
      <c r="CS47" s="65">
        <f t="shared" si="6"/>
        <v>0</v>
      </c>
      <c r="CT47" s="64">
        <v>0</v>
      </c>
      <c r="CU47" s="67">
        <v>208</v>
      </c>
      <c r="CV47" s="65">
        <f t="shared" si="9"/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f t="shared" si="10"/>
        <v>221</v>
      </c>
      <c r="C48" s="51" t="s">
        <v>138</v>
      </c>
      <c r="D48" s="52">
        <f t="shared" si="7"/>
        <v>108</v>
      </c>
      <c r="E48" s="53">
        <v>0</v>
      </c>
      <c r="F48" s="53">
        <v>0</v>
      </c>
      <c r="G48" s="53">
        <v>0</v>
      </c>
      <c r="H48" s="53">
        <v>1</v>
      </c>
      <c r="I48" s="53">
        <v>0</v>
      </c>
      <c r="J48" s="53">
        <v>0</v>
      </c>
      <c r="K48" s="53">
        <v>30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1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44</v>
      </c>
      <c r="AF48" s="53">
        <v>0</v>
      </c>
      <c r="AG48" s="53">
        <v>0</v>
      </c>
      <c r="AH48" s="53">
        <v>0</v>
      </c>
      <c r="AI48" s="53">
        <v>0</v>
      </c>
      <c r="AJ48" s="53">
        <v>32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f t="shared" si="3"/>
        <v>108</v>
      </c>
      <c r="AQ48" s="53">
        <v>0</v>
      </c>
      <c r="AR48" s="55">
        <v>0</v>
      </c>
      <c r="AS48" s="52">
        <f t="shared" si="4"/>
        <v>33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30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f t="shared" si="5"/>
        <v>33</v>
      </c>
      <c r="BY48" s="53">
        <v>0</v>
      </c>
      <c r="BZ48" s="55">
        <v>0</v>
      </c>
      <c r="CA48" s="58">
        <v>5850</v>
      </c>
      <c r="CB48" s="59">
        <v>0</v>
      </c>
      <c r="CC48" s="59">
        <v>0</v>
      </c>
      <c r="CD48" s="59">
        <v>1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2097</v>
      </c>
      <c r="CM48" s="61">
        <v>0</v>
      </c>
      <c r="CN48" s="62">
        <v>0</v>
      </c>
      <c r="CO48" s="63">
        <f t="shared" si="8"/>
        <v>0</v>
      </c>
      <c r="CP48" s="64">
        <v>0</v>
      </c>
      <c r="CQ48" s="64">
        <v>0</v>
      </c>
      <c r="CR48" s="65">
        <v>0</v>
      </c>
      <c r="CS48" s="65">
        <f t="shared" si="6"/>
        <v>0</v>
      </c>
      <c r="CT48" s="64">
        <v>0</v>
      </c>
      <c r="CU48" s="67">
        <v>283</v>
      </c>
      <c r="CV48" s="65">
        <f t="shared" si="9"/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f t="shared" si="10"/>
        <v>224</v>
      </c>
      <c r="C49" s="51" t="s">
        <v>139</v>
      </c>
      <c r="D49" s="52">
        <f t="shared" si="7"/>
        <v>115</v>
      </c>
      <c r="E49" s="53">
        <v>0</v>
      </c>
      <c r="F49" s="53">
        <v>0</v>
      </c>
      <c r="G49" s="53">
        <v>0</v>
      </c>
      <c r="H49" s="53">
        <v>10</v>
      </c>
      <c r="I49" s="53">
        <v>0</v>
      </c>
      <c r="J49" s="53">
        <v>3</v>
      </c>
      <c r="K49" s="53">
        <v>2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8</v>
      </c>
      <c r="AA49" s="53">
        <v>0</v>
      </c>
      <c r="AB49" s="53">
        <v>0</v>
      </c>
      <c r="AC49" s="53">
        <v>0</v>
      </c>
      <c r="AD49" s="53">
        <v>0</v>
      </c>
      <c r="AE49" s="53">
        <v>48</v>
      </c>
      <c r="AF49" s="53">
        <v>0</v>
      </c>
      <c r="AG49" s="53">
        <v>0</v>
      </c>
      <c r="AH49" s="53">
        <v>0</v>
      </c>
      <c r="AI49" s="53">
        <v>0</v>
      </c>
      <c r="AJ49" s="53">
        <v>28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f t="shared" si="3"/>
        <v>115</v>
      </c>
      <c r="AQ49" s="53">
        <v>0</v>
      </c>
      <c r="AR49" s="55">
        <v>0</v>
      </c>
      <c r="AS49" s="52">
        <f t="shared" si="4"/>
        <v>44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0</v>
      </c>
      <c r="BK49" s="56">
        <v>1</v>
      </c>
      <c r="BL49" s="56">
        <v>0</v>
      </c>
      <c r="BM49" s="56">
        <v>0</v>
      </c>
      <c r="BN49" s="56">
        <v>0</v>
      </c>
      <c r="BO49" s="56">
        <v>0</v>
      </c>
      <c r="BP49" s="56">
        <v>34</v>
      </c>
      <c r="BQ49" s="56">
        <v>0</v>
      </c>
      <c r="BR49" s="56">
        <v>0</v>
      </c>
      <c r="BS49" s="56">
        <v>1</v>
      </c>
      <c r="BT49" s="56">
        <v>0</v>
      </c>
      <c r="BU49" s="56">
        <v>0</v>
      </c>
      <c r="BV49" s="56">
        <v>0</v>
      </c>
      <c r="BW49" s="56">
        <v>0</v>
      </c>
      <c r="BX49" s="54">
        <f t="shared" si="5"/>
        <v>44</v>
      </c>
      <c r="BY49" s="53">
        <v>0</v>
      </c>
      <c r="BZ49" s="55">
        <v>0</v>
      </c>
      <c r="CA49" s="58">
        <v>9796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25</v>
      </c>
      <c r="CI49" s="59">
        <v>0</v>
      </c>
      <c r="CJ49" s="59">
        <v>0</v>
      </c>
      <c r="CK49" s="59">
        <v>0</v>
      </c>
      <c r="CL49" s="130">
        <v>3158</v>
      </c>
      <c r="CM49" s="61">
        <v>0</v>
      </c>
      <c r="CN49" s="62">
        <v>0</v>
      </c>
      <c r="CO49" s="63">
        <f t="shared" si="8"/>
        <v>0</v>
      </c>
      <c r="CP49" s="64">
        <v>0</v>
      </c>
      <c r="CQ49" s="64">
        <v>0</v>
      </c>
      <c r="CR49" s="65">
        <v>0</v>
      </c>
      <c r="CS49" s="65">
        <f t="shared" si="6"/>
        <v>0</v>
      </c>
      <c r="CT49" s="64">
        <v>0</v>
      </c>
      <c r="CU49" s="67">
        <v>315</v>
      </c>
      <c r="CV49" s="65">
        <f t="shared" si="9"/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f t="shared" si="10"/>
        <v>228</v>
      </c>
      <c r="C50" s="51" t="s">
        <v>140</v>
      </c>
      <c r="D50" s="52">
        <f t="shared" si="7"/>
        <v>72</v>
      </c>
      <c r="E50" s="53">
        <v>0</v>
      </c>
      <c r="F50" s="53">
        <v>0</v>
      </c>
      <c r="G50" s="53">
        <v>0</v>
      </c>
      <c r="H50" s="53">
        <v>3</v>
      </c>
      <c r="I50" s="53">
        <v>0</v>
      </c>
      <c r="J50" s="53">
        <v>3</v>
      </c>
      <c r="K50" s="53">
        <v>8</v>
      </c>
      <c r="L50" s="53">
        <v>0</v>
      </c>
      <c r="M50" s="53">
        <v>0</v>
      </c>
      <c r="N50" s="53">
        <v>0</v>
      </c>
      <c r="O50" s="53">
        <v>0</v>
      </c>
      <c r="P50" s="53">
        <v>6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1</v>
      </c>
      <c r="Y50" s="53">
        <v>0</v>
      </c>
      <c r="Z50" s="53">
        <v>8</v>
      </c>
      <c r="AA50" s="53">
        <v>0</v>
      </c>
      <c r="AB50" s="53">
        <v>0</v>
      </c>
      <c r="AC50" s="53">
        <v>0</v>
      </c>
      <c r="AD50" s="53">
        <v>0</v>
      </c>
      <c r="AE50" s="53">
        <v>26</v>
      </c>
      <c r="AF50" s="53">
        <v>0</v>
      </c>
      <c r="AG50" s="53">
        <v>0</v>
      </c>
      <c r="AH50" s="53">
        <v>0</v>
      </c>
      <c r="AI50" s="53">
        <v>0</v>
      </c>
      <c r="AJ50" s="53">
        <v>17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f t="shared" si="3"/>
        <v>72</v>
      </c>
      <c r="AQ50" s="53">
        <v>0</v>
      </c>
      <c r="AR50" s="55">
        <v>0</v>
      </c>
      <c r="AS50" s="52">
        <f t="shared" si="4"/>
        <v>38</v>
      </c>
      <c r="AT50" s="56">
        <v>0</v>
      </c>
      <c r="AU50" s="56">
        <v>0</v>
      </c>
      <c r="AV50" s="56">
        <v>0</v>
      </c>
      <c r="AW50" s="56">
        <v>7</v>
      </c>
      <c r="AX50" s="57">
        <v>0</v>
      </c>
      <c r="AY50" s="57">
        <v>0</v>
      </c>
      <c r="AZ50" s="57">
        <v>0</v>
      </c>
      <c r="BA50" s="56">
        <v>1</v>
      </c>
      <c r="BB50" s="56">
        <v>0</v>
      </c>
      <c r="BC50" s="56">
        <v>0</v>
      </c>
      <c r="BD50" s="56">
        <v>7</v>
      </c>
      <c r="BE50" s="56">
        <v>0</v>
      </c>
      <c r="BF50" s="56">
        <v>0</v>
      </c>
      <c r="BG50" s="56">
        <v>0</v>
      </c>
      <c r="BH50" s="56">
        <v>4</v>
      </c>
      <c r="BI50" s="56">
        <v>0</v>
      </c>
      <c r="BJ50" s="56">
        <v>0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12</v>
      </c>
      <c r="BQ50" s="56">
        <v>0</v>
      </c>
      <c r="BR50" s="56">
        <v>0</v>
      </c>
      <c r="BS50" s="56">
        <v>6</v>
      </c>
      <c r="BT50" s="56">
        <v>0</v>
      </c>
      <c r="BU50" s="56">
        <v>0</v>
      </c>
      <c r="BV50" s="56">
        <v>0</v>
      </c>
      <c r="BW50" s="56">
        <v>0</v>
      </c>
      <c r="BX50" s="54">
        <f t="shared" si="5"/>
        <v>38</v>
      </c>
      <c r="BY50" s="53">
        <v>0</v>
      </c>
      <c r="BZ50" s="55">
        <v>0</v>
      </c>
      <c r="CA50" s="58">
        <v>5519</v>
      </c>
      <c r="CB50" s="59">
        <v>0</v>
      </c>
      <c r="CC50" s="59">
        <v>0</v>
      </c>
      <c r="CD50" s="59">
        <v>3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2090</v>
      </c>
      <c r="CM50" s="61">
        <v>0</v>
      </c>
      <c r="CN50" s="62">
        <v>0</v>
      </c>
      <c r="CO50" s="63">
        <f t="shared" si="8"/>
        <v>0</v>
      </c>
      <c r="CP50" s="64">
        <v>0</v>
      </c>
      <c r="CQ50" s="64">
        <v>0</v>
      </c>
      <c r="CR50" s="65">
        <v>0</v>
      </c>
      <c r="CS50" s="65">
        <f t="shared" si="6"/>
        <v>0</v>
      </c>
      <c r="CT50" s="64">
        <v>0</v>
      </c>
      <c r="CU50" s="67">
        <v>227</v>
      </c>
      <c r="CV50" s="65">
        <f t="shared" si="9"/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f t="shared" si="10"/>
        <v>232</v>
      </c>
      <c r="C51" s="51" t="s">
        <v>141</v>
      </c>
      <c r="D51" s="52">
        <f t="shared" si="7"/>
        <v>55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9</v>
      </c>
      <c r="AA51" s="53">
        <v>0</v>
      </c>
      <c r="AB51" s="53">
        <v>0</v>
      </c>
      <c r="AC51" s="53">
        <v>0</v>
      </c>
      <c r="AD51" s="53">
        <v>0</v>
      </c>
      <c r="AE51" s="53">
        <v>34</v>
      </c>
      <c r="AF51" s="53">
        <v>0</v>
      </c>
      <c r="AG51" s="53">
        <v>0</v>
      </c>
      <c r="AH51" s="53">
        <v>0</v>
      </c>
      <c r="AI51" s="53">
        <v>0</v>
      </c>
      <c r="AJ51" s="53">
        <v>12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f t="shared" si="3"/>
        <v>55</v>
      </c>
      <c r="AQ51" s="53">
        <v>0</v>
      </c>
      <c r="AR51" s="55">
        <v>0</v>
      </c>
      <c r="AS51" s="52">
        <f t="shared" si="4"/>
        <v>28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2</v>
      </c>
      <c r="BL51" s="56">
        <v>0</v>
      </c>
      <c r="BM51" s="56">
        <v>0</v>
      </c>
      <c r="BN51" s="56">
        <v>0</v>
      </c>
      <c r="BO51" s="56">
        <v>0</v>
      </c>
      <c r="BP51" s="56">
        <v>21</v>
      </c>
      <c r="BQ51" s="56">
        <v>0</v>
      </c>
      <c r="BR51" s="56">
        <v>0</v>
      </c>
      <c r="BS51" s="56">
        <v>5</v>
      </c>
      <c r="BT51" s="56">
        <v>0</v>
      </c>
      <c r="BU51" s="56">
        <v>0</v>
      </c>
      <c r="BV51" s="56">
        <v>0</v>
      </c>
      <c r="BW51" s="56">
        <v>0</v>
      </c>
      <c r="BX51" s="54">
        <f t="shared" si="5"/>
        <v>28</v>
      </c>
      <c r="BY51" s="53">
        <v>0</v>
      </c>
      <c r="BZ51" s="55">
        <v>0</v>
      </c>
      <c r="CA51" s="58">
        <v>2609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14</v>
      </c>
      <c r="CI51" s="59">
        <v>0</v>
      </c>
      <c r="CJ51" s="59">
        <v>0</v>
      </c>
      <c r="CK51" s="59">
        <v>0</v>
      </c>
      <c r="CL51" s="130">
        <v>1363</v>
      </c>
      <c r="CM51" s="61">
        <v>0</v>
      </c>
      <c r="CN51" s="62">
        <v>0</v>
      </c>
      <c r="CO51" s="63">
        <f t="shared" si="8"/>
        <v>0</v>
      </c>
      <c r="CP51" s="64">
        <v>0</v>
      </c>
      <c r="CQ51" s="64">
        <v>0</v>
      </c>
      <c r="CR51" s="65">
        <v>0</v>
      </c>
      <c r="CS51" s="65">
        <f t="shared" si="6"/>
        <v>0</v>
      </c>
      <c r="CT51" s="64">
        <v>0</v>
      </c>
      <c r="CU51" s="67">
        <v>88</v>
      </c>
      <c r="CV51" s="65">
        <f t="shared" si="9"/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f t="shared" si="10"/>
        <v>249</v>
      </c>
      <c r="C52" s="51" t="s">
        <v>142</v>
      </c>
      <c r="D52" s="52">
        <f t="shared" si="7"/>
        <v>309</v>
      </c>
      <c r="E52" s="53">
        <v>0</v>
      </c>
      <c r="F52" s="53">
        <v>0</v>
      </c>
      <c r="G52" s="53">
        <v>0</v>
      </c>
      <c r="H52" s="53">
        <v>28</v>
      </c>
      <c r="I52" s="53">
        <v>0</v>
      </c>
      <c r="J52" s="53">
        <v>13</v>
      </c>
      <c r="K52" s="53">
        <v>0</v>
      </c>
      <c r="L52" s="53">
        <v>0</v>
      </c>
      <c r="M52" s="53">
        <v>61</v>
      </c>
      <c r="N52" s="53">
        <v>0</v>
      </c>
      <c r="O52" s="53">
        <v>0</v>
      </c>
      <c r="P52" s="53">
        <v>9</v>
      </c>
      <c r="Q52" s="53">
        <v>61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8</v>
      </c>
      <c r="Y52" s="53">
        <v>1</v>
      </c>
      <c r="Z52" s="53">
        <v>25</v>
      </c>
      <c r="AA52" s="53">
        <v>0</v>
      </c>
      <c r="AB52" s="53">
        <v>0</v>
      </c>
      <c r="AC52" s="53">
        <v>0</v>
      </c>
      <c r="AD52" s="53">
        <v>0</v>
      </c>
      <c r="AE52" s="53">
        <v>41</v>
      </c>
      <c r="AF52" s="53">
        <v>0</v>
      </c>
      <c r="AG52" s="53">
        <v>0</v>
      </c>
      <c r="AH52" s="53">
        <v>0</v>
      </c>
      <c r="AI52" s="53">
        <v>12</v>
      </c>
      <c r="AJ52" s="53">
        <v>49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f t="shared" si="3"/>
        <v>309</v>
      </c>
      <c r="AQ52" s="53">
        <v>80</v>
      </c>
      <c r="AR52" s="55">
        <v>0</v>
      </c>
      <c r="AS52" s="52">
        <f t="shared" si="4"/>
        <v>66</v>
      </c>
      <c r="AT52" s="56">
        <v>0</v>
      </c>
      <c r="AU52" s="56">
        <v>0</v>
      </c>
      <c r="AV52" s="56">
        <v>0</v>
      </c>
      <c r="AW52" s="56">
        <v>2</v>
      </c>
      <c r="AX52" s="57">
        <v>0</v>
      </c>
      <c r="AY52" s="57">
        <v>0</v>
      </c>
      <c r="AZ52" s="57">
        <v>0</v>
      </c>
      <c r="BA52" s="56">
        <v>0</v>
      </c>
      <c r="BB52" s="56">
        <v>6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1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29</v>
      </c>
      <c r="BQ52" s="56">
        <v>0</v>
      </c>
      <c r="BR52" s="56">
        <v>0</v>
      </c>
      <c r="BS52" s="56">
        <v>6</v>
      </c>
      <c r="BT52" s="56">
        <v>0</v>
      </c>
      <c r="BU52" s="56">
        <v>0</v>
      </c>
      <c r="BV52" s="56">
        <v>0</v>
      </c>
      <c r="BW52" s="56">
        <v>0</v>
      </c>
      <c r="BX52" s="54">
        <f t="shared" si="5"/>
        <v>66</v>
      </c>
      <c r="BY52" s="53">
        <v>0</v>
      </c>
      <c r="BZ52" s="55">
        <v>0</v>
      </c>
      <c r="CA52" s="58">
        <v>13157</v>
      </c>
      <c r="CB52" s="59">
        <v>0</v>
      </c>
      <c r="CC52" s="59">
        <v>0</v>
      </c>
      <c r="CD52" s="59">
        <v>7</v>
      </c>
      <c r="CE52" s="59">
        <v>171</v>
      </c>
      <c r="CF52" s="59">
        <v>0</v>
      </c>
      <c r="CG52" s="59">
        <v>602</v>
      </c>
      <c r="CH52" s="59">
        <v>127</v>
      </c>
      <c r="CI52" s="59">
        <v>0</v>
      </c>
      <c r="CJ52" s="59">
        <v>0</v>
      </c>
      <c r="CK52" s="59">
        <v>0</v>
      </c>
      <c r="CL52" s="130">
        <v>4631</v>
      </c>
      <c r="CM52" s="61">
        <v>0</v>
      </c>
      <c r="CN52" s="62">
        <v>0</v>
      </c>
      <c r="CO52" s="63">
        <f t="shared" si="8"/>
        <v>0</v>
      </c>
      <c r="CP52" s="64">
        <v>0</v>
      </c>
      <c r="CQ52" s="64">
        <v>0</v>
      </c>
      <c r="CR52" s="65">
        <v>20</v>
      </c>
      <c r="CS52" s="65">
        <f t="shared" si="6"/>
        <v>0</v>
      </c>
      <c r="CT52" s="64">
        <v>0</v>
      </c>
      <c r="CU52" s="67">
        <v>774</v>
      </c>
      <c r="CV52" s="65">
        <f t="shared" si="9"/>
        <v>37</v>
      </c>
      <c r="CW52" s="70">
        <v>3</v>
      </c>
      <c r="CX52" s="131">
        <v>34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f t="shared" si="10"/>
        <v>254</v>
      </c>
      <c r="C53" s="51" t="s">
        <v>143</v>
      </c>
      <c r="D53" s="52">
        <f t="shared" si="7"/>
        <v>49</v>
      </c>
      <c r="E53" s="53">
        <v>0</v>
      </c>
      <c r="F53" s="53">
        <v>0</v>
      </c>
      <c r="G53" s="53">
        <v>0</v>
      </c>
      <c r="H53" s="53">
        <v>9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0</v>
      </c>
      <c r="Y53" s="53">
        <v>0</v>
      </c>
      <c r="Z53" s="53">
        <v>9</v>
      </c>
      <c r="AA53" s="53">
        <v>0</v>
      </c>
      <c r="AB53" s="53">
        <v>0</v>
      </c>
      <c r="AC53" s="53">
        <v>0</v>
      </c>
      <c r="AD53" s="53">
        <v>0</v>
      </c>
      <c r="AE53" s="53">
        <v>31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f t="shared" si="3"/>
        <v>49</v>
      </c>
      <c r="AQ53" s="53">
        <v>0</v>
      </c>
      <c r="AR53" s="55">
        <v>0</v>
      </c>
      <c r="AS53" s="52">
        <f t="shared" si="4"/>
        <v>15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4</v>
      </c>
      <c r="BL53" s="56">
        <v>0</v>
      </c>
      <c r="BM53" s="56">
        <v>0</v>
      </c>
      <c r="BN53" s="56">
        <v>0</v>
      </c>
      <c r="BO53" s="56">
        <v>0</v>
      </c>
      <c r="BP53" s="56">
        <v>11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f t="shared" si="5"/>
        <v>15</v>
      </c>
      <c r="BY53" s="53">
        <v>0</v>
      </c>
      <c r="BZ53" s="55">
        <v>0</v>
      </c>
      <c r="CA53" s="58">
        <v>3997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1093</v>
      </c>
      <c r="CM53" s="61">
        <v>0</v>
      </c>
      <c r="CN53" s="62">
        <v>0</v>
      </c>
      <c r="CO53" s="63">
        <f t="shared" si="8"/>
        <v>0</v>
      </c>
      <c r="CP53" s="64">
        <v>0</v>
      </c>
      <c r="CQ53" s="64">
        <v>0</v>
      </c>
      <c r="CR53" s="65">
        <v>0</v>
      </c>
      <c r="CS53" s="65">
        <f t="shared" si="6"/>
        <v>0</v>
      </c>
      <c r="CT53" s="64">
        <v>0</v>
      </c>
      <c r="CU53" s="67">
        <v>307</v>
      </c>
      <c r="CV53" s="65">
        <f t="shared" si="9"/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f t="shared" si="10"/>
        <v>256</v>
      </c>
      <c r="C54" s="51" t="s">
        <v>144</v>
      </c>
      <c r="D54" s="52">
        <f t="shared" si="7"/>
        <v>51</v>
      </c>
      <c r="E54" s="53">
        <v>0</v>
      </c>
      <c r="F54" s="53">
        <v>0</v>
      </c>
      <c r="G54" s="53">
        <v>0</v>
      </c>
      <c r="H54" s="53">
        <v>3</v>
      </c>
      <c r="I54" s="53">
        <v>0</v>
      </c>
      <c r="J54" s="53">
        <v>0</v>
      </c>
      <c r="K54" s="53">
        <v>2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8</v>
      </c>
      <c r="AA54" s="53">
        <v>0</v>
      </c>
      <c r="AB54" s="53">
        <v>0</v>
      </c>
      <c r="AC54" s="53">
        <v>0</v>
      </c>
      <c r="AD54" s="53">
        <v>0</v>
      </c>
      <c r="AE54" s="53">
        <v>23</v>
      </c>
      <c r="AF54" s="53">
        <v>0</v>
      </c>
      <c r="AG54" s="53">
        <v>0</v>
      </c>
      <c r="AH54" s="53">
        <v>0</v>
      </c>
      <c r="AI54" s="53">
        <v>0</v>
      </c>
      <c r="AJ54" s="53">
        <v>15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f t="shared" si="3"/>
        <v>51</v>
      </c>
      <c r="AQ54" s="53">
        <v>0</v>
      </c>
      <c r="AR54" s="55">
        <v>0</v>
      </c>
      <c r="AS54" s="52">
        <f t="shared" si="4"/>
        <v>25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4</v>
      </c>
      <c r="BK54" s="56">
        <v>3</v>
      </c>
      <c r="BL54" s="56">
        <v>0</v>
      </c>
      <c r="BM54" s="56">
        <v>0</v>
      </c>
      <c r="BN54" s="56">
        <v>0</v>
      </c>
      <c r="BO54" s="56">
        <v>0</v>
      </c>
      <c r="BP54" s="56">
        <v>12</v>
      </c>
      <c r="BQ54" s="56">
        <v>0</v>
      </c>
      <c r="BR54" s="56">
        <v>0</v>
      </c>
      <c r="BS54" s="56">
        <v>6</v>
      </c>
      <c r="BT54" s="56">
        <v>0</v>
      </c>
      <c r="BU54" s="56">
        <v>0</v>
      </c>
      <c r="BV54" s="56">
        <v>0</v>
      </c>
      <c r="BW54" s="56">
        <v>0</v>
      </c>
      <c r="BX54" s="54">
        <f t="shared" si="5"/>
        <v>25</v>
      </c>
      <c r="BY54" s="53">
        <v>0</v>
      </c>
      <c r="BZ54" s="55">
        <v>0</v>
      </c>
      <c r="CA54" s="58">
        <v>5380</v>
      </c>
      <c r="CB54" s="59">
        <v>0</v>
      </c>
      <c r="CC54" s="59">
        <v>0</v>
      </c>
      <c r="CD54" s="59">
        <v>0</v>
      </c>
      <c r="CE54" s="59">
        <v>0</v>
      </c>
      <c r="CF54" s="59">
        <v>0</v>
      </c>
      <c r="CG54" s="59">
        <v>35</v>
      </c>
      <c r="CH54" s="59">
        <v>30</v>
      </c>
      <c r="CI54" s="59">
        <v>0</v>
      </c>
      <c r="CJ54" s="59">
        <v>0</v>
      </c>
      <c r="CK54" s="59">
        <v>0</v>
      </c>
      <c r="CL54" s="130">
        <v>1545</v>
      </c>
      <c r="CM54" s="61">
        <v>0</v>
      </c>
      <c r="CN54" s="62">
        <v>0</v>
      </c>
      <c r="CO54" s="63">
        <f t="shared" si="8"/>
        <v>0</v>
      </c>
      <c r="CP54" s="64">
        <v>0</v>
      </c>
      <c r="CQ54" s="64">
        <v>0</v>
      </c>
      <c r="CR54" s="65">
        <v>0</v>
      </c>
      <c r="CS54" s="65">
        <f t="shared" si="6"/>
        <v>0</v>
      </c>
      <c r="CT54" s="64">
        <v>0</v>
      </c>
      <c r="CU54" s="67">
        <v>145</v>
      </c>
      <c r="CV54" s="65">
        <f t="shared" si="9"/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f t="shared" si="10"/>
        <v>257</v>
      </c>
      <c r="C55" s="51" t="s">
        <v>145</v>
      </c>
      <c r="D55" s="52">
        <f t="shared" si="7"/>
        <v>92</v>
      </c>
      <c r="E55" s="53">
        <v>0</v>
      </c>
      <c r="F55" s="53">
        <v>0</v>
      </c>
      <c r="G55" s="53">
        <v>0</v>
      </c>
      <c r="H55" s="53">
        <v>10</v>
      </c>
      <c r="I55" s="53">
        <v>0</v>
      </c>
      <c r="J55" s="53">
        <v>0</v>
      </c>
      <c r="K55" s="53">
        <v>2</v>
      </c>
      <c r="L55" s="53">
        <v>0</v>
      </c>
      <c r="M55" s="53">
        <v>0</v>
      </c>
      <c r="N55" s="53">
        <v>0</v>
      </c>
      <c r="O55" s="53">
        <v>0</v>
      </c>
      <c r="P55" s="53">
        <v>11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2</v>
      </c>
      <c r="Y55" s="53">
        <v>0</v>
      </c>
      <c r="Z55" s="53">
        <v>10</v>
      </c>
      <c r="AA55" s="53">
        <v>0</v>
      </c>
      <c r="AB55" s="53">
        <v>0</v>
      </c>
      <c r="AC55" s="53">
        <v>0</v>
      </c>
      <c r="AD55" s="53">
        <v>0</v>
      </c>
      <c r="AE55" s="53">
        <v>32</v>
      </c>
      <c r="AF55" s="53">
        <v>0</v>
      </c>
      <c r="AG55" s="53">
        <v>0</v>
      </c>
      <c r="AH55" s="53">
        <v>0</v>
      </c>
      <c r="AI55" s="53">
        <v>0</v>
      </c>
      <c r="AJ55" s="53">
        <v>25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f t="shared" si="3"/>
        <v>92</v>
      </c>
      <c r="AQ55" s="53">
        <v>0</v>
      </c>
      <c r="AR55" s="55">
        <v>0</v>
      </c>
      <c r="AS55" s="52">
        <f t="shared" si="4"/>
        <v>32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11</v>
      </c>
      <c r="BL55" s="56">
        <v>0</v>
      </c>
      <c r="BM55" s="56">
        <v>0</v>
      </c>
      <c r="BN55" s="56">
        <v>0</v>
      </c>
      <c r="BO55" s="56">
        <v>0</v>
      </c>
      <c r="BP55" s="56">
        <v>17</v>
      </c>
      <c r="BQ55" s="56">
        <v>0</v>
      </c>
      <c r="BR55" s="56">
        <v>0</v>
      </c>
      <c r="BS55" s="56">
        <v>4</v>
      </c>
      <c r="BT55" s="56">
        <v>0</v>
      </c>
      <c r="BU55" s="56">
        <v>0</v>
      </c>
      <c r="BV55" s="56">
        <v>0</v>
      </c>
      <c r="BW55" s="56">
        <v>0</v>
      </c>
      <c r="BX55" s="54">
        <f t="shared" si="5"/>
        <v>32</v>
      </c>
      <c r="BY55" s="53">
        <v>0</v>
      </c>
      <c r="BZ55" s="55">
        <v>0</v>
      </c>
      <c r="CA55" s="58">
        <v>7455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18</v>
      </c>
      <c r="CH55" s="59">
        <v>77</v>
      </c>
      <c r="CI55" s="59">
        <v>0</v>
      </c>
      <c r="CJ55" s="59">
        <v>0</v>
      </c>
      <c r="CK55" s="59">
        <v>0</v>
      </c>
      <c r="CL55" s="130">
        <v>3423</v>
      </c>
      <c r="CM55" s="61">
        <v>0</v>
      </c>
      <c r="CN55" s="62">
        <v>0</v>
      </c>
      <c r="CO55" s="63">
        <f t="shared" si="8"/>
        <v>0</v>
      </c>
      <c r="CP55" s="64">
        <v>0</v>
      </c>
      <c r="CQ55" s="64">
        <v>0</v>
      </c>
      <c r="CR55" s="65">
        <v>0</v>
      </c>
      <c r="CS55" s="65">
        <f t="shared" si="6"/>
        <v>0</v>
      </c>
      <c r="CT55" s="64">
        <v>0</v>
      </c>
      <c r="CU55" s="67">
        <v>165</v>
      </c>
      <c r="CV55" s="65">
        <f t="shared" si="9"/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f t="shared" si="10"/>
        <v>260</v>
      </c>
      <c r="C56" s="51" t="s">
        <v>146</v>
      </c>
      <c r="D56" s="52">
        <f t="shared" si="7"/>
        <v>229</v>
      </c>
      <c r="E56" s="53">
        <v>0</v>
      </c>
      <c r="F56" s="53">
        <v>0</v>
      </c>
      <c r="G56" s="53">
        <v>0</v>
      </c>
      <c r="H56" s="53">
        <v>28</v>
      </c>
      <c r="I56" s="53">
        <v>0</v>
      </c>
      <c r="J56" s="53">
        <v>10</v>
      </c>
      <c r="K56" s="53">
        <v>26</v>
      </c>
      <c r="L56" s="53">
        <v>0</v>
      </c>
      <c r="M56" s="53">
        <v>0</v>
      </c>
      <c r="N56" s="53">
        <v>0</v>
      </c>
      <c r="O56" s="53">
        <v>0</v>
      </c>
      <c r="P56" s="53">
        <v>15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11</v>
      </c>
      <c r="Y56" s="53">
        <v>0</v>
      </c>
      <c r="Z56" s="53">
        <v>28</v>
      </c>
      <c r="AA56" s="53">
        <v>0</v>
      </c>
      <c r="AB56" s="53">
        <v>0</v>
      </c>
      <c r="AC56" s="53">
        <v>0</v>
      </c>
      <c r="AD56" s="53">
        <v>0</v>
      </c>
      <c r="AE56" s="53">
        <v>53</v>
      </c>
      <c r="AF56" s="53">
        <v>0</v>
      </c>
      <c r="AG56" s="53">
        <v>0</v>
      </c>
      <c r="AH56" s="53">
        <v>0</v>
      </c>
      <c r="AI56" s="53">
        <v>0</v>
      </c>
      <c r="AJ56" s="53">
        <v>58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f t="shared" si="3"/>
        <v>229</v>
      </c>
      <c r="AQ56" s="53">
        <v>0</v>
      </c>
      <c r="AR56" s="55">
        <v>0</v>
      </c>
      <c r="AS56" s="52">
        <f t="shared" si="4"/>
        <v>114</v>
      </c>
      <c r="AT56" s="56">
        <v>0</v>
      </c>
      <c r="AU56" s="56">
        <v>0</v>
      </c>
      <c r="AV56" s="56">
        <v>0</v>
      </c>
      <c r="AW56" s="56">
        <v>7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8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20</v>
      </c>
      <c r="BL56" s="56">
        <v>0</v>
      </c>
      <c r="BM56" s="56">
        <v>0</v>
      </c>
      <c r="BN56" s="56">
        <v>0</v>
      </c>
      <c r="BO56" s="56">
        <v>0</v>
      </c>
      <c r="BP56" s="56">
        <v>65</v>
      </c>
      <c r="BQ56" s="56">
        <v>0</v>
      </c>
      <c r="BR56" s="56">
        <v>0</v>
      </c>
      <c r="BS56" s="56">
        <v>13</v>
      </c>
      <c r="BT56" s="56">
        <v>0</v>
      </c>
      <c r="BU56" s="56">
        <v>0</v>
      </c>
      <c r="BV56" s="56">
        <v>1</v>
      </c>
      <c r="BW56" s="56">
        <v>0</v>
      </c>
      <c r="BX56" s="54">
        <f t="shared" si="5"/>
        <v>114</v>
      </c>
      <c r="BY56" s="53">
        <v>0</v>
      </c>
      <c r="BZ56" s="55">
        <v>0</v>
      </c>
      <c r="CA56" s="58">
        <v>12564</v>
      </c>
      <c r="CB56" s="59">
        <v>0</v>
      </c>
      <c r="CC56" s="59">
        <v>0</v>
      </c>
      <c r="CD56" s="59">
        <v>7</v>
      </c>
      <c r="CE56" s="59">
        <v>297</v>
      </c>
      <c r="CF56" s="59">
        <v>0</v>
      </c>
      <c r="CG56" s="59">
        <v>567</v>
      </c>
      <c r="CH56" s="59">
        <v>303</v>
      </c>
      <c r="CI56" s="59">
        <v>0</v>
      </c>
      <c r="CJ56" s="59">
        <v>0</v>
      </c>
      <c r="CK56" s="59">
        <v>0</v>
      </c>
      <c r="CL56" s="130">
        <v>6300</v>
      </c>
      <c r="CM56" s="61">
        <v>0</v>
      </c>
      <c r="CN56" s="62">
        <v>0</v>
      </c>
      <c r="CO56" s="63">
        <f t="shared" si="8"/>
        <v>0</v>
      </c>
      <c r="CP56" s="64">
        <v>0</v>
      </c>
      <c r="CQ56" s="64">
        <v>0</v>
      </c>
      <c r="CR56" s="65">
        <v>0</v>
      </c>
      <c r="CS56" s="65">
        <f t="shared" si="6"/>
        <v>0</v>
      </c>
      <c r="CT56" s="64">
        <v>0</v>
      </c>
      <c r="CU56" s="67">
        <v>549</v>
      </c>
      <c r="CV56" s="65">
        <f t="shared" si="9"/>
        <v>52</v>
      </c>
      <c r="CW56" s="70">
        <v>52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f t="shared" si="10"/>
        <v>273</v>
      </c>
      <c r="C57" s="51" t="s">
        <v>147</v>
      </c>
      <c r="D57" s="52">
        <f t="shared" si="7"/>
        <v>79</v>
      </c>
      <c r="E57" s="53">
        <v>0</v>
      </c>
      <c r="F57" s="53">
        <v>0</v>
      </c>
      <c r="G57" s="53">
        <v>0</v>
      </c>
      <c r="H57" s="53">
        <v>4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7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2</v>
      </c>
      <c r="Y57" s="53">
        <v>0</v>
      </c>
      <c r="Z57" s="53">
        <v>12</v>
      </c>
      <c r="AA57" s="53">
        <v>0</v>
      </c>
      <c r="AB57" s="53">
        <v>0</v>
      </c>
      <c r="AC57" s="53">
        <v>0</v>
      </c>
      <c r="AD57" s="53">
        <v>0</v>
      </c>
      <c r="AE57" s="53">
        <v>31</v>
      </c>
      <c r="AF57" s="53">
        <v>0</v>
      </c>
      <c r="AG57" s="53">
        <v>0</v>
      </c>
      <c r="AH57" s="53">
        <v>0</v>
      </c>
      <c r="AI57" s="53">
        <v>0</v>
      </c>
      <c r="AJ57" s="53">
        <v>23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f t="shared" si="3"/>
        <v>79</v>
      </c>
      <c r="AQ57" s="53">
        <v>0</v>
      </c>
      <c r="AR57" s="55">
        <v>0</v>
      </c>
      <c r="AS57" s="52">
        <f t="shared" si="4"/>
        <v>33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7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22</v>
      </c>
      <c r="BQ57" s="56">
        <v>0</v>
      </c>
      <c r="BR57" s="56">
        <v>0</v>
      </c>
      <c r="BS57" s="56">
        <v>4</v>
      </c>
      <c r="BT57" s="56">
        <v>0</v>
      </c>
      <c r="BU57" s="56">
        <v>0</v>
      </c>
      <c r="BV57" s="56">
        <v>0</v>
      </c>
      <c r="BW57" s="56">
        <v>0</v>
      </c>
      <c r="BX57" s="54">
        <f t="shared" si="5"/>
        <v>33</v>
      </c>
      <c r="BY57" s="53">
        <v>0</v>
      </c>
      <c r="BZ57" s="55">
        <v>0</v>
      </c>
      <c r="CA57" s="58">
        <v>7124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2993</v>
      </c>
      <c r="CM57" s="61">
        <v>0</v>
      </c>
      <c r="CN57" s="62">
        <v>0</v>
      </c>
      <c r="CO57" s="63">
        <f t="shared" si="8"/>
        <v>0</v>
      </c>
      <c r="CP57" s="64">
        <v>0</v>
      </c>
      <c r="CQ57" s="64">
        <v>0</v>
      </c>
      <c r="CR57" s="65">
        <v>0</v>
      </c>
      <c r="CS57" s="65">
        <f t="shared" si="6"/>
        <v>0</v>
      </c>
      <c r="CT57" s="64">
        <v>0</v>
      </c>
      <c r="CU57" s="67">
        <v>88</v>
      </c>
      <c r="CV57" s="65">
        <f t="shared" si="9"/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f t="shared" si="10"/>
        <v>276</v>
      </c>
      <c r="C58" s="51" t="s">
        <v>148</v>
      </c>
      <c r="D58" s="52">
        <f t="shared" si="7"/>
        <v>80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13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6</v>
      </c>
      <c r="AA58" s="53">
        <v>0</v>
      </c>
      <c r="AB58" s="53">
        <v>0</v>
      </c>
      <c r="AC58" s="53">
        <v>0</v>
      </c>
      <c r="AD58" s="53">
        <v>0</v>
      </c>
      <c r="AE58" s="53">
        <v>38</v>
      </c>
      <c r="AF58" s="53">
        <v>0</v>
      </c>
      <c r="AG58" s="53">
        <v>0</v>
      </c>
      <c r="AH58" s="53">
        <v>0</v>
      </c>
      <c r="AI58" s="53">
        <v>0</v>
      </c>
      <c r="AJ58" s="53">
        <v>23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f t="shared" si="3"/>
        <v>80</v>
      </c>
      <c r="AQ58" s="53">
        <v>0</v>
      </c>
      <c r="AR58" s="55">
        <v>0</v>
      </c>
      <c r="AS58" s="52">
        <f t="shared" si="4"/>
        <v>18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5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11</v>
      </c>
      <c r="BQ58" s="56">
        <v>0</v>
      </c>
      <c r="BR58" s="56">
        <v>0</v>
      </c>
      <c r="BS58" s="56">
        <v>2</v>
      </c>
      <c r="BT58" s="56">
        <v>0</v>
      </c>
      <c r="BU58" s="56">
        <v>0</v>
      </c>
      <c r="BV58" s="56">
        <v>0</v>
      </c>
      <c r="BW58" s="56">
        <v>0</v>
      </c>
      <c r="BX58" s="54">
        <f t="shared" si="5"/>
        <v>18</v>
      </c>
      <c r="BY58" s="53">
        <v>0</v>
      </c>
      <c r="BZ58" s="55">
        <v>0</v>
      </c>
      <c r="CA58" s="58">
        <v>5543</v>
      </c>
      <c r="CB58" s="59">
        <v>0</v>
      </c>
      <c r="CC58" s="59">
        <v>0</v>
      </c>
      <c r="CD58" s="59">
        <v>2</v>
      </c>
      <c r="CE58" s="59">
        <v>0</v>
      </c>
      <c r="CF58" s="59">
        <v>0</v>
      </c>
      <c r="CG58" s="59">
        <v>9</v>
      </c>
      <c r="CH58" s="59">
        <v>26</v>
      </c>
      <c r="CI58" s="59">
        <v>0</v>
      </c>
      <c r="CJ58" s="59">
        <v>0</v>
      </c>
      <c r="CK58" s="59">
        <v>0</v>
      </c>
      <c r="CL58" s="130">
        <v>3511</v>
      </c>
      <c r="CM58" s="61">
        <v>0</v>
      </c>
      <c r="CN58" s="62">
        <v>0</v>
      </c>
      <c r="CO58" s="63">
        <f t="shared" si="8"/>
        <v>0</v>
      </c>
      <c r="CP58" s="64">
        <v>0</v>
      </c>
      <c r="CQ58" s="64">
        <v>0</v>
      </c>
      <c r="CR58" s="65">
        <v>0</v>
      </c>
      <c r="CS58" s="65">
        <f t="shared" si="6"/>
        <v>0</v>
      </c>
      <c r="CT58" s="64">
        <v>0</v>
      </c>
      <c r="CU58" s="67">
        <v>98</v>
      </c>
      <c r="CV58" s="65">
        <f t="shared" si="9"/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f t="shared" si="10"/>
        <v>285</v>
      </c>
      <c r="C59" s="51" t="s">
        <v>149</v>
      </c>
      <c r="D59" s="52">
        <f t="shared" si="7"/>
        <v>205</v>
      </c>
      <c r="E59" s="53">
        <v>0</v>
      </c>
      <c r="F59" s="53">
        <v>0</v>
      </c>
      <c r="G59" s="53">
        <v>0</v>
      </c>
      <c r="H59" s="53">
        <v>24</v>
      </c>
      <c r="I59" s="53">
        <v>0</v>
      </c>
      <c r="J59" s="53">
        <v>8</v>
      </c>
      <c r="K59" s="53">
        <v>18</v>
      </c>
      <c r="L59" s="53">
        <v>0</v>
      </c>
      <c r="M59" s="53">
        <v>0</v>
      </c>
      <c r="N59" s="53">
        <v>0</v>
      </c>
      <c r="O59" s="53">
        <v>0</v>
      </c>
      <c r="P59" s="53">
        <v>18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12</v>
      </c>
      <c r="W59" s="53">
        <v>0</v>
      </c>
      <c r="X59" s="53">
        <v>13</v>
      </c>
      <c r="Y59" s="53">
        <v>0</v>
      </c>
      <c r="Z59" s="53">
        <v>14</v>
      </c>
      <c r="AA59" s="53">
        <v>0</v>
      </c>
      <c r="AB59" s="53">
        <v>0</v>
      </c>
      <c r="AC59" s="53">
        <v>0</v>
      </c>
      <c r="AD59" s="53">
        <v>0</v>
      </c>
      <c r="AE59" s="53">
        <v>48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4">
        <f t="shared" si="3"/>
        <v>205</v>
      </c>
      <c r="AQ59" s="53">
        <v>0</v>
      </c>
      <c r="AR59" s="55">
        <v>0</v>
      </c>
      <c r="AS59" s="52">
        <f t="shared" si="4"/>
        <v>67</v>
      </c>
      <c r="AT59" s="56">
        <v>0</v>
      </c>
      <c r="AU59" s="56">
        <v>0</v>
      </c>
      <c r="AV59" s="56">
        <v>0</v>
      </c>
      <c r="AW59" s="56">
        <v>1</v>
      </c>
      <c r="AX59" s="57">
        <v>0</v>
      </c>
      <c r="AY59" s="57">
        <v>0</v>
      </c>
      <c r="AZ59" s="57">
        <v>0</v>
      </c>
      <c r="BA59" s="56">
        <v>4</v>
      </c>
      <c r="BB59" s="56">
        <v>0</v>
      </c>
      <c r="BC59" s="56">
        <v>0</v>
      </c>
      <c r="BD59" s="56">
        <v>27</v>
      </c>
      <c r="BE59" s="56">
        <v>0</v>
      </c>
      <c r="BF59" s="56">
        <v>0</v>
      </c>
      <c r="BG59" s="56">
        <v>0</v>
      </c>
      <c r="BH59" s="56">
        <v>6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17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f t="shared" si="5"/>
        <v>67</v>
      </c>
      <c r="BY59" s="53">
        <v>0</v>
      </c>
      <c r="BZ59" s="55">
        <v>0</v>
      </c>
      <c r="CA59" s="58">
        <v>15503</v>
      </c>
      <c r="CB59" s="59">
        <v>0</v>
      </c>
      <c r="CC59" s="59">
        <v>0</v>
      </c>
      <c r="CD59" s="59">
        <v>11</v>
      </c>
      <c r="CE59" s="59">
        <v>129</v>
      </c>
      <c r="CF59" s="59">
        <v>0</v>
      </c>
      <c r="CG59" s="59">
        <v>279</v>
      </c>
      <c r="CH59" s="59">
        <v>126</v>
      </c>
      <c r="CI59" s="59">
        <v>0</v>
      </c>
      <c r="CJ59" s="59">
        <v>0</v>
      </c>
      <c r="CK59" s="59">
        <v>0</v>
      </c>
      <c r="CL59" s="130">
        <v>1577</v>
      </c>
      <c r="CM59" s="61">
        <v>0</v>
      </c>
      <c r="CN59" s="62">
        <v>0</v>
      </c>
      <c r="CO59" s="63">
        <f t="shared" si="8"/>
        <v>22</v>
      </c>
      <c r="CP59" s="64">
        <v>0</v>
      </c>
      <c r="CQ59" s="64">
        <v>22</v>
      </c>
      <c r="CR59" s="65">
        <v>0</v>
      </c>
      <c r="CS59" s="65">
        <f t="shared" si="6"/>
        <v>0</v>
      </c>
      <c r="CT59" s="64">
        <v>0</v>
      </c>
      <c r="CU59" s="67">
        <v>886</v>
      </c>
      <c r="CV59" s="65">
        <f t="shared" si="9"/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f t="shared" si="10"/>
        <v>308</v>
      </c>
      <c r="C60" s="51" t="s">
        <v>150</v>
      </c>
      <c r="D60" s="52">
        <f t="shared" si="7"/>
        <v>1119</v>
      </c>
      <c r="E60" s="53">
        <v>0</v>
      </c>
      <c r="F60" s="53">
        <v>0</v>
      </c>
      <c r="G60" s="53">
        <v>0</v>
      </c>
      <c r="H60" s="53">
        <v>209</v>
      </c>
      <c r="I60" s="53">
        <v>0</v>
      </c>
      <c r="J60" s="53">
        <v>506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329</v>
      </c>
      <c r="Y60" s="53">
        <v>75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f t="shared" si="3"/>
        <v>1092</v>
      </c>
      <c r="AQ60" s="53">
        <v>0</v>
      </c>
      <c r="AR60" s="55">
        <v>27</v>
      </c>
      <c r="AS60" s="52">
        <f t="shared" si="4"/>
        <v>29</v>
      </c>
      <c r="AT60" s="56">
        <v>0</v>
      </c>
      <c r="AU60" s="56">
        <v>0</v>
      </c>
      <c r="AV60" s="56">
        <v>0</v>
      </c>
      <c r="AW60" s="56">
        <v>8</v>
      </c>
      <c r="AX60" s="57">
        <v>0</v>
      </c>
      <c r="AY60" s="57">
        <v>0</v>
      </c>
      <c r="AZ60" s="57">
        <v>0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21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f t="shared" si="5"/>
        <v>29</v>
      </c>
      <c r="BY60" s="53">
        <v>0</v>
      </c>
      <c r="BZ60" s="55">
        <v>0</v>
      </c>
      <c r="CA60" s="58">
        <v>4053</v>
      </c>
      <c r="CB60" s="59">
        <v>0</v>
      </c>
      <c r="CC60" s="59">
        <v>274</v>
      </c>
      <c r="CD60" s="59">
        <v>31</v>
      </c>
      <c r="CE60" s="59">
        <v>135</v>
      </c>
      <c r="CF60" s="59">
        <v>0</v>
      </c>
      <c r="CG60" s="59">
        <v>6</v>
      </c>
      <c r="CH60" s="59">
        <v>0</v>
      </c>
      <c r="CI60" s="59">
        <v>0</v>
      </c>
      <c r="CJ60" s="59">
        <v>0</v>
      </c>
      <c r="CK60" s="59">
        <v>0</v>
      </c>
      <c r="CL60" s="130">
        <v>714</v>
      </c>
      <c r="CM60" s="61">
        <v>0</v>
      </c>
      <c r="CN60" s="62">
        <v>0</v>
      </c>
      <c r="CO60" s="63">
        <f t="shared" si="8"/>
        <v>0</v>
      </c>
      <c r="CP60" s="64">
        <v>0</v>
      </c>
      <c r="CQ60" s="64">
        <v>0</v>
      </c>
      <c r="CR60" s="65">
        <v>0</v>
      </c>
      <c r="CS60" s="65">
        <f t="shared" si="6"/>
        <v>0</v>
      </c>
      <c r="CT60" s="64">
        <v>0</v>
      </c>
      <c r="CU60" s="67">
        <v>0</v>
      </c>
      <c r="CV60" s="65">
        <f t="shared" si="9"/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f t="shared" si="10"/>
        <v>324</v>
      </c>
      <c r="C61" s="51" t="s">
        <v>151</v>
      </c>
      <c r="D61" s="52">
        <f t="shared" si="7"/>
        <v>520</v>
      </c>
      <c r="E61" s="53">
        <v>0</v>
      </c>
      <c r="F61" s="53">
        <v>0</v>
      </c>
      <c r="G61" s="53">
        <v>0</v>
      </c>
      <c r="H61" s="53">
        <v>42</v>
      </c>
      <c r="I61" s="53">
        <v>0</v>
      </c>
      <c r="J61" s="53">
        <v>26</v>
      </c>
      <c r="K61" s="53">
        <v>49</v>
      </c>
      <c r="L61" s="53">
        <v>0</v>
      </c>
      <c r="M61" s="53">
        <v>52</v>
      </c>
      <c r="N61" s="53">
        <v>0</v>
      </c>
      <c r="O61" s="53">
        <v>0</v>
      </c>
      <c r="P61" s="53">
        <v>25</v>
      </c>
      <c r="Q61" s="53">
        <v>41</v>
      </c>
      <c r="R61" s="53">
        <v>0</v>
      </c>
      <c r="S61" s="53">
        <v>0</v>
      </c>
      <c r="T61" s="53">
        <v>0</v>
      </c>
      <c r="U61" s="53">
        <v>0</v>
      </c>
      <c r="V61" s="53">
        <v>5</v>
      </c>
      <c r="W61" s="53">
        <v>0</v>
      </c>
      <c r="X61" s="53">
        <v>20</v>
      </c>
      <c r="Y61" s="53">
        <v>2</v>
      </c>
      <c r="Z61" s="53">
        <v>44</v>
      </c>
      <c r="AA61" s="53">
        <v>0</v>
      </c>
      <c r="AB61" s="53">
        <v>0</v>
      </c>
      <c r="AC61" s="53">
        <v>0</v>
      </c>
      <c r="AD61" s="53">
        <v>0</v>
      </c>
      <c r="AE61" s="53">
        <v>112</v>
      </c>
      <c r="AF61" s="53">
        <v>0</v>
      </c>
      <c r="AG61" s="53">
        <v>0</v>
      </c>
      <c r="AH61" s="53">
        <v>11</v>
      </c>
      <c r="AI61" s="53">
        <v>0</v>
      </c>
      <c r="AJ61" s="53">
        <v>90</v>
      </c>
      <c r="AK61" s="53">
        <v>0</v>
      </c>
      <c r="AL61" s="53">
        <v>0</v>
      </c>
      <c r="AM61" s="53">
        <v>0</v>
      </c>
      <c r="AN61" s="53">
        <v>1</v>
      </c>
      <c r="AO61" s="53">
        <v>0</v>
      </c>
      <c r="AP61" s="54">
        <f t="shared" si="3"/>
        <v>520</v>
      </c>
      <c r="AQ61" s="53">
        <v>18</v>
      </c>
      <c r="AR61" s="55">
        <v>0</v>
      </c>
      <c r="AS61" s="52">
        <f t="shared" si="4"/>
        <v>156</v>
      </c>
      <c r="AT61" s="56">
        <v>0</v>
      </c>
      <c r="AU61" s="56">
        <v>0</v>
      </c>
      <c r="AV61" s="56">
        <v>0</v>
      </c>
      <c r="AW61" s="56">
        <v>19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20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11</v>
      </c>
      <c r="BL61" s="56">
        <v>0</v>
      </c>
      <c r="BM61" s="56">
        <v>0</v>
      </c>
      <c r="BN61" s="56">
        <v>0</v>
      </c>
      <c r="BO61" s="56">
        <v>0</v>
      </c>
      <c r="BP61" s="56">
        <v>94</v>
      </c>
      <c r="BQ61" s="56">
        <v>0</v>
      </c>
      <c r="BR61" s="56">
        <v>0</v>
      </c>
      <c r="BS61" s="56">
        <v>7</v>
      </c>
      <c r="BT61" s="56">
        <v>0</v>
      </c>
      <c r="BU61" s="56">
        <v>0</v>
      </c>
      <c r="BV61" s="56">
        <v>0</v>
      </c>
      <c r="BW61" s="56">
        <v>0</v>
      </c>
      <c r="BX61" s="54">
        <f t="shared" si="5"/>
        <v>156</v>
      </c>
      <c r="BY61" s="53">
        <v>0</v>
      </c>
      <c r="BZ61" s="55">
        <v>0</v>
      </c>
      <c r="CA61" s="58">
        <v>30239</v>
      </c>
      <c r="CB61" s="59">
        <v>0</v>
      </c>
      <c r="CC61" s="59">
        <v>0</v>
      </c>
      <c r="CD61" s="59">
        <v>10</v>
      </c>
      <c r="CE61" s="59">
        <v>225</v>
      </c>
      <c r="CF61" s="59">
        <v>0</v>
      </c>
      <c r="CG61" s="59">
        <v>435</v>
      </c>
      <c r="CH61" s="59">
        <v>344</v>
      </c>
      <c r="CI61" s="59">
        <v>0</v>
      </c>
      <c r="CJ61" s="59">
        <v>0</v>
      </c>
      <c r="CK61" s="59">
        <v>0</v>
      </c>
      <c r="CL61" s="130">
        <v>9897</v>
      </c>
      <c r="CM61" s="61">
        <v>0</v>
      </c>
      <c r="CN61" s="62">
        <v>0</v>
      </c>
      <c r="CO61" s="63">
        <f t="shared" si="8"/>
        <v>23</v>
      </c>
      <c r="CP61" s="64">
        <v>0</v>
      </c>
      <c r="CQ61" s="64">
        <v>23</v>
      </c>
      <c r="CR61" s="65">
        <v>0</v>
      </c>
      <c r="CS61" s="65">
        <f t="shared" si="6"/>
        <v>3</v>
      </c>
      <c r="CT61" s="64">
        <v>3</v>
      </c>
      <c r="CU61" s="67">
        <v>1875</v>
      </c>
      <c r="CV61" s="65">
        <f t="shared" si="9"/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f t="shared" si="10"/>
        <v>325</v>
      </c>
      <c r="C62" s="51" t="s">
        <v>152</v>
      </c>
      <c r="D62" s="52">
        <f t="shared" si="7"/>
        <v>720</v>
      </c>
      <c r="E62" s="53">
        <v>0</v>
      </c>
      <c r="F62" s="53">
        <v>0</v>
      </c>
      <c r="G62" s="53">
        <v>0</v>
      </c>
      <c r="H62" s="53">
        <v>85</v>
      </c>
      <c r="I62" s="53">
        <v>0</v>
      </c>
      <c r="J62" s="53">
        <v>41</v>
      </c>
      <c r="K62" s="53">
        <v>48</v>
      </c>
      <c r="L62" s="53">
        <v>0</v>
      </c>
      <c r="M62" s="53">
        <v>82</v>
      </c>
      <c r="N62" s="53">
        <v>0</v>
      </c>
      <c r="O62" s="53">
        <v>36</v>
      </c>
      <c r="P62" s="53">
        <v>43</v>
      </c>
      <c r="Q62" s="53">
        <v>67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31</v>
      </c>
      <c r="Y62" s="53">
        <v>0</v>
      </c>
      <c r="Z62" s="53">
        <v>36</v>
      </c>
      <c r="AA62" s="53">
        <v>0</v>
      </c>
      <c r="AB62" s="53">
        <v>0</v>
      </c>
      <c r="AC62" s="53">
        <v>0</v>
      </c>
      <c r="AD62" s="53">
        <v>0</v>
      </c>
      <c r="AE62" s="53">
        <v>94</v>
      </c>
      <c r="AF62" s="53">
        <v>0</v>
      </c>
      <c r="AG62" s="53">
        <v>0</v>
      </c>
      <c r="AH62" s="53">
        <v>35</v>
      </c>
      <c r="AI62" s="53">
        <v>12</v>
      </c>
      <c r="AJ62" s="53">
        <v>108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f t="shared" si="3"/>
        <v>720</v>
      </c>
      <c r="AQ62" s="53">
        <v>60</v>
      </c>
      <c r="AR62" s="55">
        <v>0</v>
      </c>
      <c r="AS62" s="52">
        <f t="shared" si="4"/>
        <v>165</v>
      </c>
      <c r="AT62" s="56">
        <v>0</v>
      </c>
      <c r="AU62" s="56">
        <v>0</v>
      </c>
      <c r="AV62" s="56">
        <v>0</v>
      </c>
      <c r="AW62" s="56">
        <v>39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14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12</v>
      </c>
      <c r="BL62" s="56">
        <v>0</v>
      </c>
      <c r="BM62" s="56">
        <v>0</v>
      </c>
      <c r="BN62" s="56">
        <v>0</v>
      </c>
      <c r="BO62" s="56">
        <v>0</v>
      </c>
      <c r="BP62" s="56">
        <v>54</v>
      </c>
      <c r="BQ62" s="56">
        <v>5</v>
      </c>
      <c r="BR62" s="56">
        <v>5</v>
      </c>
      <c r="BS62" s="56">
        <v>13</v>
      </c>
      <c r="BT62" s="56">
        <v>0</v>
      </c>
      <c r="BU62" s="56">
        <v>5</v>
      </c>
      <c r="BV62" s="56">
        <v>0</v>
      </c>
      <c r="BW62" s="56">
        <v>0</v>
      </c>
      <c r="BX62" s="54">
        <f t="shared" si="5"/>
        <v>165</v>
      </c>
      <c r="BY62" s="53">
        <v>0</v>
      </c>
      <c r="BZ62" s="55">
        <v>0</v>
      </c>
      <c r="CA62" s="58">
        <v>32932</v>
      </c>
      <c r="CB62" s="59">
        <v>0</v>
      </c>
      <c r="CC62" s="59">
        <v>0</v>
      </c>
      <c r="CD62" s="59">
        <v>17</v>
      </c>
      <c r="CE62" s="59">
        <v>240</v>
      </c>
      <c r="CF62" s="59">
        <v>0</v>
      </c>
      <c r="CG62" s="59">
        <v>479</v>
      </c>
      <c r="CH62" s="59">
        <v>287</v>
      </c>
      <c r="CI62" s="59">
        <v>0</v>
      </c>
      <c r="CJ62" s="59">
        <v>0</v>
      </c>
      <c r="CK62" s="59">
        <v>0</v>
      </c>
      <c r="CL62" s="130">
        <v>12815</v>
      </c>
      <c r="CM62" s="61">
        <v>0</v>
      </c>
      <c r="CN62" s="62">
        <v>0</v>
      </c>
      <c r="CO62" s="63">
        <f t="shared" si="8"/>
        <v>0</v>
      </c>
      <c r="CP62" s="64">
        <v>0</v>
      </c>
      <c r="CQ62" s="64">
        <v>0</v>
      </c>
      <c r="CR62" s="65">
        <v>0</v>
      </c>
      <c r="CS62" s="65">
        <f t="shared" si="6"/>
        <v>0</v>
      </c>
      <c r="CT62" s="64">
        <v>0</v>
      </c>
      <c r="CU62" s="67">
        <v>1429</v>
      </c>
      <c r="CV62" s="65">
        <f t="shared" si="9"/>
        <v>202</v>
      </c>
      <c r="CW62" s="70">
        <v>51</v>
      </c>
      <c r="CX62" s="131">
        <v>151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f t="shared" si="10"/>
        <v>331</v>
      </c>
      <c r="C63" s="51" t="s">
        <v>153</v>
      </c>
      <c r="D63" s="52">
        <f t="shared" si="7"/>
        <v>346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12</v>
      </c>
      <c r="K63" s="53">
        <v>27</v>
      </c>
      <c r="L63" s="53">
        <v>34</v>
      </c>
      <c r="M63" s="53">
        <v>0</v>
      </c>
      <c r="N63" s="53">
        <v>0</v>
      </c>
      <c r="O63" s="53">
        <v>0</v>
      </c>
      <c r="P63" s="53">
        <v>30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2</v>
      </c>
      <c r="W63" s="53">
        <v>0</v>
      </c>
      <c r="X63" s="53">
        <v>2</v>
      </c>
      <c r="Y63" s="53">
        <v>0</v>
      </c>
      <c r="Z63" s="53">
        <v>42</v>
      </c>
      <c r="AA63" s="53">
        <v>0</v>
      </c>
      <c r="AB63" s="53">
        <v>0</v>
      </c>
      <c r="AC63" s="53">
        <v>0</v>
      </c>
      <c r="AD63" s="53">
        <v>0</v>
      </c>
      <c r="AE63" s="53">
        <v>66</v>
      </c>
      <c r="AF63" s="53">
        <v>0</v>
      </c>
      <c r="AG63" s="53">
        <v>0</v>
      </c>
      <c r="AH63" s="53">
        <v>29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2</v>
      </c>
      <c r="AO63" s="53">
        <v>0</v>
      </c>
      <c r="AP63" s="54">
        <f t="shared" si="3"/>
        <v>346</v>
      </c>
      <c r="AQ63" s="53">
        <v>0</v>
      </c>
      <c r="AR63" s="55">
        <v>0</v>
      </c>
      <c r="AS63" s="52">
        <f t="shared" si="4"/>
        <v>88</v>
      </c>
      <c r="AT63" s="56">
        <v>0</v>
      </c>
      <c r="AU63" s="56">
        <v>0</v>
      </c>
      <c r="AV63" s="56">
        <v>0</v>
      </c>
      <c r="AW63" s="56">
        <v>0</v>
      </c>
      <c r="AX63" s="57">
        <v>0</v>
      </c>
      <c r="AY63" s="57">
        <v>0</v>
      </c>
      <c r="AZ63" s="57">
        <v>0</v>
      </c>
      <c r="BA63" s="56">
        <v>0</v>
      </c>
      <c r="BB63" s="56">
        <v>6</v>
      </c>
      <c r="BC63" s="56">
        <v>0</v>
      </c>
      <c r="BD63" s="56">
        <v>14</v>
      </c>
      <c r="BE63" s="56">
        <v>0</v>
      </c>
      <c r="BF63" s="56">
        <v>0</v>
      </c>
      <c r="BG63" s="56">
        <v>0</v>
      </c>
      <c r="BH63" s="56">
        <v>0</v>
      </c>
      <c r="BI63" s="56">
        <v>0</v>
      </c>
      <c r="BJ63" s="56">
        <v>0</v>
      </c>
      <c r="BK63" s="56">
        <v>26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f t="shared" si="5"/>
        <v>88</v>
      </c>
      <c r="BY63" s="53">
        <v>0</v>
      </c>
      <c r="BZ63" s="55">
        <v>0</v>
      </c>
      <c r="CA63" s="58">
        <v>20673</v>
      </c>
      <c r="CB63" s="59">
        <v>0</v>
      </c>
      <c r="CC63" s="59">
        <v>0</v>
      </c>
      <c r="CD63" s="59">
        <v>5</v>
      </c>
      <c r="CE63" s="59">
        <v>57</v>
      </c>
      <c r="CF63" s="59">
        <v>0</v>
      </c>
      <c r="CG63" s="59">
        <v>88</v>
      </c>
      <c r="CH63" s="59">
        <v>104</v>
      </c>
      <c r="CI63" s="59">
        <v>0</v>
      </c>
      <c r="CJ63" s="59">
        <v>0</v>
      </c>
      <c r="CK63" s="59">
        <v>0</v>
      </c>
      <c r="CL63" s="130">
        <v>4136</v>
      </c>
      <c r="CM63" s="61">
        <v>0</v>
      </c>
      <c r="CN63" s="62">
        <v>0</v>
      </c>
      <c r="CO63" s="63">
        <f t="shared" si="8"/>
        <v>0</v>
      </c>
      <c r="CP63" s="64">
        <v>0</v>
      </c>
      <c r="CQ63" s="64">
        <v>0</v>
      </c>
      <c r="CR63" s="65">
        <v>0</v>
      </c>
      <c r="CS63" s="65">
        <f t="shared" si="6"/>
        <v>0</v>
      </c>
      <c r="CT63" s="64">
        <v>0</v>
      </c>
      <c r="CU63" s="67">
        <v>552</v>
      </c>
      <c r="CV63" s="65">
        <f t="shared" si="9"/>
        <v>46</v>
      </c>
      <c r="CW63" s="70">
        <v>0</v>
      </c>
      <c r="CX63" s="131">
        <v>46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f t="shared" si="10"/>
        <v>333</v>
      </c>
      <c r="C64" s="51" t="s">
        <v>154</v>
      </c>
      <c r="D64" s="52">
        <f t="shared" si="7"/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f t="shared" si="3"/>
        <v>0</v>
      </c>
      <c r="AQ64" s="53">
        <v>0</v>
      </c>
      <c r="AR64" s="55">
        <v>0</v>
      </c>
      <c r="AS64" s="52">
        <f t="shared" si="4"/>
        <v>1129</v>
      </c>
      <c r="AT64" s="56">
        <v>4</v>
      </c>
      <c r="AU64" s="56">
        <v>0</v>
      </c>
      <c r="AV64" s="56">
        <v>0</v>
      </c>
      <c r="AW64" s="56">
        <v>173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25</v>
      </c>
      <c r="BD64" s="56">
        <v>119</v>
      </c>
      <c r="BE64" s="56">
        <v>0</v>
      </c>
      <c r="BF64" s="56">
        <v>48</v>
      </c>
      <c r="BG64" s="56">
        <v>0</v>
      </c>
      <c r="BH64" s="56">
        <v>0</v>
      </c>
      <c r="BI64" s="56">
        <v>0</v>
      </c>
      <c r="BJ64" s="56">
        <v>34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543</v>
      </c>
      <c r="BQ64" s="56">
        <v>0</v>
      </c>
      <c r="BR64" s="56">
        <v>0</v>
      </c>
      <c r="BS64" s="56">
        <v>183</v>
      </c>
      <c r="BT64" s="56">
        <v>0</v>
      </c>
      <c r="BU64" s="56">
        <v>0</v>
      </c>
      <c r="BV64" s="56">
        <v>0</v>
      </c>
      <c r="BW64" s="56">
        <v>0</v>
      </c>
      <c r="BX64" s="54">
        <f t="shared" si="5"/>
        <v>1129</v>
      </c>
      <c r="BY64" s="53">
        <v>0</v>
      </c>
      <c r="BZ64" s="55">
        <v>0</v>
      </c>
      <c r="CA64" s="58">
        <v>114427</v>
      </c>
      <c r="CB64" s="59">
        <v>0</v>
      </c>
      <c r="CC64" s="59">
        <v>0</v>
      </c>
      <c r="CD64" s="59">
        <v>13</v>
      </c>
      <c r="CE64" s="59">
        <v>200</v>
      </c>
      <c r="CF64" s="59">
        <v>576</v>
      </c>
      <c r="CG64" s="59">
        <v>2291</v>
      </c>
      <c r="CH64" s="59">
        <v>757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f t="shared" si="8"/>
        <v>0</v>
      </c>
      <c r="CP64" s="64">
        <v>0</v>
      </c>
      <c r="CQ64" s="64">
        <v>0</v>
      </c>
      <c r="CR64" s="65">
        <v>0</v>
      </c>
      <c r="CS64" s="65">
        <f t="shared" si="6"/>
        <v>0</v>
      </c>
      <c r="CT64" s="64">
        <v>0</v>
      </c>
      <c r="CU64" s="67">
        <v>203</v>
      </c>
      <c r="CV64" s="65">
        <f t="shared" si="9"/>
        <v>100</v>
      </c>
      <c r="CW64" s="70">
        <v>100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f t="shared" si="10"/>
        <v>334</v>
      </c>
      <c r="C65" s="51" t="s">
        <v>155</v>
      </c>
      <c r="D65" s="52">
        <f t="shared" si="7"/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f t="shared" si="3"/>
        <v>0</v>
      </c>
      <c r="AQ65" s="53">
        <v>0</v>
      </c>
      <c r="AR65" s="55">
        <v>0</v>
      </c>
      <c r="AS65" s="52">
        <f t="shared" si="4"/>
        <v>594</v>
      </c>
      <c r="AT65" s="56">
        <v>37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104</v>
      </c>
      <c r="BD65" s="56">
        <v>147</v>
      </c>
      <c r="BE65" s="56">
        <v>0</v>
      </c>
      <c r="BF65" s="56">
        <v>0</v>
      </c>
      <c r="BG65" s="56">
        <v>47</v>
      </c>
      <c r="BH65" s="56">
        <v>0</v>
      </c>
      <c r="BI65" s="56">
        <v>26</v>
      </c>
      <c r="BJ65" s="56">
        <v>0</v>
      </c>
      <c r="BK65" s="56">
        <v>220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13</v>
      </c>
      <c r="BT65" s="56">
        <v>0</v>
      </c>
      <c r="BU65" s="56">
        <v>0</v>
      </c>
      <c r="BV65" s="56">
        <v>0</v>
      </c>
      <c r="BW65" s="56">
        <v>0</v>
      </c>
      <c r="BX65" s="54">
        <f t="shared" si="5"/>
        <v>594</v>
      </c>
      <c r="BY65" s="53">
        <v>0</v>
      </c>
      <c r="BZ65" s="55">
        <v>0</v>
      </c>
      <c r="CA65" s="58">
        <v>75460</v>
      </c>
      <c r="CB65" s="59">
        <v>0</v>
      </c>
      <c r="CC65" s="59">
        <v>0</v>
      </c>
      <c r="CD65" s="59">
        <v>0</v>
      </c>
      <c r="CE65" s="59">
        <v>76</v>
      </c>
      <c r="CF65" s="59">
        <v>0</v>
      </c>
      <c r="CG65" s="59">
        <v>1283</v>
      </c>
      <c r="CH65" s="59">
        <v>174</v>
      </c>
      <c r="CI65" s="59">
        <v>0</v>
      </c>
      <c r="CJ65" s="59">
        <v>0</v>
      </c>
      <c r="CK65" s="59">
        <v>0</v>
      </c>
      <c r="CL65" s="130">
        <v>4253</v>
      </c>
      <c r="CM65" s="61">
        <v>0</v>
      </c>
      <c r="CN65" s="62">
        <v>0</v>
      </c>
      <c r="CO65" s="63">
        <f t="shared" si="8"/>
        <v>0</v>
      </c>
      <c r="CP65" s="64">
        <v>0</v>
      </c>
      <c r="CQ65" s="64">
        <v>0</v>
      </c>
      <c r="CR65" s="65">
        <v>0</v>
      </c>
      <c r="CS65" s="65">
        <f t="shared" si="6"/>
        <v>0</v>
      </c>
      <c r="CT65" s="64">
        <v>0</v>
      </c>
      <c r="CU65" s="67">
        <v>245</v>
      </c>
      <c r="CV65" s="65">
        <f t="shared" si="9"/>
        <v>83</v>
      </c>
      <c r="CW65" s="70">
        <v>0</v>
      </c>
      <c r="CX65" s="131">
        <v>83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f t="shared" si="10"/>
        <v>350</v>
      </c>
      <c r="C66" s="51" t="s">
        <v>156</v>
      </c>
      <c r="D66" s="52">
        <f t="shared" si="7"/>
        <v>400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5</v>
      </c>
      <c r="AA66" s="53">
        <v>0</v>
      </c>
      <c r="AB66" s="53">
        <v>0</v>
      </c>
      <c r="AC66" s="53">
        <v>0</v>
      </c>
      <c r="AD66" s="53">
        <v>0</v>
      </c>
      <c r="AE66" s="53">
        <v>202</v>
      </c>
      <c r="AF66" s="53">
        <v>0</v>
      </c>
      <c r="AG66" s="53">
        <v>0</v>
      </c>
      <c r="AH66" s="53">
        <v>0</v>
      </c>
      <c r="AI66" s="53">
        <v>0</v>
      </c>
      <c r="AJ66" s="53">
        <v>94</v>
      </c>
      <c r="AK66" s="53">
        <v>0</v>
      </c>
      <c r="AL66" s="53">
        <v>99</v>
      </c>
      <c r="AM66" s="53">
        <v>0</v>
      </c>
      <c r="AN66" s="53">
        <v>0</v>
      </c>
      <c r="AO66" s="53">
        <v>0</v>
      </c>
      <c r="AP66" s="54">
        <f t="shared" si="3"/>
        <v>400</v>
      </c>
      <c r="AQ66" s="53">
        <v>210</v>
      </c>
      <c r="AR66" s="55">
        <v>0</v>
      </c>
      <c r="AS66" s="52">
        <f t="shared" si="4"/>
        <v>186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44</v>
      </c>
      <c r="BE66" s="56">
        <v>0</v>
      </c>
      <c r="BF66" s="56">
        <v>0</v>
      </c>
      <c r="BG66" s="56">
        <v>0</v>
      </c>
      <c r="BH66" s="56">
        <v>0</v>
      </c>
      <c r="BI66" s="56">
        <v>1</v>
      </c>
      <c r="BJ66" s="56">
        <v>17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86</v>
      </c>
      <c r="BQ66" s="56">
        <v>0</v>
      </c>
      <c r="BR66" s="56">
        <v>0</v>
      </c>
      <c r="BS66" s="56">
        <v>17</v>
      </c>
      <c r="BT66" s="56">
        <v>0</v>
      </c>
      <c r="BU66" s="56">
        <v>18</v>
      </c>
      <c r="BV66" s="56">
        <v>0</v>
      </c>
      <c r="BW66" s="56">
        <v>0</v>
      </c>
      <c r="BX66" s="54">
        <f t="shared" si="5"/>
        <v>186</v>
      </c>
      <c r="BY66" s="53">
        <v>53</v>
      </c>
      <c r="BZ66" s="55">
        <v>0</v>
      </c>
      <c r="CA66" s="58">
        <v>32328</v>
      </c>
      <c r="CB66" s="59">
        <v>0</v>
      </c>
      <c r="CC66" s="59">
        <v>8</v>
      </c>
      <c r="CD66" s="59">
        <v>8</v>
      </c>
      <c r="CE66" s="59">
        <v>0</v>
      </c>
      <c r="CF66" s="59">
        <v>0</v>
      </c>
      <c r="CG66" s="59">
        <v>792</v>
      </c>
      <c r="CH66" s="59">
        <v>330</v>
      </c>
      <c r="CI66" s="59">
        <v>0</v>
      </c>
      <c r="CJ66" s="59">
        <v>0</v>
      </c>
      <c r="CK66" s="59">
        <v>0</v>
      </c>
      <c r="CL66" s="130">
        <v>1270</v>
      </c>
      <c r="CM66" s="61">
        <v>0</v>
      </c>
      <c r="CN66" s="62">
        <v>0</v>
      </c>
      <c r="CO66" s="63">
        <f t="shared" si="8"/>
        <v>0</v>
      </c>
      <c r="CP66" s="64">
        <v>0</v>
      </c>
      <c r="CQ66" s="64">
        <v>0</v>
      </c>
      <c r="CR66" s="65">
        <v>19</v>
      </c>
      <c r="CS66" s="65">
        <f t="shared" si="6"/>
        <v>0</v>
      </c>
      <c r="CT66" s="64">
        <v>0</v>
      </c>
      <c r="CU66" s="67">
        <v>20</v>
      </c>
      <c r="CV66" s="65">
        <f t="shared" si="9"/>
        <v>84</v>
      </c>
      <c r="CW66" s="70">
        <v>84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f t="shared" si="10"/>
        <v>351</v>
      </c>
      <c r="C67" s="51" t="s">
        <v>157</v>
      </c>
      <c r="D67" s="52">
        <f t="shared" si="7"/>
        <v>116</v>
      </c>
      <c r="E67" s="53">
        <v>0</v>
      </c>
      <c r="F67" s="53">
        <v>0</v>
      </c>
      <c r="G67" s="53">
        <v>0</v>
      </c>
      <c r="H67" s="53">
        <v>4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7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22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36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f t="shared" si="3"/>
        <v>116</v>
      </c>
      <c r="AQ67" s="53">
        <v>0</v>
      </c>
      <c r="AR67" s="55">
        <v>0</v>
      </c>
      <c r="AS67" s="52">
        <f t="shared" si="4"/>
        <v>70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19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f t="shared" si="5"/>
        <v>70</v>
      </c>
      <c r="BY67" s="53">
        <v>0</v>
      </c>
      <c r="BZ67" s="55">
        <v>0</v>
      </c>
      <c r="CA67" s="58">
        <v>9735</v>
      </c>
      <c r="CB67" s="59">
        <v>0</v>
      </c>
      <c r="CC67" s="59">
        <v>0</v>
      </c>
      <c r="CD67" s="59">
        <v>5</v>
      </c>
      <c r="CE67" s="59">
        <v>0</v>
      </c>
      <c r="CF67" s="59">
        <v>0</v>
      </c>
      <c r="CG67" s="59">
        <v>0</v>
      </c>
      <c r="CH67" s="59">
        <v>47</v>
      </c>
      <c r="CI67" s="59">
        <v>0</v>
      </c>
      <c r="CJ67" s="59">
        <v>0</v>
      </c>
      <c r="CK67" s="59">
        <v>0</v>
      </c>
      <c r="CL67" s="130">
        <v>2307</v>
      </c>
      <c r="CM67" s="61">
        <v>0</v>
      </c>
      <c r="CN67" s="62">
        <v>0</v>
      </c>
      <c r="CO67" s="63">
        <f t="shared" si="8"/>
        <v>0</v>
      </c>
      <c r="CP67" s="64">
        <v>0</v>
      </c>
      <c r="CQ67" s="64">
        <v>0</v>
      </c>
      <c r="CR67" s="65">
        <v>0</v>
      </c>
      <c r="CS67" s="65">
        <f t="shared" si="6"/>
        <v>0</v>
      </c>
      <c r="CT67" s="64">
        <v>0</v>
      </c>
      <c r="CU67" s="67">
        <v>265</v>
      </c>
      <c r="CV67" s="65">
        <f t="shared" si="9"/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f t="shared" si="10"/>
        <v>357</v>
      </c>
      <c r="C68" s="51" t="s">
        <v>158</v>
      </c>
      <c r="D68" s="52">
        <f t="shared" si="7"/>
        <v>4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4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8</v>
      </c>
      <c r="AP68" s="54">
        <f t="shared" si="3"/>
        <v>4</v>
      </c>
      <c r="AQ68" s="53">
        <v>0</v>
      </c>
      <c r="AR68" s="55">
        <v>0</v>
      </c>
      <c r="AS68" s="52">
        <f t="shared" si="4"/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f t="shared" si="5"/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f t="shared" si="8"/>
        <v>0</v>
      </c>
      <c r="CP68" s="64">
        <v>0</v>
      </c>
      <c r="CQ68" s="64">
        <v>0</v>
      </c>
      <c r="CR68" s="65">
        <v>0</v>
      </c>
      <c r="CS68" s="65">
        <f t="shared" si="6"/>
        <v>0</v>
      </c>
      <c r="CT68" s="64">
        <v>0</v>
      </c>
      <c r="CU68" s="67">
        <v>0</v>
      </c>
      <c r="CV68" s="65">
        <f t="shared" si="9"/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f t="shared" si="10"/>
        <v>367</v>
      </c>
      <c r="C69" s="51" t="s">
        <v>159</v>
      </c>
      <c r="D69" s="52">
        <f t="shared" si="7"/>
        <v>534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410</v>
      </c>
      <c r="P69" s="53">
        <v>26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59</v>
      </c>
      <c r="AA69" s="53">
        <v>0</v>
      </c>
      <c r="AB69" s="53">
        <v>0</v>
      </c>
      <c r="AC69" s="53">
        <v>0</v>
      </c>
      <c r="AD69" s="53">
        <v>0</v>
      </c>
      <c r="AE69" s="53">
        <v>15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24</v>
      </c>
      <c r="AN69" s="53">
        <v>0</v>
      </c>
      <c r="AO69" s="53">
        <v>0</v>
      </c>
      <c r="AP69" s="54">
        <f t="shared" si="3"/>
        <v>534</v>
      </c>
      <c r="AQ69" s="53">
        <v>0</v>
      </c>
      <c r="AR69" s="55">
        <v>0</v>
      </c>
      <c r="AS69" s="52">
        <f t="shared" si="4"/>
        <v>185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99</v>
      </c>
      <c r="BD69" s="56">
        <v>40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46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f t="shared" si="5"/>
        <v>185</v>
      </c>
      <c r="BY69" s="53">
        <v>0</v>
      </c>
      <c r="BZ69" s="55">
        <v>0</v>
      </c>
      <c r="CA69" s="58">
        <v>5584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144</v>
      </c>
      <c r="CH69" s="59">
        <v>59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f t="shared" si="8"/>
        <v>0</v>
      </c>
      <c r="CP69" s="64">
        <v>0</v>
      </c>
      <c r="CQ69" s="64">
        <v>0</v>
      </c>
      <c r="CR69" s="65">
        <v>0</v>
      </c>
      <c r="CS69" s="65">
        <f t="shared" si="6"/>
        <v>0</v>
      </c>
      <c r="CT69" s="64">
        <v>0</v>
      </c>
      <c r="CU69" s="67">
        <v>79</v>
      </c>
      <c r="CV69" s="65">
        <f t="shared" si="9"/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f t="shared" si="10"/>
        <v>378</v>
      </c>
      <c r="C70" s="51" t="s">
        <v>160</v>
      </c>
      <c r="D70" s="73">
        <f t="shared" si="7"/>
        <v>981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280</v>
      </c>
      <c r="M70" s="53">
        <v>90</v>
      </c>
      <c r="N70" s="53">
        <v>0</v>
      </c>
      <c r="O70" s="53">
        <v>46</v>
      </c>
      <c r="P70" s="53">
        <v>200</v>
      </c>
      <c r="Q70" s="53">
        <v>90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75</v>
      </c>
      <c r="AD70" s="53">
        <v>0</v>
      </c>
      <c r="AE70" s="53">
        <v>200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f t="shared" si="3"/>
        <v>981</v>
      </c>
      <c r="AQ70" s="53">
        <v>0</v>
      </c>
      <c r="AR70" s="55">
        <v>0</v>
      </c>
      <c r="AS70" s="73">
        <f t="shared" si="4"/>
        <v>130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80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25</v>
      </c>
      <c r="BO70" s="56">
        <v>0</v>
      </c>
      <c r="BP70" s="56">
        <v>25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f t="shared" si="5"/>
        <v>130</v>
      </c>
      <c r="BY70" s="53">
        <v>0</v>
      </c>
      <c r="BZ70" s="55">
        <v>0</v>
      </c>
      <c r="CA70" s="58">
        <v>5796</v>
      </c>
      <c r="CB70" s="59">
        <v>0</v>
      </c>
      <c r="CC70" s="59">
        <v>3</v>
      </c>
      <c r="CD70" s="59">
        <v>0</v>
      </c>
      <c r="CE70" s="59">
        <v>8</v>
      </c>
      <c r="CF70" s="59">
        <v>0</v>
      </c>
      <c r="CG70" s="59">
        <v>1335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f t="shared" si="8"/>
        <v>0</v>
      </c>
      <c r="CP70" s="64">
        <v>0</v>
      </c>
      <c r="CQ70" s="64">
        <v>0</v>
      </c>
      <c r="CR70" s="65">
        <v>0</v>
      </c>
      <c r="CS70" s="65">
        <f t="shared" si="6"/>
        <v>0</v>
      </c>
      <c r="CT70" s="64">
        <v>0</v>
      </c>
      <c r="CU70" s="67">
        <v>30</v>
      </c>
      <c r="CV70" s="65">
        <f t="shared" si="9"/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f t="shared" si="10"/>
        <v>379</v>
      </c>
      <c r="C71" s="51" t="s">
        <v>161</v>
      </c>
      <c r="D71" s="73">
        <f t="shared" si="7"/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f t="shared" si="3"/>
        <v>0</v>
      </c>
      <c r="AQ71" s="53">
        <v>0</v>
      </c>
      <c r="AR71" s="55">
        <v>0</v>
      </c>
      <c r="AS71" s="73">
        <f t="shared" si="4"/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f t="shared" si="5"/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250174</v>
      </c>
      <c r="CM71" s="61">
        <v>0</v>
      </c>
      <c r="CN71" s="62">
        <v>0</v>
      </c>
      <c r="CO71" s="63">
        <f t="shared" si="8"/>
        <v>0</v>
      </c>
      <c r="CP71" s="64">
        <v>0</v>
      </c>
      <c r="CQ71" s="64">
        <v>0</v>
      </c>
      <c r="CR71" s="65">
        <v>0</v>
      </c>
      <c r="CS71" s="65">
        <f t="shared" si="6"/>
        <v>0</v>
      </c>
      <c r="CT71" s="64">
        <v>0</v>
      </c>
      <c r="CU71" s="67">
        <v>0</v>
      </c>
      <c r="CV71" s="65">
        <f t="shared" si="9"/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f t="shared" si="7"/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f t="shared" si="3"/>
        <v>0</v>
      </c>
      <c r="AQ72" s="53">
        <v>0</v>
      </c>
      <c r="AR72" s="55">
        <v>0</v>
      </c>
      <c r="AS72" s="73">
        <f t="shared" si="4"/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f t="shared" si="5"/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2483</v>
      </c>
      <c r="CK72" s="59">
        <v>0</v>
      </c>
      <c r="CL72" s="130">
        <v>0</v>
      </c>
      <c r="CM72" s="61">
        <v>0</v>
      </c>
      <c r="CN72" s="62">
        <v>0</v>
      </c>
      <c r="CO72" s="63">
        <f t="shared" si="8"/>
        <v>0</v>
      </c>
      <c r="CP72" s="64">
        <v>0</v>
      </c>
      <c r="CQ72" s="64">
        <v>0</v>
      </c>
      <c r="CR72" s="65">
        <v>0</v>
      </c>
      <c r="CS72" s="65">
        <f t="shared" ref="CS72" si="11">SUM(CT72:CT72)</f>
        <v>0</v>
      </c>
      <c r="CT72" s="64">
        <v>0</v>
      </c>
      <c r="CU72" s="67">
        <v>0</v>
      </c>
      <c r="CV72" s="65">
        <f t="shared" si="9"/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f t="shared" ref="D73" si="12">SUM(E73:AN73)</f>
        <v>1983</v>
      </c>
      <c r="E73" s="74">
        <v>0</v>
      </c>
      <c r="F73" s="74">
        <v>0</v>
      </c>
      <c r="G73" s="74">
        <v>0</v>
      </c>
      <c r="H73" s="74">
        <v>498</v>
      </c>
      <c r="I73" s="74">
        <v>0</v>
      </c>
      <c r="J73" s="74">
        <v>126</v>
      </c>
      <c r="K73" s="74">
        <v>0</v>
      </c>
      <c r="L73" s="74">
        <v>89</v>
      </c>
      <c r="M73" s="74">
        <v>65</v>
      </c>
      <c r="N73" s="74">
        <v>0</v>
      </c>
      <c r="O73" s="74">
        <v>0</v>
      </c>
      <c r="P73" s="74">
        <v>78</v>
      </c>
      <c r="Q73" s="74">
        <v>25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64</v>
      </c>
      <c r="Y73" s="74">
        <v>0</v>
      </c>
      <c r="Z73" s="74">
        <v>0</v>
      </c>
      <c r="AA73" s="74">
        <v>103</v>
      </c>
      <c r="AB73" s="74">
        <v>0</v>
      </c>
      <c r="AC73" s="74">
        <v>0</v>
      </c>
      <c r="AD73" s="74">
        <v>0</v>
      </c>
      <c r="AE73" s="74">
        <v>187</v>
      </c>
      <c r="AF73" s="74">
        <v>0</v>
      </c>
      <c r="AG73" s="74">
        <v>0</v>
      </c>
      <c r="AH73" s="74">
        <v>0</v>
      </c>
      <c r="AI73" s="74">
        <v>228</v>
      </c>
      <c r="AJ73" s="74">
        <v>518</v>
      </c>
      <c r="AK73" s="74">
        <v>0</v>
      </c>
      <c r="AL73" s="74">
        <v>0</v>
      </c>
      <c r="AM73" s="74">
        <v>0</v>
      </c>
      <c r="AN73" s="74">
        <v>2</v>
      </c>
      <c r="AO73" s="74">
        <v>0</v>
      </c>
      <c r="AP73" s="75">
        <f t="shared" si="3"/>
        <v>1982</v>
      </c>
      <c r="AQ73" s="74">
        <v>1677</v>
      </c>
      <c r="AR73" s="76">
        <v>1</v>
      </c>
      <c r="AS73" s="73">
        <f t="shared" si="4"/>
        <v>161</v>
      </c>
      <c r="AT73" s="77">
        <v>0</v>
      </c>
      <c r="AU73" s="77">
        <v>0</v>
      </c>
      <c r="AV73" s="77">
        <v>0</v>
      </c>
      <c r="AW73" s="77">
        <v>16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18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27</v>
      </c>
      <c r="BM73" s="77">
        <v>0</v>
      </c>
      <c r="BN73" s="77">
        <v>0</v>
      </c>
      <c r="BO73" s="77">
        <v>0</v>
      </c>
      <c r="BP73" s="77">
        <v>44</v>
      </c>
      <c r="BQ73" s="77">
        <v>0</v>
      </c>
      <c r="BR73" s="77">
        <v>18</v>
      </c>
      <c r="BS73" s="77">
        <v>38</v>
      </c>
      <c r="BT73" s="77">
        <v>0</v>
      </c>
      <c r="BU73" s="77">
        <v>0</v>
      </c>
      <c r="BV73" s="77">
        <v>0</v>
      </c>
      <c r="BW73" s="77">
        <v>0</v>
      </c>
      <c r="BX73" s="75">
        <f t="shared" si="5"/>
        <v>161</v>
      </c>
      <c r="BY73" s="74">
        <v>80</v>
      </c>
      <c r="BZ73" s="76">
        <v>0</v>
      </c>
      <c r="CA73" s="79">
        <v>22093</v>
      </c>
      <c r="CB73" s="80">
        <v>0</v>
      </c>
      <c r="CC73" s="80">
        <v>0</v>
      </c>
      <c r="CD73" s="80">
        <v>13</v>
      </c>
      <c r="CE73" s="59">
        <v>336</v>
      </c>
      <c r="CF73" s="59">
        <v>0</v>
      </c>
      <c r="CG73" s="59">
        <v>441</v>
      </c>
      <c r="CH73" s="59">
        <v>370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f t="shared" si="8"/>
        <v>0</v>
      </c>
      <c r="CP73" s="64">
        <v>0</v>
      </c>
      <c r="CQ73" s="64">
        <v>0</v>
      </c>
      <c r="CR73" s="65">
        <v>0</v>
      </c>
      <c r="CS73" s="65">
        <f t="shared" ref="CS73" si="13">SUM(CT73:CT73)</f>
        <v>0</v>
      </c>
      <c r="CT73" s="64">
        <v>0</v>
      </c>
      <c r="CU73" s="67">
        <v>117</v>
      </c>
      <c r="CV73" s="65">
        <f t="shared" si="9"/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f>D75</f>
        <v>0</v>
      </c>
      <c r="E74" s="86">
        <f t="shared" ref="E74:BS74" si="14">E75</f>
        <v>0</v>
      </c>
      <c r="F74" s="86">
        <f t="shared" si="14"/>
        <v>0</v>
      </c>
      <c r="G74" s="86">
        <f t="shared" si="14"/>
        <v>0</v>
      </c>
      <c r="H74" s="86">
        <f t="shared" si="14"/>
        <v>0</v>
      </c>
      <c r="I74" s="86">
        <f t="shared" si="14"/>
        <v>0</v>
      </c>
      <c r="J74" s="86">
        <f t="shared" si="14"/>
        <v>0</v>
      </c>
      <c r="K74" s="86">
        <f t="shared" si="14"/>
        <v>0</v>
      </c>
      <c r="L74" s="86">
        <f t="shared" si="14"/>
        <v>0</v>
      </c>
      <c r="M74" s="86">
        <f t="shared" si="14"/>
        <v>0</v>
      </c>
      <c r="N74" s="86">
        <f t="shared" si="14"/>
        <v>0</v>
      </c>
      <c r="O74" s="86">
        <f t="shared" si="14"/>
        <v>0</v>
      </c>
      <c r="P74" s="86">
        <f t="shared" si="14"/>
        <v>0</v>
      </c>
      <c r="Q74" s="86">
        <f t="shared" si="14"/>
        <v>0</v>
      </c>
      <c r="R74" s="86">
        <f t="shared" si="14"/>
        <v>0</v>
      </c>
      <c r="S74" s="86">
        <f t="shared" si="14"/>
        <v>0</v>
      </c>
      <c r="T74" s="86">
        <f t="shared" si="14"/>
        <v>0</v>
      </c>
      <c r="U74" s="86">
        <f t="shared" si="14"/>
        <v>0</v>
      </c>
      <c r="V74" s="86">
        <f t="shared" si="14"/>
        <v>0</v>
      </c>
      <c r="W74" s="86">
        <f t="shared" si="14"/>
        <v>0</v>
      </c>
      <c r="X74" s="86">
        <f t="shared" si="14"/>
        <v>0</v>
      </c>
      <c r="Y74" s="86">
        <f t="shared" si="14"/>
        <v>0</v>
      </c>
      <c r="Z74" s="86">
        <f t="shared" si="14"/>
        <v>0</v>
      </c>
      <c r="AA74" s="86">
        <f t="shared" si="14"/>
        <v>0</v>
      </c>
      <c r="AB74" s="86">
        <f t="shared" si="14"/>
        <v>0</v>
      </c>
      <c r="AC74" s="86">
        <f t="shared" si="14"/>
        <v>0</v>
      </c>
      <c r="AD74" s="86">
        <f t="shared" si="14"/>
        <v>0</v>
      </c>
      <c r="AE74" s="86">
        <f t="shared" si="14"/>
        <v>0</v>
      </c>
      <c r="AF74" s="86">
        <f t="shared" si="14"/>
        <v>0</v>
      </c>
      <c r="AG74" s="86">
        <f t="shared" si="14"/>
        <v>0</v>
      </c>
      <c r="AH74" s="86">
        <f t="shared" si="14"/>
        <v>0</v>
      </c>
      <c r="AI74" s="86">
        <f t="shared" si="14"/>
        <v>0</v>
      </c>
      <c r="AJ74" s="86">
        <f t="shared" si="14"/>
        <v>0</v>
      </c>
      <c r="AK74" s="86">
        <f t="shared" si="14"/>
        <v>0</v>
      </c>
      <c r="AL74" s="86">
        <f t="shared" si="14"/>
        <v>0</v>
      </c>
      <c r="AM74" s="86">
        <f t="shared" si="14"/>
        <v>0</v>
      </c>
      <c r="AN74" s="86">
        <f t="shared" si="14"/>
        <v>0</v>
      </c>
      <c r="AO74" s="86">
        <f t="shared" si="14"/>
        <v>0</v>
      </c>
      <c r="AP74" s="86">
        <f t="shared" si="14"/>
        <v>0</v>
      </c>
      <c r="AQ74" s="86">
        <f t="shared" si="14"/>
        <v>0</v>
      </c>
      <c r="AR74" s="87">
        <f t="shared" si="14"/>
        <v>0</v>
      </c>
      <c r="AS74" s="85">
        <f t="shared" si="14"/>
        <v>3</v>
      </c>
      <c r="AT74" s="86">
        <f t="shared" si="14"/>
        <v>0</v>
      </c>
      <c r="AU74" s="86">
        <f t="shared" si="14"/>
        <v>0</v>
      </c>
      <c r="AV74" s="86">
        <f t="shared" si="14"/>
        <v>0</v>
      </c>
      <c r="AW74" s="86">
        <f t="shared" si="14"/>
        <v>0</v>
      </c>
      <c r="AX74" s="86">
        <f t="shared" si="14"/>
        <v>0</v>
      </c>
      <c r="AY74" s="86">
        <f t="shared" si="14"/>
        <v>0</v>
      </c>
      <c r="AZ74" s="86">
        <f t="shared" si="14"/>
        <v>0</v>
      </c>
      <c r="BA74" s="86">
        <f t="shared" si="14"/>
        <v>0</v>
      </c>
      <c r="BB74" s="86">
        <f t="shared" si="14"/>
        <v>0</v>
      </c>
      <c r="BC74" s="86">
        <f t="shared" si="14"/>
        <v>0</v>
      </c>
      <c r="BD74" s="86">
        <f t="shared" si="14"/>
        <v>2</v>
      </c>
      <c r="BE74" s="86">
        <f t="shared" si="14"/>
        <v>0</v>
      </c>
      <c r="BF74" s="86">
        <f t="shared" si="14"/>
        <v>0</v>
      </c>
      <c r="BG74" s="86">
        <f t="shared" si="14"/>
        <v>0</v>
      </c>
      <c r="BH74" s="86">
        <f t="shared" si="14"/>
        <v>0</v>
      </c>
      <c r="BI74" s="86">
        <f t="shared" si="14"/>
        <v>0</v>
      </c>
      <c r="BJ74" s="86">
        <f t="shared" si="14"/>
        <v>0</v>
      </c>
      <c r="BK74" s="86">
        <f t="shared" si="14"/>
        <v>0</v>
      </c>
      <c r="BL74" s="86">
        <f t="shared" si="14"/>
        <v>0</v>
      </c>
      <c r="BM74" s="86">
        <f t="shared" si="14"/>
        <v>0</v>
      </c>
      <c r="BN74" s="86">
        <f t="shared" si="14"/>
        <v>0</v>
      </c>
      <c r="BO74" s="86">
        <f t="shared" si="14"/>
        <v>0</v>
      </c>
      <c r="BP74" s="86">
        <f t="shared" si="14"/>
        <v>1</v>
      </c>
      <c r="BQ74" s="86">
        <f t="shared" si="14"/>
        <v>0</v>
      </c>
      <c r="BR74" s="86">
        <f t="shared" si="14"/>
        <v>0</v>
      </c>
      <c r="BS74" s="86">
        <f t="shared" si="14"/>
        <v>0</v>
      </c>
      <c r="BT74" s="86">
        <f t="shared" ref="BT74:CY80" si="15">BT75</f>
        <v>0</v>
      </c>
      <c r="BU74" s="86">
        <f t="shared" si="15"/>
        <v>0</v>
      </c>
      <c r="BV74" s="86">
        <f t="shared" si="15"/>
        <v>0</v>
      </c>
      <c r="BW74" s="86">
        <f t="shared" si="15"/>
        <v>0</v>
      </c>
      <c r="BX74" s="86">
        <f t="shared" si="15"/>
        <v>3</v>
      </c>
      <c r="BY74" s="86">
        <f t="shared" si="15"/>
        <v>0</v>
      </c>
      <c r="BZ74" s="87">
        <f t="shared" si="15"/>
        <v>0</v>
      </c>
      <c r="CA74" s="85">
        <f t="shared" si="15"/>
        <v>3772</v>
      </c>
      <c r="CB74" s="88">
        <f t="shared" si="15"/>
        <v>0</v>
      </c>
      <c r="CC74" s="88">
        <f t="shared" si="15"/>
        <v>0</v>
      </c>
      <c r="CD74" s="88">
        <f t="shared" si="15"/>
        <v>0</v>
      </c>
      <c r="CE74" s="88">
        <f t="shared" si="15"/>
        <v>0</v>
      </c>
      <c r="CF74" s="88">
        <f t="shared" si="15"/>
        <v>0</v>
      </c>
      <c r="CG74" s="88">
        <f t="shared" si="15"/>
        <v>0</v>
      </c>
      <c r="CH74" s="88">
        <f t="shared" si="15"/>
        <v>0</v>
      </c>
      <c r="CI74" s="88">
        <f t="shared" si="15"/>
        <v>0</v>
      </c>
      <c r="CJ74" s="88">
        <f t="shared" si="15"/>
        <v>0</v>
      </c>
      <c r="CK74" s="88">
        <f t="shared" si="15"/>
        <v>0</v>
      </c>
      <c r="CL74" s="87">
        <f t="shared" si="15"/>
        <v>75</v>
      </c>
      <c r="CM74" s="89">
        <f t="shared" si="15"/>
        <v>0</v>
      </c>
      <c r="CN74" s="103">
        <f t="shared" si="15"/>
        <v>0</v>
      </c>
      <c r="CO74" s="91">
        <f t="shared" si="15"/>
        <v>0</v>
      </c>
      <c r="CP74" s="92">
        <f t="shared" si="15"/>
        <v>0</v>
      </c>
      <c r="CQ74" s="92">
        <f t="shared" si="15"/>
        <v>0</v>
      </c>
      <c r="CR74" s="93">
        <f t="shared" si="15"/>
        <v>0</v>
      </c>
      <c r="CS74" s="93">
        <f t="shared" si="15"/>
        <v>0</v>
      </c>
      <c r="CT74" s="92">
        <f t="shared" si="15"/>
        <v>0</v>
      </c>
      <c r="CU74" s="94">
        <f t="shared" si="15"/>
        <v>0</v>
      </c>
      <c r="CV74" s="92">
        <f t="shared" si="15"/>
        <v>0</v>
      </c>
      <c r="CW74" s="94">
        <f t="shared" si="15"/>
        <v>0</v>
      </c>
      <c r="CX74" s="134">
        <f t="shared" si="15"/>
        <v>0</v>
      </c>
      <c r="CY74" s="134">
        <f t="shared" si="15"/>
        <v>0</v>
      </c>
      <c r="DA74" s="7"/>
    </row>
    <row r="75" spans="1:105" s="49" customFormat="1" ht="12" customHeight="1" x14ac:dyDescent="0.2">
      <c r="A75" s="50">
        <v>430077</v>
      </c>
      <c r="B75" s="51">
        <f>A75-430000</f>
        <v>77</v>
      </c>
      <c r="C75" s="51" t="s">
        <v>165</v>
      </c>
      <c r="D75" s="73">
        <f t="shared" si="7"/>
        <v>0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0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0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f t="shared" si="3"/>
        <v>0</v>
      </c>
      <c r="AQ75" s="53">
        <v>0</v>
      </c>
      <c r="AR75" s="55">
        <v>0</v>
      </c>
      <c r="AS75" s="73">
        <f t="shared" si="4"/>
        <v>3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2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1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f t="shared" si="5"/>
        <v>3</v>
      </c>
      <c r="BY75" s="53">
        <v>0</v>
      </c>
      <c r="BZ75" s="55">
        <v>0</v>
      </c>
      <c r="CA75" s="58">
        <v>3772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f>SUM(CP75:CQ75)</f>
        <v>0</v>
      </c>
      <c r="CP75" s="64">
        <v>0</v>
      </c>
      <c r="CQ75" s="64">
        <v>0</v>
      </c>
      <c r="CR75" s="65">
        <v>0</v>
      </c>
      <c r="CS75" s="65">
        <f>SUM(CT75:CT75)</f>
        <v>0</v>
      </c>
      <c r="CT75" s="64">
        <v>0</v>
      </c>
      <c r="CU75" s="67">
        <v>0</v>
      </c>
      <c r="CV75" s="65">
        <f t="shared" ref="CV75" si="16">SUM(CW75:CX75)</f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f>D77</f>
        <v>79</v>
      </c>
      <c r="E76" s="86">
        <f t="shared" ref="E76:BS76" si="17">E77</f>
        <v>0</v>
      </c>
      <c r="F76" s="86">
        <f t="shared" si="17"/>
        <v>0</v>
      </c>
      <c r="G76" s="86">
        <f t="shared" si="17"/>
        <v>0</v>
      </c>
      <c r="H76" s="86">
        <f t="shared" si="17"/>
        <v>0</v>
      </c>
      <c r="I76" s="86">
        <f t="shared" si="17"/>
        <v>0</v>
      </c>
      <c r="J76" s="86">
        <f t="shared" si="17"/>
        <v>0</v>
      </c>
      <c r="K76" s="86">
        <f t="shared" si="17"/>
        <v>0</v>
      </c>
      <c r="L76" s="86">
        <f t="shared" si="17"/>
        <v>0</v>
      </c>
      <c r="M76" s="86">
        <f t="shared" si="17"/>
        <v>0</v>
      </c>
      <c r="N76" s="86">
        <f t="shared" si="17"/>
        <v>0</v>
      </c>
      <c r="O76" s="86">
        <f t="shared" si="17"/>
        <v>44</v>
      </c>
      <c r="P76" s="86">
        <f t="shared" si="17"/>
        <v>14</v>
      </c>
      <c r="Q76" s="86">
        <f t="shared" si="17"/>
        <v>0</v>
      </c>
      <c r="R76" s="86">
        <f t="shared" si="17"/>
        <v>0</v>
      </c>
      <c r="S76" s="86">
        <f t="shared" si="17"/>
        <v>0</v>
      </c>
      <c r="T76" s="86">
        <f t="shared" si="17"/>
        <v>0</v>
      </c>
      <c r="U76" s="86">
        <f t="shared" si="17"/>
        <v>0</v>
      </c>
      <c r="V76" s="86">
        <f t="shared" si="17"/>
        <v>0</v>
      </c>
      <c r="W76" s="86">
        <f t="shared" si="17"/>
        <v>0</v>
      </c>
      <c r="X76" s="86">
        <f t="shared" si="17"/>
        <v>0</v>
      </c>
      <c r="Y76" s="86">
        <f t="shared" si="17"/>
        <v>0</v>
      </c>
      <c r="Z76" s="86">
        <f t="shared" si="17"/>
        <v>0</v>
      </c>
      <c r="AA76" s="86">
        <f t="shared" si="17"/>
        <v>0</v>
      </c>
      <c r="AB76" s="86">
        <f t="shared" si="17"/>
        <v>0</v>
      </c>
      <c r="AC76" s="86">
        <f t="shared" si="17"/>
        <v>0</v>
      </c>
      <c r="AD76" s="86">
        <f t="shared" si="17"/>
        <v>0</v>
      </c>
      <c r="AE76" s="86">
        <f t="shared" si="17"/>
        <v>14</v>
      </c>
      <c r="AF76" s="86">
        <f t="shared" si="17"/>
        <v>0</v>
      </c>
      <c r="AG76" s="86">
        <f t="shared" si="17"/>
        <v>0</v>
      </c>
      <c r="AH76" s="86">
        <f t="shared" si="17"/>
        <v>1</v>
      </c>
      <c r="AI76" s="86">
        <f t="shared" si="17"/>
        <v>0</v>
      </c>
      <c r="AJ76" s="86">
        <f t="shared" si="17"/>
        <v>6</v>
      </c>
      <c r="AK76" s="86">
        <f t="shared" si="17"/>
        <v>0</v>
      </c>
      <c r="AL76" s="86">
        <f t="shared" si="17"/>
        <v>0</v>
      </c>
      <c r="AM76" s="86">
        <f t="shared" si="17"/>
        <v>0</v>
      </c>
      <c r="AN76" s="86">
        <f t="shared" si="17"/>
        <v>0</v>
      </c>
      <c r="AO76" s="86">
        <f t="shared" si="17"/>
        <v>0</v>
      </c>
      <c r="AP76" s="86">
        <f t="shared" si="17"/>
        <v>79</v>
      </c>
      <c r="AQ76" s="86">
        <f t="shared" si="17"/>
        <v>0</v>
      </c>
      <c r="AR76" s="87">
        <f t="shared" si="17"/>
        <v>0</v>
      </c>
      <c r="AS76" s="85">
        <f t="shared" si="17"/>
        <v>21</v>
      </c>
      <c r="AT76" s="86">
        <f t="shared" si="17"/>
        <v>0</v>
      </c>
      <c r="AU76" s="86">
        <f t="shared" si="17"/>
        <v>0</v>
      </c>
      <c r="AV76" s="86">
        <f t="shared" si="17"/>
        <v>0</v>
      </c>
      <c r="AW76" s="86">
        <f t="shared" si="17"/>
        <v>0</v>
      </c>
      <c r="AX76" s="86">
        <f t="shared" si="17"/>
        <v>0</v>
      </c>
      <c r="AY76" s="86">
        <f t="shared" si="17"/>
        <v>0</v>
      </c>
      <c r="AZ76" s="86">
        <f t="shared" si="17"/>
        <v>0</v>
      </c>
      <c r="BA76" s="86">
        <f t="shared" si="17"/>
        <v>0</v>
      </c>
      <c r="BB76" s="86">
        <f t="shared" si="17"/>
        <v>0</v>
      </c>
      <c r="BC76" s="86">
        <f t="shared" si="17"/>
        <v>0</v>
      </c>
      <c r="BD76" s="86">
        <f t="shared" si="17"/>
        <v>7</v>
      </c>
      <c r="BE76" s="86">
        <f t="shared" si="17"/>
        <v>0</v>
      </c>
      <c r="BF76" s="86">
        <f t="shared" si="17"/>
        <v>0</v>
      </c>
      <c r="BG76" s="86">
        <f t="shared" si="17"/>
        <v>0</v>
      </c>
      <c r="BH76" s="86">
        <f t="shared" si="17"/>
        <v>0</v>
      </c>
      <c r="BI76" s="86">
        <f t="shared" si="17"/>
        <v>0</v>
      </c>
      <c r="BJ76" s="86">
        <f t="shared" si="17"/>
        <v>0</v>
      </c>
      <c r="BK76" s="86">
        <f t="shared" si="17"/>
        <v>0</v>
      </c>
      <c r="BL76" s="86">
        <f t="shared" si="17"/>
        <v>0</v>
      </c>
      <c r="BM76" s="86">
        <f t="shared" si="17"/>
        <v>0</v>
      </c>
      <c r="BN76" s="86">
        <f t="shared" si="17"/>
        <v>0</v>
      </c>
      <c r="BO76" s="86">
        <f t="shared" si="17"/>
        <v>0</v>
      </c>
      <c r="BP76" s="86">
        <f t="shared" si="17"/>
        <v>5</v>
      </c>
      <c r="BQ76" s="86">
        <f t="shared" si="17"/>
        <v>6</v>
      </c>
      <c r="BR76" s="86">
        <f t="shared" si="17"/>
        <v>0</v>
      </c>
      <c r="BS76" s="86">
        <f t="shared" si="17"/>
        <v>3</v>
      </c>
      <c r="BT76" s="86">
        <f t="shared" ref="BT76:CY76" si="18">BT77</f>
        <v>0</v>
      </c>
      <c r="BU76" s="86">
        <f t="shared" si="18"/>
        <v>0</v>
      </c>
      <c r="BV76" s="86">
        <f t="shared" si="18"/>
        <v>0</v>
      </c>
      <c r="BW76" s="86">
        <f t="shared" si="18"/>
        <v>0</v>
      </c>
      <c r="BX76" s="86">
        <f t="shared" si="18"/>
        <v>21</v>
      </c>
      <c r="BY76" s="86">
        <f t="shared" si="18"/>
        <v>0</v>
      </c>
      <c r="BZ76" s="87">
        <f t="shared" si="18"/>
        <v>0</v>
      </c>
      <c r="CA76" s="85">
        <f t="shared" si="18"/>
        <v>599</v>
      </c>
      <c r="CB76" s="88">
        <f t="shared" si="18"/>
        <v>0</v>
      </c>
      <c r="CC76" s="88">
        <f t="shared" si="15"/>
        <v>0</v>
      </c>
      <c r="CD76" s="88">
        <f t="shared" si="15"/>
        <v>0</v>
      </c>
      <c r="CE76" s="88">
        <f t="shared" si="15"/>
        <v>36</v>
      </c>
      <c r="CF76" s="88">
        <f t="shared" si="15"/>
        <v>0</v>
      </c>
      <c r="CG76" s="88">
        <f t="shared" si="15"/>
        <v>44</v>
      </c>
      <c r="CH76" s="88">
        <f t="shared" si="15"/>
        <v>15</v>
      </c>
      <c r="CI76" s="88">
        <f t="shared" si="15"/>
        <v>0</v>
      </c>
      <c r="CJ76" s="88">
        <f t="shared" si="15"/>
        <v>0</v>
      </c>
      <c r="CK76" s="88">
        <f t="shared" si="15"/>
        <v>0</v>
      </c>
      <c r="CL76" s="87">
        <f t="shared" si="18"/>
        <v>783</v>
      </c>
      <c r="CM76" s="102">
        <f t="shared" si="15"/>
        <v>0</v>
      </c>
      <c r="CN76" s="103">
        <f t="shared" si="15"/>
        <v>0</v>
      </c>
      <c r="CO76" s="91">
        <f t="shared" si="18"/>
        <v>0</v>
      </c>
      <c r="CP76" s="92">
        <f t="shared" si="18"/>
        <v>0</v>
      </c>
      <c r="CQ76" s="92">
        <f t="shared" si="18"/>
        <v>0</v>
      </c>
      <c r="CR76" s="93">
        <f t="shared" si="18"/>
        <v>0</v>
      </c>
      <c r="CS76" s="93">
        <f t="shared" si="18"/>
        <v>0</v>
      </c>
      <c r="CT76" s="92">
        <f t="shared" si="18"/>
        <v>0</v>
      </c>
      <c r="CU76" s="94">
        <f t="shared" si="18"/>
        <v>0</v>
      </c>
      <c r="CV76" s="92">
        <f t="shared" si="18"/>
        <v>0</v>
      </c>
      <c r="CW76" s="94">
        <f t="shared" si="18"/>
        <v>0</v>
      </c>
      <c r="CX76" s="134">
        <f t="shared" si="18"/>
        <v>0</v>
      </c>
      <c r="CY76" s="134">
        <f t="shared" si="18"/>
        <v>0</v>
      </c>
      <c r="DA76" s="7"/>
    </row>
    <row r="77" spans="1:105" s="49" customFormat="1" ht="12" customHeight="1" x14ac:dyDescent="0.2">
      <c r="A77" s="50">
        <v>430328</v>
      </c>
      <c r="B77" s="51">
        <f>A77-430000</f>
        <v>328</v>
      </c>
      <c r="C77" s="51" t="s">
        <v>167</v>
      </c>
      <c r="D77" s="73">
        <f t="shared" si="7"/>
        <v>79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44</v>
      </c>
      <c r="P77" s="96">
        <v>14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14</v>
      </c>
      <c r="AF77" s="96">
        <v>0</v>
      </c>
      <c r="AG77" s="96">
        <v>0</v>
      </c>
      <c r="AH77" s="96">
        <v>1</v>
      </c>
      <c r="AI77" s="96">
        <v>0</v>
      </c>
      <c r="AJ77" s="96">
        <v>6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f t="shared" si="3"/>
        <v>79</v>
      </c>
      <c r="AQ77" s="53">
        <v>0</v>
      </c>
      <c r="AR77" s="55">
        <v>0</v>
      </c>
      <c r="AS77" s="73">
        <f t="shared" si="4"/>
        <v>21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7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5</v>
      </c>
      <c r="BQ77" s="56">
        <v>6</v>
      </c>
      <c r="BR77" s="56">
        <v>0</v>
      </c>
      <c r="BS77" s="56">
        <v>3</v>
      </c>
      <c r="BT77" s="56">
        <v>0</v>
      </c>
      <c r="BU77" s="56">
        <v>0</v>
      </c>
      <c r="BV77" s="56">
        <v>0</v>
      </c>
      <c r="BW77" s="56">
        <v>0</v>
      </c>
      <c r="BX77" s="75">
        <f t="shared" si="5"/>
        <v>21</v>
      </c>
      <c r="BY77" s="53">
        <v>0</v>
      </c>
      <c r="BZ77" s="55">
        <v>0</v>
      </c>
      <c r="CA77" s="58">
        <v>599</v>
      </c>
      <c r="CB77" s="59">
        <v>0</v>
      </c>
      <c r="CC77" s="59">
        <v>0</v>
      </c>
      <c r="CD77" s="59">
        <v>0</v>
      </c>
      <c r="CE77" s="59">
        <v>36</v>
      </c>
      <c r="CF77" s="59">
        <v>0</v>
      </c>
      <c r="CG77" s="59">
        <v>44</v>
      </c>
      <c r="CH77" s="59">
        <v>15</v>
      </c>
      <c r="CI77" s="59">
        <v>0</v>
      </c>
      <c r="CJ77" s="59">
        <v>0</v>
      </c>
      <c r="CK77" s="59"/>
      <c r="CL77" s="130">
        <v>783</v>
      </c>
      <c r="CM77" s="61">
        <v>0</v>
      </c>
      <c r="CN77" s="62">
        <v>0</v>
      </c>
      <c r="CO77" s="63">
        <f>SUM(CP77:CQ77)</f>
        <v>0</v>
      </c>
      <c r="CP77" s="64">
        <v>0</v>
      </c>
      <c r="CQ77" s="64">
        <v>0</v>
      </c>
      <c r="CR77" s="65">
        <v>0</v>
      </c>
      <c r="CS77" s="65">
        <f>SUM(CT77:CT77)</f>
        <v>0</v>
      </c>
      <c r="CT77" s="64">
        <v>0</v>
      </c>
      <c r="CU77" s="67">
        <v>0</v>
      </c>
      <c r="CV77" s="65">
        <f t="shared" ref="CV77" si="19">SUM(CW77:CX77)</f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f>D79</f>
        <v>0</v>
      </c>
      <c r="E78" s="86">
        <f t="shared" ref="E78:BS78" si="20">E79</f>
        <v>0</v>
      </c>
      <c r="F78" s="86">
        <f t="shared" si="20"/>
        <v>0</v>
      </c>
      <c r="G78" s="86">
        <f t="shared" si="20"/>
        <v>0</v>
      </c>
      <c r="H78" s="86">
        <f t="shared" si="20"/>
        <v>0</v>
      </c>
      <c r="I78" s="86">
        <f t="shared" si="20"/>
        <v>0</v>
      </c>
      <c r="J78" s="86">
        <f t="shared" si="20"/>
        <v>0</v>
      </c>
      <c r="K78" s="86">
        <f t="shared" si="20"/>
        <v>0</v>
      </c>
      <c r="L78" s="86">
        <f t="shared" si="20"/>
        <v>0</v>
      </c>
      <c r="M78" s="86">
        <f t="shared" si="20"/>
        <v>0</v>
      </c>
      <c r="N78" s="86">
        <f t="shared" si="20"/>
        <v>0</v>
      </c>
      <c r="O78" s="86">
        <f t="shared" si="20"/>
        <v>0</v>
      </c>
      <c r="P78" s="86">
        <f t="shared" si="20"/>
        <v>0</v>
      </c>
      <c r="Q78" s="86">
        <f t="shared" si="20"/>
        <v>0</v>
      </c>
      <c r="R78" s="86">
        <f t="shared" si="20"/>
        <v>0</v>
      </c>
      <c r="S78" s="86">
        <f t="shared" si="20"/>
        <v>0</v>
      </c>
      <c r="T78" s="86">
        <f t="shared" si="20"/>
        <v>0</v>
      </c>
      <c r="U78" s="86">
        <f t="shared" si="20"/>
        <v>0</v>
      </c>
      <c r="V78" s="86">
        <f t="shared" si="20"/>
        <v>0</v>
      </c>
      <c r="W78" s="86">
        <f t="shared" si="20"/>
        <v>0</v>
      </c>
      <c r="X78" s="86">
        <f t="shared" si="20"/>
        <v>0</v>
      </c>
      <c r="Y78" s="86">
        <f t="shared" si="20"/>
        <v>0</v>
      </c>
      <c r="Z78" s="86">
        <f t="shared" si="20"/>
        <v>0</v>
      </c>
      <c r="AA78" s="86">
        <f t="shared" si="20"/>
        <v>0</v>
      </c>
      <c r="AB78" s="86">
        <f t="shared" si="20"/>
        <v>0</v>
      </c>
      <c r="AC78" s="86">
        <f t="shared" si="20"/>
        <v>0</v>
      </c>
      <c r="AD78" s="86">
        <f t="shared" si="20"/>
        <v>0</v>
      </c>
      <c r="AE78" s="86">
        <f t="shared" si="20"/>
        <v>0</v>
      </c>
      <c r="AF78" s="86">
        <f t="shared" si="20"/>
        <v>0</v>
      </c>
      <c r="AG78" s="86">
        <f t="shared" si="20"/>
        <v>0</v>
      </c>
      <c r="AH78" s="86">
        <f t="shared" si="20"/>
        <v>0</v>
      </c>
      <c r="AI78" s="86">
        <f t="shared" si="20"/>
        <v>0</v>
      </c>
      <c r="AJ78" s="86">
        <f t="shared" si="20"/>
        <v>0</v>
      </c>
      <c r="AK78" s="86">
        <f t="shared" si="20"/>
        <v>0</v>
      </c>
      <c r="AL78" s="86">
        <f t="shared" si="20"/>
        <v>0</v>
      </c>
      <c r="AM78" s="86">
        <f t="shared" si="20"/>
        <v>0</v>
      </c>
      <c r="AN78" s="86">
        <f t="shared" si="20"/>
        <v>0</v>
      </c>
      <c r="AO78" s="86">
        <f t="shared" si="20"/>
        <v>0</v>
      </c>
      <c r="AP78" s="86">
        <f t="shared" si="20"/>
        <v>0</v>
      </c>
      <c r="AQ78" s="86">
        <f t="shared" si="20"/>
        <v>0</v>
      </c>
      <c r="AR78" s="87">
        <f t="shared" si="20"/>
        <v>0</v>
      </c>
      <c r="AS78" s="85">
        <f t="shared" si="20"/>
        <v>0</v>
      </c>
      <c r="AT78" s="86">
        <f t="shared" si="20"/>
        <v>0</v>
      </c>
      <c r="AU78" s="86">
        <f t="shared" si="20"/>
        <v>0</v>
      </c>
      <c r="AV78" s="86">
        <f t="shared" si="20"/>
        <v>0</v>
      </c>
      <c r="AW78" s="86">
        <f t="shared" si="20"/>
        <v>0</v>
      </c>
      <c r="AX78" s="86">
        <f t="shared" si="20"/>
        <v>0</v>
      </c>
      <c r="AY78" s="86">
        <f t="shared" si="20"/>
        <v>0</v>
      </c>
      <c r="AZ78" s="86">
        <f t="shared" si="20"/>
        <v>0</v>
      </c>
      <c r="BA78" s="86">
        <f t="shared" si="20"/>
        <v>0</v>
      </c>
      <c r="BB78" s="86">
        <f t="shared" si="20"/>
        <v>0</v>
      </c>
      <c r="BC78" s="86">
        <f t="shared" si="20"/>
        <v>0</v>
      </c>
      <c r="BD78" s="86">
        <f t="shared" si="20"/>
        <v>0</v>
      </c>
      <c r="BE78" s="86">
        <f t="shared" si="20"/>
        <v>0</v>
      </c>
      <c r="BF78" s="86">
        <f t="shared" si="20"/>
        <v>0</v>
      </c>
      <c r="BG78" s="86">
        <f t="shared" si="20"/>
        <v>0</v>
      </c>
      <c r="BH78" s="86">
        <f t="shared" si="20"/>
        <v>0</v>
      </c>
      <c r="BI78" s="86">
        <f t="shared" si="20"/>
        <v>0</v>
      </c>
      <c r="BJ78" s="86">
        <f t="shared" si="20"/>
        <v>0</v>
      </c>
      <c r="BK78" s="86">
        <f t="shared" si="20"/>
        <v>0</v>
      </c>
      <c r="BL78" s="86">
        <f t="shared" si="20"/>
        <v>0</v>
      </c>
      <c r="BM78" s="86">
        <f t="shared" si="20"/>
        <v>0</v>
      </c>
      <c r="BN78" s="86">
        <f t="shared" si="20"/>
        <v>0</v>
      </c>
      <c r="BO78" s="86">
        <f t="shared" si="20"/>
        <v>0</v>
      </c>
      <c r="BP78" s="86">
        <f t="shared" si="20"/>
        <v>0</v>
      </c>
      <c r="BQ78" s="86">
        <f t="shared" si="20"/>
        <v>0</v>
      </c>
      <c r="BR78" s="86">
        <f t="shared" si="20"/>
        <v>0</v>
      </c>
      <c r="BS78" s="86">
        <f t="shared" si="20"/>
        <v>0</v>
      </c>
      <c r="BT78" s="86">
        <f t="shared" ref="BT78:CY78" si="21">BT79</f>
        <v>0</v>
      </c>
      <c r="BU78" s="86">
        <f t="shared" si="21"/>
        <v>0</v>
      </c>
      <c r="BV78" s="86">
        <f t="shared" si="21"/>
        <v>0</v>
      </c>
      <c r="BW78" s="86">
        <f t="shared" si="21"/>
        <v>0</v>
      </c>
      <c r="BX78" s="86">
        <f t="shared" si="21"/>
        <v>0</v>
      </c>
      <c r="BY78" s="86">
        <f t="shared" si="21"/>
        <v>0</v>
      </c>
      <c r="BZ78" s="87">
        <f t="shared" si="21"/>
        <v>0</v>
      </c>
      <c r="CA78" s="85">
        <f t="shared" si="21"/>
        <v>0</v>
      </c>
      <c r="CB78" s="88">
        <f t="shared" si="21"/>
        <v>0</v>
      </c>
      <c r="CC78" s="88">
        <f>CC79</f>
        <v>0</v>
      </c>
      <c r="CD78" s="88">
        <f>CD79</f>
        <v>0</v>
      </c>
      <c r="CE78" s="88">
        <f t="shared" si="15"/>
        <v>0</v>
      </c>
      <c r="CF78" s="88">
        <f t="shared" si="15"/>
        <v>0</v>
      </c>
      <c r="CG78" s="88">
        <f t="shared" si="15"/>
        <v>0</v>
      </c>
      <c r="CH78" s="88">
        <f t="shared" si="15"/>
        <v>0</v>
      </c>
      <c r="CI78" s="88">
        <f t="shared" si="15"/>
        <v>0</v>
      </c>
      <c r="CJ78" s="88">
        <f t="shared" si="15"/>
        <v>0</v>
      </c>
      <c r="CK78" s="88">
        <f>CK79</f>
        <v>0</v>
      </c>
      <c r="CL78" s="87">
        <f t="shared" si="21"/>
        <v>0</v>
      </c>
      <c r="CM78" s="102">
        <f t="shared" si="21"/>
        <v>0</v>
      </c>
      <c r="CN78" s="103">
        <v>0</v>
      </c>
      <c r="CO78" s="91">
        <f t="shared" si="21"/>
        <v>0</v>
      </c>
      <c r="CP78" s="92">
        <f t="shared" si="21"/>
        <v>0</v>
      </c>
      <c r="CQ78" s="92">
        <f t="shared" si="21"/>
        <v>0</v>
      </c>
      <c r="CR78" s="93">
        <f t="shared" si="21"/>
        <v>0</v>
      </c>
      <c r="CS78" s="93">
        <f t="shared" si="21"/>
        <v>0</v>
      </c>
      <c r="CT78" s="92">
        <f t="shared" si="21"/>
        <v>0</v>
      </c>
      <c r="CU78" s="94">
        <f t="shared" si="21"/>
        <v>0</v>
      </c>
      <c r="CV78" s="92">
        <f t="shared" si="21"/>
        <v>0</v>
      </c>
      <c r="CW78" s="94">
        <f t="shared" si="21"/>
        <v>0</v>
      </c>
      <c r="CX78" s="134">
        <f t="shared" si="21"/>
        <v>0</v>
      </c>
      <c r="CY78" s="134">
        <f t="shared" si="21"/>
        <v>0</v>
      </c>
      <c r="DA78" s="7"/>
    </row>
    <row r="79" spans="1:105" s="49" customFormat="1" ht="12" customHeight="1" x14ac:dyDescent="0.2">
      <c r="A79" s="50">
        <v>430374</v>
      </c>
      <c r="B79" s="51">
        <f t="shared" ref="B79:B89" si="22">A79-430000</f>
        <v>374</v>
      </c>
      <c r="C79" s="51" t="s">
        <v>169</v>
      </c>
      <c r="D79" s="73">
        <f t="shared" si="7"/>
        <v>0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f t="shared" si="3"/>
        <v>0</v>
      </c>
      <c r="AQ79" s="53">
        <v>0</v>
      </c>
      <c r="AR79" s="55">
        <v>0</v>
      </c>
      <c r="AS79" s="73">
        <f t="shared" si="4"/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f t="shared" si="5"/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f>SUM(CP79:CQ79)</f>
        <v>0</v>
      </c>
      <c r="CP79" s="64">
        <v>0</v>
      </c>
      <c r="CQ79" s="64">
        <v>0</v>
      </c>
      <c r="CR79" s="65">
        <v>0</v>
      </c>
      <c r="CS79" s="65">
        <f>SUM(CT79:CT79)</f>
        <v>0</v>
      </c>
      <c r="CT79" s="64">
        <v>0</v>
      </c>
      <c r="CU79" s="67">
        <v>0</v>
      </c>
      <c r="CV79" s="65">
        <f t="shared" ref="CV79" si="23">SUM(CW79:CX79)</f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f>D81</f>
        <v>0</v>
      </c>
      <c r="E80" s="86">
        <f t="shared" ref="E80:BS80" si="24">E81</f>
        <v>0</v>
      </c>
      <c r="F80" s="86">
        <f t="shared" si="24"/>
        <v>0</v>
      </c>
      <c r="G80" s="86">
        <f t="shared" si="24"/>
        <v>0</v>
      </c>
      <c r="H80" s="86">
        <f t="shared" si="24"/>
        <v>0</v>
      </c>
      <c r="I80" s="86">
        <f t="shared" si="24"/>
        <v>0</v>
      </c>
      <c r="J80" s="86">
        <f t="shared" si="24"/>
        <v>0</v>
      </c>
      <c r="K80" s="86">
        <f t="shared" si="24"/>
        <v>0</v>
      </c>
      <c r="L80" s="86">
        <f t="shared" si="24"/>
        <v>0</v>
      </c>
      <c r="M80" s="86">
        <f t="shared" si="24"/>
        <v>0</v>
      </c>
      <c r="N80" s="86">
        <f t="shared" si="24"/>
        <v>0</v>
      </c>
      <c r="O80" s="86">
        <f t="shared" si="24"/>
        <v>0</v>
      </c>
      <c r="P80" s="86">
        <f t="shared" si="24"/>
        <v>0</v>
      </c>
      <c r="Q80" s="86">
        <f t="shared" si="24"/>
        <v>0</v>
      </c>
      <c r="R80" s="86">
        <f t="shared" si="24"/>
        <v>0</v>
      </c>
      <c r="S80" s="86">
        <f t="shared" si="24"/>
        <v>0</v>
      </c>
      <c r="T80" s="86">
        <f t="shared" si="24"/>
        <v>0</v>
      </c>
      <c r="U80" s="86">
        <f t="shared" si="24"/>
        <v>0</v>
      </c>
      <c r="V80" s="86">
        <f t="shared" si="24"/>
        <v>0</v>
      </c>
      <c r="W80" s="86">
        <f t="shared" si="24"/>
        <v>0</v>
      </c>
      <c r="X80" s="86">
        <f t="shared" si="24"/>
        <v>0</v>
      </c>
      <c r="Y80" s="86">
        <f t="shared" si="24"/>
        <v>0</v>
      </c>
      <c r="Z80" s="86">
        <f t="shared" si="24"/>
        <v>0</v>
      </c>
      <c r="AA80" s="86">
        <f t="shared" si="24"/>
        <v>0</v>
      </c>
      <c r="AB80" s="86">
        <f t="shared" si="24"/>
        <v>0</v>
      </c>
      <c r="AC80" s="86">
        <f t="shared" si="24"/>
        <v>0</v>
      </c>
      <c r="AD80" s="86">
        <f t="shared" si="24"/>
        <v>0</v>
      </c>
      <c r="AE80" s="86">
        <f t="shared" si="24"/>
        <v>0</v>
      </c>
      <c r="AF80" s="86">
        <f t="shared" si="24"/>
        <v>0</v>
      </c>
      <c r="AG80" s="86">
        <f t="shared" si="24"/>
        <v>0</v>
      </c>
      <c r="AH80" s="86">
        <f t="shared" si="24"/>
        <v>0</v>
      </c>
      <c r="AI80" s="86">
        <f t="shared" si="24"/>
        <v>0</v>
      </c>
      <c r="AJ80" s="86">
        <f t="shared" si="24"/>
        <v>0</v>
      </c>
      <c r="AK80" s="86">
        <f t="shared" si="24"/>
        <v>0</v>
      </c>
      <c r="AL80" s="86">
        <f t="shared" si="24"/>
        <v>0</v>
      </c>
      <c r="AM80" s="86">
        <f t="shared" si="24"/>
        <v>0</v>
      </c>
      <c r="AN80" s="86">
        <f t="shared" si="24"/>
        <v>0</v>
      </c>
      <c r="AO80" s="86">
        <f t="shared" si="24"/>
        <v>0</v>
      </c>
      <c r="AP80" s="86">
        <f t="shared" si="24"/>
        <v>0</v>
      </c>
      <c r="AQ80" s="86">
        <f t="shared" si="24"/>
        <v>0</v>
      </c>
      <c r="AR80" s="87">
        <f t="shared" si="24"/>
        <v>0</v>
      </c>
      <c r="AS80" s="85">
        <f t="shared" si="24"/>
        <v>23</v>
      </c>
      <c r="AT80" s="86">
        <f t="shared" si="24"/>
        <v>0</v>
      </c>
      <c r="AU80" s="86">
        <f t="shared" si="24"/>
        <v>0</v>
      </c>
      <c r="AV80" s="86">
        <f t="shared" si="24"/>
        <v>0</v>
      </c>
      <c r="AW80" s="86">
        <f t="shared" si="24"/>
        <v>1</v>
      </c>
      <c r="AX80" s="86">
        <f t="shared" si="24"/>
        <v>0</v>
      </c>
      <c r="AY80" s="86">
        <f t="shared" si="24"/>
        <v>0</v>
      </c>
      <c r="AZ80" s="86">
        <f t="shared" si="24"/>
        <v>0</v>
      </c>
      <c r="BA80" s="86">
        <f t="shared" si="24"/>
        <v>0</v>
      </c>
      <c r="BB80" s="86">
        <f t="shared" si="24"/>
        <v>0</v>
      </c>
      <c r="BC80" s="86">
        <f t="shared" si="24"/>
        <v>0</v>
      </c>
      <c r="BD80" s="86">
        <f t="shared" si="24"/>
        <v>9</v>
      </c>
      <c r="BE80" s="86">
        <f t="shared" si="24"/>
        <v>0</v>
      </c>
      <c r="BF80" s="86">
        <f t="shared" si="24"/>
        <v>0</v>
      </c>
      <c r="BG80" s="86">
        <f t="shared" si="24"/>
        <v>0</v>
      </c>
      <c r="BH80" s="86">
        <f t="shared" si="24"/>
        <v>0</v>
      </c>
      <c r="BI80" s="86">
        <f t="shared" si="24"/>
        <v>0</v>
      </c>
      <c r="BJ80" s="86">
        <f t="shared" si="24"/>
        <v>4</v>
      </c>
      <c r="BK80" s="86">
        <f t="shared" si="24"/>
        <v>0</v>
      </c>
      <c r="BL80" s="86">
        <f t="shared" si="24"/>
        <v>0</v>
      </c>
      <c r="BM80" s="86">
        <f t="shared" si="24"/>
        <v>0</v>
      </c>
      <c r="BN80" s="86">
        <f t="shared" si="24"/>
        <v>0</v>
      </c>
      <c r="BO80" s="86">
        <f t="shared" si="24"/>
        <v>0</v>
      </c>
      <c r="BP80" s="86">
        <f t="shared" si="24"/>
        <v>9</v>
      </c>
      <c r="BQ80" s="86">
        <f t="shared" si="24"/>
        <v>0</v>
      </c>
      <c r="BR80" s="86">
        <f t="shared" si="24"/>
        <v>0</v>
      </c>
      <c r="BS80" s="86">
        <f t="shared" si="24"/>
        <v>0</v>
      </c>
      <c r="BT80" s="86">
        <f t="shared" ref="BT80:CY80" si="25">BT81</f>
        <v>0</v>
      </c>
      <c r="BU80" s="86">
        <f t="shared" si="25"/>
        <v>0</v>
      </c>
      <c r="BV80" s="86">
        <f t="shared" si="25"/>
        <v>0</v>
      </c>
      <c r="BW80" s="86">
        <f t="shared" si="25"/>
        <v>0</v>
      </c>
      <c r="BX80" s="86">
        <f t="shared" si="25"/>
        <v>23</v>
      </c>
      <c r="BY80" s="86">
        <f t="shared" si="25"/>
        <v>0</v>
      </c>
      <c r="BZ80" s="87">
        <f t="shared" si="25"/>
        <v>0</v>
      </c>
      <c r="CA80" s="85">
        <f t="shared" si="25"/>
        <v>463</v>
      </c>
      <c r="CB80" s="88">
        <f t="shared" si="25"/>
        <v>0</v>
      </c>
      <c r="CC80" s="88">
        <f t="shared" si="15"/>
        <v>0</v>
      </c>
      <c r="CD80" s="88">
        <f t="shared" si="15"/>
        <v>0</v>
      </c>
      <c r="CE80" s="88">
        <f t="shared" si="15"/>
        <v>0</v>
      </c>
      <c r="CF80" s="88">
        <f t="shared" si="15"/>
        <v>0</v>
      </c>
      <c r="CG80" s="88">
        <f t="shared" si="15"/>
        <v>0</v>
      </c>
      <c r="CH80" s="88">
        <f t="shared" si="15"/>
        <v>0</v>
      </c>
      <c r="CI80" s="88">
        <f t="shared" si="15"/>
        <v>0</v>
      </c>
      <c r="CJ80" s="88">
        <f t="shared" si="15"/>
        <v>0</v>
      </c>
      <c r="CK80" s="88">
        <f t="shared" si="15"/>
        <v>0</v>
      </c>
      <c r="CL80" s="87">
        <f t="shared" si="25"/>
        <v>417</v>
      </c>
      <c r="CM80" s="102">
        <f t="shared" si="25"/>
        <v>95</v>
      </c>
      <c r="CN80" s="103">
        <f t="shared" si="25"/>
        <v>0</v>
      </c>
      <c r="CO80" s="91">
        <f t="shared" si="25"/>
        <v>0</v>
      </c>
      <c r="CP80" s="92">
        <f t="shared" si="25"/>
        <v>0</v>
      </c>
      <c r="CQ80" s="92">
        <f t="shared" si="25"/>
        <v>0</v>
      </c>
      <c r="CR80" s="93">
        <f t="shared" si="25"/>
        <v>0</v>
      </c>
      <c r="CS80" s="93">
        <f t="shared" si="25"/>
        <v>0</v>
      </c>
      <c r="CT80" s="92">
        <f t="shared" si="25"/>
        <v>0</v>
      </c>
      <c r="CU80" s="94">
        <f t="shared" si="25"/>
        <v>0</v>
      </c>
      <c r="CV80" s="92">
        <f t="shared" si="25"/>
        <v>0</v>
      </c>
      <c r="CW80" s="94">
        <f t="shared" si="25"/>
        <v>0</v>
      </c>
      <c r="CX80" s="134">
        <f t="shared" si="25"/>
        <v>0</v>
      </c>
      <c r="CY80" s="134">
        <f t="shared" si="25"/>
        <v>7</v>
      </c>
      <c r="DA80" s="7"/>
    </row>
    <row r="81" spans="1:106" s="49" customFormat="1" ht="12" customHeight="1" x14ac:dyDescent="0.2">
      <c r="A81" s="50">
        <v>430301</v>
      </c>
      <c r="B81" s="51">
        <f t="shared" si="22"/>
        <v>301</v>
      </c>
      <c r="C81" s="51" t="s">
        <v>171</v>
      </c>
      <c r="D81" s="73">
        <f t="shared" si="7"/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f t="shared" si="3"/>
        <v>0</v>
      </c>
      <c r="AQ81" s="53">
        <v>0</v>
      </c>
      <c r="AR81" s="55">
        <v>0</v>
      </c>
      <c r="AS81" s="73">
        <f t="shared" si="4"/>
        <v>23</v>
      </c>
      <c r="AT81" s="56">
        <v>0</v>
      </c>
      <c r="AU81" s="56">
        <v>0</v>
      </c>
      <c r="AV81" s="56">
        <v>0</v>
      </c>
      <c r="AW81" s="56">
        <v>1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9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4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9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f t="shared" si="5"/>
        <v>23</v>
      </c>
      <c r="BY81" s="53">
        <v>0</v>
      </c>
      <c r="BZ81" s="55">
        <v>0</v>
      </c>
      <c r="CA81" s="58">
        <v>463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417</v>
      </c>
      <c r="CM81" s="61">
        <v>95</v>
      </c>
      <c r="CN81" s="62">
        <v>0</v>
      </c>
      <c r="CO81" s="63">
        <f>SUM(CP81:CQ81)</f>
        <v>0</v>
      </c>
      <c r="CP81" s="64">
        <v>0</v>
      </c>
      <c r="CQ81" s="64">
        <v>0</v>
      </c>
      <c r="CR81" s="65">
        <v>0</v>
      </c>
      <c r="CS81" s="65">
        <f>SUM(CT81:CT81)</f>
        <v>0</v>
      </c>
      <c r="CT81" s="64">
        <v>0</v>
      </c>
      <c r="CU81" s="67">
        <v>0</v>
      </c>
      <c r="CV81" s="65">
        <f t="shared" ref="CV81" si="26">SUM(CW81:CX81)</f>
        <v>0</v>
      </c>
      <c r="CW81" s="70">
        <v>0</v>
      </c>
      <c r="CX81" s="131">
        <v>0</v>
      </c>
      <c r="CY81" s="132">
        <v>7</v>
      </c>
      <c r="DA81" s="7"/>
    </row>
    <row r="82" spans="1:106" s="49" customFormat="1" x14ac:dyDescent="0.2">
      <c r="A82" s="83"/>
      <c r="B82" s="51"/>
      <c r="C82" s="84" t="s">
        <v>172</v>
      </c>
      <c r="D82" s="85">
        <f>SUM(D83:D84)</f>
        <v>425</v>
      </c>
      <c r="E82" s="86">
        <f t="shared" ref="E82:BS82" si="27">SUM(E83:E84)</f>
        <v>0</v>
      </c>
      <c r="F82" s="86">
        <f t="shared" si="27"/>
        <v>0</v>
      </c>
      <c r="G82" s="86">
        <f t="shared" si="27"/>
        <v>12</v>
      </c>
      <c r="H82" s="86">
        <f t="shared" si="27"/>
        <v>110</v>
      </c>
      <c r="I82" s="86">
        <f t="shared" si="27"/>
        <v>3</v>
      </c>
      <c r="J82" s="86">
        <f t="shared" si="27"/>
        <v>18</v>
      </c>
      <c r="K82" s="86">
        <f t="shared" si="27"/>
        <v>47</v>
      </c>
      <c r="L82" s="86">
        <f t="shared" si="27"/>
        <v>23</v>
      </c>
      <c r="M82" s="86">
        <f t="shared" si="27"/>
        <v>0</v>
      </c>
      <c r="N82" s="86">
        <f t="shared" si="27"/>
        <v>0</v>
      </c>
      <c r="O82" s="86">
        <f t="shared" si="27"/>
        <v>0</v>
      </c>
      <c r="P82" s="86">
        <f t="shared" si="27"/>
        <v>25</v>
      </c>
      <c r="Q82" s="86">
        <f t="shared" si="27"/>
        <v>0</v>
      </c>
      <c r="R82" s="86">
        <f t="shared" si="27"/>
        <v>0</v>
      </c>
      <c r="S82" s="86">
        <f t="shared" si="27"/>
        <v>0</v>
      </c>
      <c r="T82" s="86">
        <f t="shared" si="27"/>
        <v>11</v>
      </c>
      <c r="U82" s="86">
        <f t="shared" si="27"/>
        <v>0</v>
      </c>
      <c r="V82" s="86">
        <f t="shared" si="27"/>
        <v>15</v>
      </c>
      <c r="W82" s="86">
        <f t="shared" si="27"/>
        <v>0</v>
      </c>
      <c r="X82" s="86">
        <f t="shared" si="27"/>
        <v>16</v>
      </c>
      <c r="Y82" s="86">
        <f t="shared" si="27"/>
        <v>0</v>
      </c>
      <c r="Z82" s="86">
        <f t="shared" si="27"/>
        <v>9</v>
      </c>
      <c r="AA82" s="86">
        <f t="shared" si="27"/>
        <v>0</v>
      </c>
      <c r="AB82" s="86">
        <f t="shared" si="27"/>
        <v>0</v>
      </c>
      <c r="AC82" s="86">
        <f t="shared" si="27"/>
        <v>0</v>
      </c>
      <c r="AD82" s="86">
        <f t="shared" si="27"/>
        <v>0</v>
      </c>
      <c r="AE82" s="86">
        <f t="shared" si="27"/>
        <v>39</v>
      </c>
      <c r="AF82" s="86">
        <f t="shared" si="27"/>
        <v>0</v>
      </c>
      <c r="AG82" s="86">
        <f t="shared" si="27"/>
        <v>0</v>
      </c>
      <c r="AH82" s="86">
        <f t="shared" si="27"/>
        <v>13</v>
      </c>
      <c r="AI82" s="86">
        <f t="shared" si="27"/>
        <v>24</v>
      </c>
      <c r="AJ82" s="86">
        <f t="shared" si="27"/>
        <v>60</v>
      </c>
      <c r="AK82" s="86">
        <f t="shared" si="27"/>
        <v>0</v>
      </c>
      <c r="AL82" s="86">
        <f t="shared" si="27"/>
        <v>0</v>
      </c>
      <c r="AM82" s="86">
        <f t="shared" si="27"/>
        <v>0</v>
      </c>
      <c r="AN82" s="86">
        <f t="shared" si="27"/>
        <v>0</v>
      </c>
      <c r="AO82" s="86">
        <f t="shared" si="27"/>
        <v>2</v>
      </c>
      <c r="AP82" s="86">
        <f t="shared" si="27"/>
        <v>420</v>
      </c>
      <c r="AQ82" s="86">
        <f t="shared" si="27"/>
        <v>0</v>
      </c>
      <c r="AR82" s="87">
        <f t="shared" si="27"/>
        <v>5</v>
      </c>
      <c r="AS82" s="85">
        <f t="shared" si="27"/>
        <v>302</v>
      </c>
      <c r="AT82" s="86">
        <f t="shared" si="27"/>
        <v>0</v>
      </c>
      <c r="AU82" s="86">
        <f t="shared" si="27"/>
        <v>15</v>
      </c>
      <c r="AV82" s="86">
        <f t="shared" si="27"/>
        <v>12</v>
      </c>
      <c r="AW82" s="86">
        <f t="shared" si="27"/>
        <v>1</v>
      </c>
      <c r="AX82" s="86">
        <f t="shared" si="27"/>
        <v>0</v>
      </c>
      <c r="AY82" s="86">
        <f t="shared" si="27"/>
        <v>0</v>
      </c>
      <c r="AZ82" s="86">
        <f t="shared" si="27"/>
        <v>0</v>
      </c>
      <c r="BA82" s="86">
        <f t="shared" si="27"/>
        <v>20</v>
      </c>
      <c r="BB82" s="86">
        <f t="shared" si="27"/>
        <v>0</v>
      </c>
      <c r="BC82" s="86">
        <f t="shared" si="27"/>
        <v>0</v>
      </c>
      <c r="BD82" s="86">
        <f t="shared" si="27"/>
        <v>5</v>
      </c>
      <c r="BE82" s="86">
        <f t="shared" si="27"/>
        <v>0</v>
      </c>
      <c r="BF82" s="86">
        <f t="shared" si="27"/>
        <v>73</v>
      </c>
      <c r="BG82" s="86">
        <f t="shared" si="27"/>
        <v>0</v>
      </c>
      <c r="BH82" s="86">
        <f t="shared" si="27"/>
        <v>20</v>
      </c>
      <c r="BI82" s="86">
        <f t="shared" si="27"/>
        <v>36</v>
      </c>
      <c r="BJ82" s="86">
        <f t="shared" si="27"/>
        <v>26</v>
      </c>
      <c r="BK82" s="86">
        <f t="shared" si="27"/>
        <v>5</v>
      </c>
      <c r="BL82" s="86">
        <f t="shared" si="27"/>
        <v>0</v>
      </c>
      <c r="BM82" s="86">
        <f t="shared" si="27"/>
        <v>0</v>
      </c>
      <c r="BN82" s="86">
        <f t="shared" si="27"/>
        <v>0</v>
      </c>
      <c r="BO82" s="86">
        <f t="shared" si="27"/>
        <v>0</v>
      </c>
      <c r="BP82" s="86">
        <f t="shared" si="27"/>
        <v>81</v>
      </c>
      <c r="BQ82" s="86">
        <f t="shared" si="27"/>
        <v>0</v>
      </c>
      <c r="BR82" s="86">
        <f t="shared" si="27"/>
        <v>0</v>
      </c>
      <c r="BS82" s="86">
        <f t="shared" si="27"/>
        <v>8</v>
      </c>
      <c r="BT82" s="86">
        <f t="shared" ref="BT82:CY82" si="28">SUM(BT83:BT84)</f>
        <v>0</v>
      </c>
      <c r="BU82" s="86">
        <f t="shared" si="28"/>
        <v>0</v>
      </c>
      <c r="BV82" s="86">
        <f t="shared" si="28"/>
        <v>0</v>
      </c>
      <c r="BW82" s="86">
        <f t="shared" si="28"/>
        <v>0</v>
      </c>
      <c r="BX82" s="86">
        <f t="shared" si="28"/>
        <v>290</v>
      </c>
      <c r="BY82" s="86">
        <f t="shared" si="28"/>
        <v>0</v>
      </c>
      <c r="BZ82" s="87">
        <f t="shared" si="28"/>
        <v>12</v>
      </c>
      <c r="CA82" s="85">
        <f t="shared" si="28"/>
        <v>36312</v>
      </c>
      <c r="CB82" s="88">
        <f t="shared" si="28"/>
        <v>0</v>
      </c>
      <c r="CC82" s="88">
        <f t="shared" si="28"/>
        <v>0</v>
      </c>
      <c r="CD82" s="88">
        <f t="shared" si="28"/>
        <v>0</v>
      </c>
      <c r="CE82" s="88">
        <f t="shared" si="28"/>
        <v>40</v>
      </c>
      <c r="CF82" s="88">
        <f t="shared" si="28"/>
        <v>0</v>
      </c>
      <c r="CG82" s="88">
        <f t="shared" si="28"/>
        <v>0</v>
      </c>
      <c r="CH82" s="88">
        <f t="shared" si="28"/>
        <v>0</v>
      </c>
      <c r="CI82" s="88">
        <f t="shared" si="28"/>
        <v>51</v>
      </c>
      <c r="CJ82" s="88">
        <f t="shared" si="28"/>
        <v>0</v>
      </c>
      <c r="CK82" s="88">
        <f t="shared" si="28"/>
        <v>0</v>
      </c>
      <c r="CL82" s="87">
        <f t="shared" si="28"/>
        <v>14036</v>
      </c>
      <c r="CM82" s="102">
        <f t="shared" si="28"/>
        <v>2026</v>
      </c>
      <c r="CN82" s="103">
        <f t="shared" si="28"/>
        <v>4</v>
      </c>
      <c r="CO82" s="91">
        <f t="shared" si="28"/>
        <v>0</v>
      </c>
      <c r="CP82" s="92">
        <f t="shared" si="28"/>
        <v>0</v>
      </c>
      <c r="CQ82" s="92">
        <f t="shared" si="28"/>
        <v>0</v>
      </c>
      <c r="CR82" s="93">
        <f t="shared" si="28"/>
        <v>0</v>
      </c>
      <c r="CS82" s="93">
        <f t="shared" si="28"/>
        <v>0</v>
      </c>
      <c r="CT82" s="92">
        <f t="shared" si="28"/>
        <v>0</v>
      </c>
      <c r="CU82" s="94">
        <f t="shared" si="28"/>
        <v>982</v>
      </c>
      <c r="CV82" s="92">
        <f t="shared" si="28"/>
        <v>0</v>
      </c>
      <c r="CW82" s="94">
        <f t="shared" si="28"/>
        <v>0</v>
      </c>
      <c r="CX82" s="134">
        <f t="shared" si="28"/>
        <v>0</v>
      </c>
      <c r="CY82" s="134">
        <f t="shared" si="28"/>
        <v>12</v>
      </c>
      <c r="DA82" s="7"/>
    </row>
    <row r="83" spans="1:106" s="49" customFormat="1" ht="12" customHeight="1" x14ac:dyDescent="0.2">
      <c r="A83" s="50">
        <v>430141</v>
      </c>
      <c r="B83" s="51">
        <f t="shared" si="22"/>
        <v>141</v>
      </c>
      <c r="C83" s="51" t="s">
        <v>173</v>
      </c>
      <c r="D83" s="73">
        <f t="shared" si="7"/>
        <v>402</v>
      </c>
      <c r="E83" s="53">
        <v>0</v>
      </c>
      <c r="F83" s="53">
        <v>0</v>
      </c>
      <c r="G83" s="53">
        <v>0</v>
      </c>
      <c r="H83" s="53">
        <v>110</v>
      </c>
      <c r="I83" s="53">
        <v>3</v>
      </c>
      <c r="J83" s="53">
        <v>18</v>
      </c>
      <c r="K83" s="53">
        <v>47</v>
      </c>
      <c r="L83" s="53">
        <v>23</v>
      </c>
      <c r="M83" s="53">
        <v>0</v>
      </c>
      <c r="N83" s="53">
        <v>0</v>
      </c>
      <c r="O83" s="53">
        <v>0</v>
      </c>
      <c r="P83" s="53">
        <v>25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15</v>
      </c>
      <c r="W83" s="53">
        <v>0</v>
      </c>
      <c r="X83" s="53">
        <v>16</v>
      </c>
      <c r="Y83" s="53">
        <v>0</v>
      </c>
      <c r="Z83" s="53">
        <v>9</v>
      </c>
      <c r="AA83" s="53">
        <v>0</v>
      </c>
      <c r="AB83" s="53">
        <v>0</v>
      </c>
      <c r="AC83" s="53">
        <v>0</v>
      </c>
      <c r="AD83" s="53">
        <v>0</v>
      </c>
      <c r="AE83" s="53">
        <v>39</v>
      </c>
      <c r="AF83" s="53">
        <v>0</v>
      </c>
      <c r="AG83" s="53">
        <v>0</v>
      </c>
      <c r="AH83" s="53">
        <v>13</v>
      </c>
      <c r="AI83" s="53">
        <v>24</v>
      </c>
      <c r="AJ83" s="53">
        <v>60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f t="shared" si="3"/>
        <v>402</v>
      </c>
      <c r="AQ83" s="53">
        <v>0</v>
      </c>
      <c r="AR83" s="55">
        <v>0</v>
      </c>
      <c r="AS83" s="73">
        <f t="shared" si="4"/>
        <v>217</v>
      </c>
      <c r="AT83" s="56">
        <v>0</v>
      </c>
      <c r="AU83" s="56">
        <v>15</v>
      </c>
      <c r="AV83" s="56">
        <v>0</v>
      </c>
      <c r="AW83" s="56">
        <v>1</v>
      </c>
      <c r="AX83" s="57">
        <v>0</v>
      </c>
      <c r="AY83" s="57">
        <v>0</v>
      </c>
      <c r="AZ83" s="57">
        <v>0</v>
      </c>
      <c r="BA83" s="56">
        <v>20</v>
      </c>
      <c r="BB83" s="56">
        <v>0</v>
      </c>
      <c r="BC83" s="56">
        <v>0</v>
      </c>
      <c r="BD83" s="56">
        <v>5</v>
      </c>
      <c r="BE83" s="56">
        <v>0</v>
      </c>
      <c r="BF83" s="56">
        <v>0</v>
      </c>
      <c r="BG83" s="56">
        <v>0</v>
      </c>
      <c r="BH83" s="56">
        <v>20</v>
      </c>
      <c r="BI83" s="56">
        <v>36</v>
      </c>
      <c r="BJ83" s="56">
        <v>26</v>
      </c>
      <c r="BK83" s="56">
        <v>5</v>
      </c>
      <c r="BL83" s="56">
        <v>0</v>
      </c>
      <c r="BM83" s="56">
        <v>0</v>
      </c>
      <c r="BN83" s="56">
        <v>0</v>
      </c>
      <c r="BO83" s="56">
        <v>0</v>
      </c>
      <c r="BP83" s="56">
        <v>81</v>
      </c>
      <c r="BQ83" s="56">
        <v>0</v>
      </c>
      <c r="BR83" s="56">
        <v>0</v>
      </c>
      <c r="BS83" s="56">
        <v>8</v>
      </c>
      <c r="BT83" s="56">
        <v>0</v>
      </c>
      <c r="BU83" s="56">
        <v>0</v>
      </c>
      <c r="BV83" s="56">
        <v>0</v>
      </c>
      <c r="BW83" s="56">
        <v>0</v>
      </c>
      <c r="BX83" s="75">
        <f t="shared" si="5"/>
        <v>217</v>
      </c>
      <c r="BY83" s="53">
        <v>0</v>
      </c>
      <c r="BZ83" s="55">
        <v>0</v>
      </c>
      <c r="CA83" s="58">
        <v>35284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14036</v>
      </c>
      <c r="CM83" s="61">
        <v>2026</v>
      </c>
      <c r="CN83" s="62">
        <v>4</v>
      </c>
      <c r="CO83" s="63">
        <f t="shared" ref="CO83:CO84" si="29">SUM(CP83:CQ83)</f>
        <v>0</v>
      </c>
      <c r="CP83" s="64">
        <v>0</v>
      </c>
      <c r="CQ83" s="64">
        <v>0</v>
      </c>
      <c r="CR83" s="65">
        <v>0</v>
      </c>
      <c r="CS83" s="65">
        <f>SUM(CT83:CT83)</f>
        <v>0</v>
      </c>
      <c r="CT83" s="64">
        <v>0</v>
      </c>
      <c r="CU83" s="67">
        <v>982</v>
      </c>
      <c r="CV83" s="65">
        <f t="shared" ref="CV83:CV84" si="30">SUM(CW83:CX83)</f>
        <v>0</v>
      </c>
      <c r="CW83" s="70">
        <v>0</v>
      </c>
      <c r="CX83" s="131">
        <v>0</v>
      </c>
      <c r="CY83" s="132">
        <v>12</v>
      </c>
      <c r="DA83" s="7"/>
    </row>
    <row r="84" spans="1:106" s="49" customFormat="1" ht="12" customHeight="1" x14ac:dyDescent="0.2">
      <c r="A84" s="50">
        <v>430336</v>
      </c>
      <c r="B84" s="51">
        <f t="shared" si="22"/>
        <v>336</v>
      </c>
      <c r="C84" s="51" t="s">
        <v>174</v>
      </c>
      <c r="D84" s="73">
        <f t="shared" ref="D84" si="31">SUM(E84:AN84)</f>
        <v>23</v>
      </c>
      <c r="E84" s="53">
        <v>0</v>
      </c>
      <c r="F84" s="53">
        <v>0</v>
      </c>
      <c r="G84" s="53">
        <v>12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11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2</v>
      </c>
      <c r="AP84" s="75">
        <f t="shared" ref="AP84" si="32">D84-AR84</f>
        <v>18</v>
      </c>
      <c r="AQ84" s="53">
        <v>0</v>
      </c>
      <c r="AR84" s="55">
        <v>5</v>
      </c>
      <c r="AS84" s="73">
        <f t="shared" ref="AS84" si="33">SUM(AT84:AW84,BA84:BV84)</f>
        <v>85</v>
      </c>
      <c r="AT84" s="56">
        <v>0</v>
      </c>
      <c r="AU84" s="56">
        <v>0</v>
      </c>
      <c r="AV84" s="56">
        <v>12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73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f t="shared" ref="BX84" si="34">AS84-BZ84</f>
        <v>73</v>
      </c>
      <c r="BY84" s="53">
        <v>0</v>
      </c>
      <c r="BZ84" s="55">
        <v>12</v>
      </c>
      <c r="CA84" s="58">
        <v>1028</v>
      </c>
      <c r="CB84" s="59">
        <v>0</v>
      </c>
      <c r="CC84" s="59">
        <v>0</v>
      </c>
      <c r="CD84" s="59">
        <v>0</v>
      </c>
      <c r="CE84" s="59">
        <v>40</v>
      </c>
      <c r="CF84" s="59">
        <v>0</v>
      </c>
      <c r="CG84" s="59">
        <v>0</v>
      </c>
      <c r="CH84" s="59">
        <v>0</v>
      </c>
      <c r="CI84" s="59">
        <v>51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f t="shared" si="29"/>
        <v>0</v>
      </c>
      <c r="CP84" s="64">
        <v>0</v>
      </c>
      <c r="CQ84" s="64">
        <v>0</v>
      </c>
      <c r="CR84" s="65">
        <v>0</v>
      </c>
      <c r="CS84" s="65">
        <f>SUM(CT84:CT84)</f>
        <v>0</v>
      </c>
      <c r="CT84" s="64">
        <v>0</v>
      </c>
      <c r="CU84" s="67">
        <v>0</v>
      </c>
      <c r="CV84" s="65">
        <f t="shared" si="30"/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f>D86</f>
        <v>41</v>
      </c>
      <c r="E85" s="86">
        <f t="shared" ref="E85:BS85" si="35">E86</f>
        <v>0</v>
      </c>
      <c r="F85" s="86">
        <f t="shared" si="35"/>
        <v>2</v>
      </c>
      <c r="G85" s="86">
        <f t="shared" si="35"/>
        <v>0</v>
      </c>
      <c r="H85" s="86">
        <f t="shared" si="35"/>
        <v>8</v>
      </c>
      <c r="I85" s="86">
        <f t="shared" si="35"/>
        <v>0</v>
      </c>
      <c r="J85" s="86">
        <f t="shared" si="35"/>
        <v>0</v>
      </c>
      <c r="K85" s="86">
        <f t="shared" si="35"/>
        <v>0</v>
      </c>
      <c r="L85" s="86">
        <f t="shared" si="35"/>
        <v>4</v>
      </c>
      <c r="M85" s="86">
        <f t="shared" si="35"/>
        <v>0</v>
      </c>
      <c r="N85" s="86">
        <f t="shared" si="35"/>
        <v>0</v>
      </c>
      <c r="O85" s="86">
        <f t="shared" si="35"/>
        <v>0</v>
      </c>
      <c r="P85" s="86">
        <f t="shared" si="35"/>
        <v>6</v>
      </c>
      <c r="Q85" s="86">
        <f t="shared" si="35"/>
        <v>0</v>
      </c>
      <c r="R85" s="86">
        <f t="shared" si="35"/>
        <v>0</v>
      </c>
      <c r="S85" s="86">
        <f t="shared" si="35"/>
        <v>0</v>
      </c>
      <c r="T85" s="86">
        <f t="shared" si="35"/>
        <v>0</v>
      </c>
      <c r="U85" s="86">
        <f t="shared" si="35"/>
        <v>0</v>
      </c>
      <c r="V85" s="86">
        <f t="shared" si="35"/>
        <v>0</v>
      </c>
      <c r="W85" s="86">
        <f t="shared" si="35"/>
        <v>0</v>
      </c>
      <c r="X85" s="86">
        <f t="shared" si="35"/>
        <v>0</v>
      </c>
      <c r="Y85" s="86">
        <f t="shared" si="35"/>
        <v>0</v>
      </c>
      <c r="Z85" s="86">
        <f t="shared" si="35"/>
        <v>0</v>
      </c>
      <c r="AA85" s="86">
        <f t="shared" si="35"/>
        <v>0</v>
      </c>
      <c r="AB85" s="86">
        <f t="shared" si="35"/>
        <v>0</v>
      </c>
      <c r="AC85" s="86">
        <f t="shared" si="35"/>
        <v>1</v>
      </c>
      <c r="AD85" s="86">
        <f t="shared" si="35"/>
        <v>4</v>
      </c>
      <c r="AE85" s="86">
        <f t="shared" si="35"/>
        <v>3</v>
      </c>
      <c r="AF85" s="86">
        <f t="shared" si="35"/>
        <v>0</v>
      </c>
      <c r="AG85" s="86">
        <f t="shared" si="35"/>
        <v>0</v>
      </c>
      <c r="AH85" s="86">
        <f t="shared" si="35"/>
        <v>0</v>
      </c>
      <c r="AI85" s="86">
        <f t="shared" si="35"/>
        <v>5</v>
      </c>
      <c r="AJ85" s="86">
        <f t="shared" si="35"/>
        <v>8</v>
      </c>
      <c r="AK85" s="86">
        <f t="shared" si="35"/>
        <v>0</v>
      </c>
      <c r="AL85" s="86">
        <f t="shared" si="35"/>
        <v>0</v>
      </c>
      <c r="AM85" s="86">
        <f t="shared" si="35"/>
        <v>0</v>
      </c>
      <c r="AN85" s="86">
        <f t="shared" si="35"/>
        <v>0</v>
      </c>
      <c r="AO85" s="86">
        <f t="shared" si="35"/>
        <v>0</v>
      </c>
      <c r="AP85" s="86">
        <f t="shared" si="35"/>
        <v>41</v>
      </c>
      <c r="AQ85" s="86">
        <f t="shared" si="35"/>
        <v>0</v>
      </c>
      <c r="AR85" s="87">
        <f t="shared" si="35"/>
        <v>0</v>
      </c>
      <c r="AS85" s="85">
        <f t="shared" si="35"/>
        <v>27</v>
      </c>
      <c r="AT85" s="86">
        <f t="shared" si="35"/>
        <v>0</v>
      </c>
      <c r="AU85" s="86">
        <f t="shared" si="35"/>
        <v>1</v>
      </c>
      <c r="AV85" s="86">
        <f t="shared" si="35"/>
        <v>0</v>
      </c>
      <c r="AW85" s="86">
        <f t="shared" si="35"/>
        <v>3</v>
      </c>
      <c r="AX85" s="86">
        <f t="shared" si="35"/>
        <v>0</v>
      </c>
      <c r="AY85" s="86">
        <f t="shared" si="35"/>
        <v>0</v>
      </c>
      <c r="AZ85" s="86">
        <f t="shared" si="35"/>
        <v>0</v>
      </c>
      <c r="BA85" s="86">
        <f t="shared" si="35"/>
        <v>0</v>
      </c>
      <c r="BB85" s="86">
        <f t="shared" si="35"/>
        <v>5</v>
      </c>
      <c r="BC85" s="86">
        <f t="shared" si="35"/>
        <v>0</v>
      </c>
      <c r="BD85" s="86">
        <f t="shared" si="35"/>
        <v>4</v>
      </c>
      <c r="BE85" s="86">
        <f t="shared" si="35"/>
        <v>0</v>
      </c>
      <c r="BF85" s="86">
        <f t="shared" si="35"/>
        <v>0</v>
      </c>
      <c r="BG85" s="86">
        <f t="shared" si="35"/>
        <v>0</v>
      </c>
      <c r="BH85" s="86">
        <f t="shared" si="35"/>
        <v>0</v>
      </c>
      <c r="BI85" s="86">
        <f t="shared" si="35"/>
        <v>0</v>
      </c>
      <c r="BJ85" s="86">
        <f t="shared" si="35"/>
        <v>0</v>
      </c>
      <c r="BK85" s="86">
        <f t="shared" si="35"/>
        <v>0</v>
      </c>
      <c r="BL85" s="86">
        <f t="shared" si="35"/>
        <v>0</v>
      </c>
      <c r="BM85" s="86">
        <f t="shared" si="35"/>
        <v>0</v>
      </c>
      <c r="BN85" s="86">
        <f t="shared" si="35"/>
        <v>2</v>
      </c>
      <c r="BO85" s="86">
        <f t="shared" si="35"/>
        <v>1</v>
      </c>
      <c r="BP85" s="86">
        <f t="shared" si="35"/>
        <v>3</v>
      </c>
      <c r="BQ85" s="86">
        <f t="shared" si="35"/>
        <v>0</v>
      </c>
      <c r="BR85" s="86">
        <f t="shared" si="35"/>
        <v>5</v>
      </c>
      <c r="BS85" s="86">
        <f t="shared" si="35"/>
        <v>3</v>
      </c>
      <c r="BT85" s="86">
        <f t="shared" ref="BT85:CY85" si="36">BT86</f>
        <v>0</v>
      </c>
      <c r="BU85" s="86">
        <f t="shared" si="36"/>
        <v>0</v>
      </c>
      <c r="BV85" s="86">
        <f t="shared" si="36"/>
        <v>0</v>
      </c>
      <c r="BW85" s="86">
        <f t="shared" si="36"/>
        <v>0</v>
      </c>
      <c r="BX85" s="86">
        <f t="shared" si="36"/>
        <v>27</v>
      </c>
      <c r="BY85" s="86">
        <f t="shared" si="36"/>
        <v>0</v>
      </c>
      <c r="BZ85" s="87">
        <f t="shared" si="36"/>
        <v>0</v>
      </c>
      <c r="CA85" s="85">
        <f t="shared" si="36"/>
        <v>5971</v>
      </c>
      <c r="CB85" s="105">
        <f t="shared" si="36"/>
        <v>0</v>
      </c>
      <c r="CC85" s="88">
        <f t="shared" si="36"/>
        <v>0</v>
      </c>
      <c r="CD85" s="88">
        <f t="shared" si="36"/>
        <v>0</v>
      </c>
      <c r="CE85" s="88">
        <f t="shared" si="36"/>
        <v>0</v>
      </c>
      <c r="CF85" s="88">
        <f t="shared" si="36"/>
        <v>0</v>
      </c>
      <c r="CG85" s="88">
        <f t="shared" si="36"/>
        <v>200</v>
      </c>
      <c r="CH85" s="88">
        <f t="shared" si="36"/>
        <v>40</v>
      </c>
      <c r="CI85" s="88">
        <f t="shared" si="36"/>
        <v>0</v>
      </c>
      <c r="CJ85" s="88">
        <f t="shared" si="36"/>
        <v>0</v>
      </c>
      <c r="CK85" s="88">
        <f t="shared" si="36"/>
        <v>0</v>
      </c>
      <c r="CL85" s="87">
        <f t="shared" si="36"/>
        <v>1899</v>
      </c>
      <c r="CM85" s="102">
        <f t="shared" si="36"/>
        <v>0</v>
      </c>
      <c r="CN85" s="103">
        <f t="shared" si="36"/>
        <v>0</v>
      </c>
      <c r="CO85" s="91">
        <f t="shared" si="36"/>
        <v>0</v>
      </c>
      <c r="CP85" s="92">
        <f t="shared" si="36"/>
        <v>0</v>
      </c>
      <c r="CQ85" s="92">
        <f t="shared" si="36"/>
        <v>0</v>
      </c>
      <c r="CR85" s="93">
        <f t="shared" si="36"/>
        <v>0</v>
      </c>
      <c r="CS85" s="93">
        <f t="shared" si="36"/>
        <v>0</v>
      </c>
      <c r="CT85" s="92">
        <f t="shared" si="36"/>
        <v>0</v>
      </c>
      <c r="CU85" s="94">
        <f t="shared" si="36"/>
        <v>0</v>
      </c>
      <c r="CV85" s="92">
        <f t="shared" si="36"/>
        <v>0</v>
      </c>
      <c r="CW85" s="94">
        <f t="shared" si="36"/>
        <v>0</v>
      </c>
      <c r="CX85" s="134">
        <f t="shared" si="36"/>
        <v>0</v>
      </c>
      <c r="CY85" s="134">
        <f t="shared" si="36"/>
        <v>0</v>
      </c>
      <c r="DA85" s="7"/>
    </row>
    <row r="86" spans="1:106" s="49" customFormat="1" ht="12" customHeight="1" x14ac:dyDescent="0.2">
      <c r="A86" s="50">
        <v>430074</v>
      </c>
      <c r="B86" s="51">
        <f t="shared" si="22"/>
        <v>74</v>
      </c>
      <c r="C86" s="51" t="s">
        <v>176</v>
      </c>
      <c r="D86" s="73">
        <f t="shared" ref="D86" si="37">SUM(E86:AN86)</f>
        <v>41</v>
      </c>
      <c r="E86" s="53">
        <v>0</v>
      </c>
      <c r="F86" s="53">
        <v>2</v>
      </c>
      <c r="G86" s="53">
        <v>0</v>
      </c>
      <c r="H86" s="53">
        <v>8</v>
      </c>
      <c r="I86" s="53">
        <v>0</v>
      </c>
      <c r="J86" s="53">
        <v>0</v>
      </c>
      <c r="K86" s="53">
        <v>0</v>
      </c>
      <c r="L86" s="53">
        <v>4</v>
      </c>
      <c r="M86" s="53">
        <v>0</v>
      </c>
      <c r="N86" s="53">
        <v>0</v>
      </c>
      <c r="O86" s="53">
        <v>0</v>
      </c>
      <c r="P86" s="53">
        <v>6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1</v>
      </c>
      <c r="AD86" s="53">
        <v>4</v>
      </c>
      <c r="AE86" s="53">
        <v>3</v>
      </c>
      <c r="AF86" s="53">
        <v>0</v>
      </c>
      <c r="AG86" s="53">
        <v>0</v>
      </c>
      <c r="AH86" s="53">
        <v>0</v>
      </c>
      <c r="AI86" s="53">
        <v>5</v>
      </c>
      <c r="AJ86" s="53">
        <v>8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f t="shared" ref="AP86" si="38">D86-AR86</f>
        <v>41</v>
      </c>
      <c r="AQ86" s="53">
        <v>0</v>
      </c>
      <c r="AR86" s="55">
        <v>0</v>
      </c>
      <c r="AS86" s="73">
        <f t="shared" ref="AS86" si="39">SUM(AT86:AW86,BA86:BV86)</f>
        <v>27</v>
      </c>
      <c r="AT86" s="56">
        <v>0</v>
      </c>
      <c r="AU86" s="56">
        <v>1</v>
      </c>
      <c r="AV86" s="56">
        <v>0</v>
      </c>
      <c r="AW86" s="56">
        <v>3</v>
      </c>
      <c r="AX86" s="57">
        <v>0</v>
      </c>
      <c r="AY86" s="57">
        <v>0</v>
      </c>
      <c r="AZ86" s="57">
        <v>0</v>
      </c>
      <c r="BA86" s="56">
        <v>0</v>
      </c>
      <c r="BB86" s="56">
        <v>5</v>
      </c>
      <c r="BC86" s="56">
        <v>0</v>
      </c>
      <c r="BD86" s="56">
        <v>4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2</v>
      </c>
      <c r="BO86" s="56">
        <v>1</v>
      </c>
      <c r="BP86" s="56">
        <v>3</v>
      </c>
      <c r="BQ86" s="56">
        <v>0</v>
      </c>
      <c r="BR86" s="56">
        <v>5</v>
      </c>
      <c r="BS86" s="56">
        <v>3</v>
      </c>
      <c r="BT86" s="56">
        <v>0</v>
      </c>
      <c r="BU86" s="56">
        <v>0</v>
      </c>
      <c r="BV86" s="56">
        <v>0</v>
      </c>
      <c r="BW86" s="56">
        <v>0</v>
      </c>
      <c r="BX86" s="75">
        <f t="shared" ref="BX86" si="40">AS86-BZ86</f>
        <v>27</v>
      </c>
      <c r="BY86" s="53">
        <v>0</v>
      </c>
      <c r="BZ86" s="55">
        <v>0</v>
      </c>
      <c r="CA86" s="58">
        <v>5971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200</v>
      </c>
      <c r="CH86" s="59">
        <v>40</v>
      </c>
      <c r="CI86" s="59">
        <v>0</v>
      </c>
      <c r="CJ86" s="59">
        <v>0</v>
      </c>
      <c r="CK86" s="59"/>
      <c r="CL86" s="130">
        <v>1899</v>
      </c>
      <c r="CM86" s="61">
        <v>0</v>
      </c>
      <c r="CN86" s="62">
        <v>0</v>
      </c>
      <c r="CO86" s="63">
        <f>SUM(CP86:CQ86)</f>
        <v>0</v>
      </c>
      <c r="CP86" s="64">
        <v>0</v>
      </c>
      <c r="CQ86" s="64">
        <v>0</v>
      </c>
      <c r="CR86" s="65">
        <v>0</v>
      </c>
      <c r="CS86" s="65">
        <f>SUM(CT86:CT86)</f>
        <v>0</v>
      </c>
      <c r="CT86" s="64">
        <v>0</v>
      </c>
      <c r="CU86" s="67">
        <v>0</v>
      </c>
      <c r="CV86" s="65">
        <f t="shared" ref="CV86" si="41">SUM(CW86:CX86)</f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f>SUM(D88:D89)</f>
        <v>0</v>
      </c>
      <c r="E87" s="86">
        <f t="shared" ref="E87:BS87" si="42">SUM(E88:E89)</f>
        <v>0</v>
      </c>
      <c r="F87" s="86">
        <f t="shared" si="42"/>
        <v>0</v>
      </c>
      <c r="G87" s="86">
        <f t="shared" si="42"/>
        <v>0</v>
      </c>
      <c r="H87" s="86">
        <f t="shared" si="42"/>
        <v>0</v>
      </c>
      <c r="I87" s="86">
        <f t="shared" si="42"/>
        <v>0</v>
      </c>
      <c r="J87" s="86">
        <f t="shared" si="42"/>
        <v>0</v>
      </c>
      <c r="K87" s="86">
        <f t="shared" si="42"/>
        <v>0</v>
      </c>
      <c r="L87" s="86">
        <f t="shared" si="42"/>
        <v>0</v>
      </c>
      <c r="M87" s="86">
        <f t="shared" si="42"/>
        <v>0</v>
      </c>
      <c r="N87" s="86">
        <f t="shared" si="42"/>
        <v>0</v>
      </c>
      <c r="O87" s="86">
        <f t="shared" si="42"/>
        <v>0</v>
      </c>
      <c r="P87" s="86">
        <f t="shared" si="42"/>
        <v>0</v>
      </c>
      <c r="Q87" s="86">
        <f t="shared" si="42"/>
        <v>0</v>
      </c>
      <c r="R87" s="86">
        <f t="shared" si="42"/>
        <v>0</v>
      </c>
      <c r="S87" s="86">
        <f t="shared" si="42"/>
        <v>0</v>
      </c>
      <c r="T87" s="86">
        <f t="shared" si="42"/>
        <v>0</v>
      </c>
      <c r="U87" s="86">
        <f t="shared" si="42"/>
        <v>0</v>
      </c>
      <c r="V87" s="86">
        <f t="shared" si="42"/>
        <v>0</v>
      </c>
      <c r="W87" s="86">
        <f t="shared" si="42"/>
        <v>0</v>
      </c>
      <c r="X87" s="86">
        <f t="shared" si="42"/>
        <v>0</v>
      </c>
      <c r="Y87" s="86">
        <f t="shared" si="42"/>
        <v>0</v>
      </c>
      <c r="Z87" s="86">
        <f t="shared" si="42"/>
        <v>0</v>
      </c>
      <c r="AA87" s="86">
        <f t="shared" si="42"/>
        <v>0</v>
      </c>
      <c r="AB87" s="86">
        <f t="shared" si="42"/>
        <v>0</v>
      </c>
      <c r="AC87" s="86">
        <f t="shared" si="42"/>
        <v>0</v>
      </c>
      <c r="AD87" s="86">
        <f t="shared" si="42"/>
        <v>0</v>
      </c>
      <c r="AE87" s="86">
        <f t="shared" si="42"/>
        <v>0</v>
      </c>
      <c r="AF87" s="86">
        <f t="shared" si="42"/>
        <v>0</v>
      </c>
      <c r="AG87" s="86">
        <f t="shared" si="42"/>
        <v>0</v>
      </c>
      <c r="AH87" s="86">
        <f t="shared" si="42"/>
        <v>0</v>
      </c>
      <c r="AI87" s="86">
        <f t="shared" si="42"/>
        <v>0</v>
      </c>
      <c r="AJ87" s="86">
        <f t="shared" si="42"/>
        <v>0</v>
      </c>
      <c r="AK87" s="86">
        <f t="shared" si="42"/>
        <v>0</v>
      </c>
      <c r="AL87" s="86">
        <f t="shared" si="42"/>
        <v>0</v>
      </c>
      <c r="AM87" s="86">
        <f t="shared" si="42"/>
        <v>0</v>
      </c>
      <c r="AN87" s="86">
        <f t="shared" si="42"/>
        <v>0</v>
      </c>
      <c r="AO87" s="86">
        <f t="shared" si="42"/>
        <v>0</v>
      </c>
      <c r="AP87" s="86">
        <f t="shared" si="42"/>
        <v>0</v>
      </c>
      <c r="AQ87" s="86">
        <f t="shared" si="42"/>
        <v>0</v>
      </c>
      <c r="AR87" s="87">
        <f t="shared" si="42"/>
        <v>0</v>
      </c>
      <c r="AS87" s="85">
        <f t="shared" si="42"/>
        <v>16</v>
      </c>
      <c r="AT87" s="86">
        <f t="shared" si="42"/>
        <v>0</v>
      </c>
      <c r="AU87" s="86">
        <f t="shared" si="42"/>
        <v>0</v>
      </c>
      <c r="AV87" s="86">
        <f t="shared" si="42"/>
        <v>0</v>
      </c>
      <c r="AW87" s="86">
        <f t="shared" si="42"/>
        <v>16</v>
      </c>
      <c r="AX87" s="86">
        <f t="shared" si="42"/>
        <v>12</v>
      </c>
      <c r="AY87" s="86">
        <f t="shared" si="42"/>
        <v>1</v>
      </c>
      <c r="AZ87" s="86">
        <f t="shared" si="42"/>
        <v>3</v>
      </c>
      <c r="BA87" s="86">
        <f t="shared" si="42"/>
        <v>0</v>
      </c>
      <c r="BB87" s="86">
        <f t="shared" si="42"/>
        <v>0</v>
      </c>
      <c r="BC87" s="86">
        <f t="shared" si="42"/>
        <v>0</v>
      </c>
      <c r="BD87" s="86">
        <f t="shared" si="42"/>
        <v>0</v>
      </c>
      <c r="BE87" s="86">
        <f t="shared" si="42"/>
        <v>0</v>
      </c>
      <c r="BF87" s="86">
        <f t="shared" si="42"/>
        <v>0</v>
      </c>
      <c r="BG87" s="86">
        <f t="shared" si="42"/>
        <v>0</v>
      </c>
      <c r="BH87" s="86">
        <f t="shared" si="42"/>
        <v>0</v>
      </c>
      <c r="BI87" s="86">
        <f t="shared" si="42"/>
        <v>0</v>
      </c>
      <c r="BJ87" s="86">
        <f t="shared" si="42"/>
        <v>0</v>
      </c>
      <c r="BK87" s="86">
        <f t="shared" si="42"/>
        <v>0</v>
      </c>
      <c r="BL87" s="86">
        <f t="shared" si="42"/>
        <v>0</v>
      </c>
      <c r="BM87" s="86">
        <f t="shared" si="42"/>
        <v>0</v>
      </c>
      <c r="BN87" s="86">
        <f t="shared" si="42"/>
        <v>0</v>
      </c>
      <c r="BO87" s="86">
        <f t="shared" si="42"/>
        <v>0</v>
      </c>
      <c r="BP87" s="86">
        <f t="shared" si="42"/>
        <v>0</v>
      </c>
      <c r="BQ87" s="86">
        <f t="shared" si="42"/>
        <v>0</v>
      </c>
      <c r="BR87" s="86">
        <f t="shared" si="42"/>
        <v>0</v>
      </c>
      <c r="BS87" s="86">
        <f t="shared" si="42"/>
        <v>0</v>
      </c>
      <c r="BT87" s="86">
        <f t="shared" ref="BT87:CY87" si="43">SUM(BT88:BT89)</f>
        <v>0</v>
      </c>
      <c r="BU87" s="86">
        <f t="shared" si="43"/>
        <v>0</v>
      </c>
      <c r="BV87" s="86">
        <f t="shared" si="43"/>
        <v>0</v>
      </c>
      <c r="BW87" s="86">
        <f t="shared" si="43"/>
        <v>0</v>
      </c>
      <c r="BX87" s="86">
        <f t="shared" si="43"/>
        <v>16</v>
      </c>
      <c r="BY87" s="86">
        <f t="shared" si="43"/>
        <v>0</v>
      </c>
      <c r="BZ87" s="87">
        <f t="shared" si="43"/>
        <v>0</v>
      </c>
      <c r="CA87" s="85">
        <f t="shared" si="43"/>
        <v>9</v>
      </c>
      <c r="CB87" s="105">
        <f t="shared" si="43"/>
        <v>1680</v>
      </c>
      <c r="CC87" s="105">
        <f t="shared" si="43"/>
        <v>0</v>
      </c>
      <c r="CD87" s="105">
        <f t="shared" si="43"/>
        <v>0</v>
      </c>
      <c r="CE87" s="105">
        <f t="shared" si="43"/>
        <v>0</v>
      </c>
      <c r="CF87" s="105">
        <f t="shared" si="43"/>
        <v>0</v>
      </c>
      <c r="CG87" s="105">
        <f t="shared" si="43"/>
        <v>0</v>
      </c>
      <c r="CH87" s="105">
        <f t="shared" si="43"/>
        <v>0</v>
      </c>
      <c r="CI87" s="105">
        <f t="shared" si="43"/>
        <v>0</v>
      </c>
      <c r="CJ87" s="105">
        <f t="shared" si="43"/>
        <v>0</v>
      </c>
      <c r="CK87" s="105">
        <f t="shared" si="43"/>
        <v>0</v>
      </c>
      <c r="CL87" s="87">
        <f t="shared" si="43"/>
        <v>0</v>
      </c>
      <c r="CM87" s="102">
        <f t="shared" si="43"/>
        <v>0</v>
      </c>
      <c r="CN87" s="103">
        <f t="shared" si="43"/>
        <v>0</v>
      </c>
      <c r="CO87" s="91">
        <f t="shared" si="43"/>
        <v>0</v>
      </c>
      <c r="CP87" s="92">
        <f t="shared" si="43"/>
        <v>0</v>
      </c>
      <c r="CQ87" s="92">
        <f t="shared" si="43"/>
        <v>0</v>
      </c>
      <c r="CR87" s="93">
        <f t="shared" si="43"/>
        <v>0</v>
      </c>
      <c r="CS87" s="93">
        <f t="shared" si="43"/>
        <v>0</v>
      </c>
      <c r="CT87" s="92">
        <f t="shared" si="43"/>
        <v>0</v>
      </c>
      <c r="CU87" s="94">
        <f t="shared" si="43"/>
        <v>0</v>
      </c>
      <c r="CV87" s="92">
        <f t="shared" si="43"/>
        <v>0</v>
      </c>
      <c r="CW87" s="94">
        <f t="shared" si="43"/>
        <v>0</v>
      </c>
      <c r="CX87" s="134">
        <f t="shared" si="43"/>
        <v>0</v>
      </c>
      <c r="CY87" s="134">
        <f t="shared" si="43"/>
        <v>0</v>
      </c>
      <c r="DA87" s="7"/>
    </row>
    <row r="88" spans="1:106" s="49" customFormat="1" ht="12" customHeight="1" x14ac:dyDescent="0.2">
      <c r="A88" s="50">
        <v>430332</v>
      </c>
      <c r="B88" s="51">
        <f t="shared" si="22"/>
        <v>332</v>
      </c>
      <c r="C88" s="51" t="s">
        <v>178</v>
      </c>
      <c r="D88" s="73">
        <f t="shared" ref="D88:D89" si="44">SUM(E88:AN88)</f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f t="shared" ref="AP88:AP89" si="45">D88-AR88</f>
        <v>0</v>
      </c>
      <c r="AQ88" s="53">
        <v>0</v>
      </c>
      <c r="AR88" s="55">
        <v>0</v>
      </c>
      <c r="AS88" s="73">
        <f t="shared" ref="AS88:AS89" si="46">SUM(AT88:AW88,BA88:BV88)</f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f t="shared" ref="BX88:BX91" si="47">AS88-BZ88</f>
        <v>0</v>
      </c>
      <c r="BY88" s="53">
        <v>0</v>
      </c>
      <c r="BZ88" s="55">
        <v>0</v>
      </c>
      <c r="CA88" s="58">
        <v>9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f t="shared" ref="CO88:CO89" si="48">SUM(CP88:CQ88)</f>
        <v>0</v>
      </c>
      <c r="CP88" s="64">
        <v>0</v>
      </c>
      <c r="CQ88" s="64">
        <v>0</v>
      </c>
      <c r="CR88" s="65">
        <v>0</v>
      </c>
      <c r="CS88" s="65">
        <f>SUM(CT88:CT88)</f>
        <v>0</v>
      </c>
      <c r="CT88" s="64">
        <v>0</v>
      </c>
      <c r="CU88" s="67">
        <v>0</v>
      </c>
      <c r="CV88" s="65">
        <f t="shared" ref="CV88:CV89" si="49">SUM(CW88:CX88)</f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f t="shared" si="22"/>
        <v>360</v>
      </c>
      <c r="C89" s="51" t="s">
        <v>179</v>
      </c>
      <c r="D89" s="73">
        <f t="shared" si="44"/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f t="shared" si="45"/>
        <v>0</v>
      </c>
      <c r="AQ89" s="53">
        <v>0</v>
      </c>
      <c r="AR89" s="55">
        <v>0</v>
      </c>
      <c r="AS89" s="73">
        <f t="shared" si="46"/>
        <v>16</v>
      </c>
      <c r="AT89" s="56">
        <v>0</v>
      </c>
      <c r="AU89" s="56">
        <v>0</v>
      </c>
      <c r="AV89" s="56">
        <v>0</v>
      </c>
      <c r="AW89" s="56">
        <v>16</v>
      </c>
      <c r="AX89" s="57">
        <v>12</v>
      </c>
      <c r="AY89" s="57">
        <v>1</v>
      </c>
      <c r="AZ89" s="57">
        <v>3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f t="shared" si="47"/>
        <v>16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f t="shared" si="48"/>
        <v>0</v>
      </c>
      <c r="CP89" s="64">
        <v>0</v>
      </c>
      <c r="CQ89" s="64">
        <v>0</v>
      </c>
      <c r="CR89" s="65">
        <v>0</v>
      </c>
      <c r="CS89" s="65">
        <f>SUM(CT89:CT89)</f>
        <v>0</v>
      </c>
      <c r="CT89" s="64">
        <v>0</v>
      </c>
      <c r="CU89" s="67">
        <v>0</v>
      </c>
      <c r="CV89" s="65">
        <f t="shared" si="49"/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3.5" customHeight="1" x14ac:dyDescent="0.2">
      <c r="A90" s="83"/>
      <c r="B90" s="51"/>
      <c r="C90" s="84" t="s">
        <v>180</v>
      </c>
      <c r="D90" s="85">
        <f>D91</f>
        <v>733</v>
      </c>
      <c r="E90" s="86">
        <f t="shared" ref="E90:BS90" si="50">E91</f>
        <v>0</v>
      </c>
      <c r="F90" s="86">
        <f t="shared" si="50"/>
        <v>0</v>
      </c>
      <c r="G90" s="86">
        <f t="shared" si="50"/>
        <v>0</v>
      </c>
      <c r="H90" s="86">
        <f t="shared" si="50"/>
        <v>0</v>
      </c>
      <c r="I90" s="86">
        <f t="shared" si="50"/>
        <v>0</v>
      </c>
      <c r="J90" s="86">
        <f t="shared" si="50"/>
        <v>0</v>
      </c>
      <c r="K90" s="86">
        <f t="shared" si="50"/>
        <v>0</v>
      </c>
      <c r="L90" s="86">
        <f t="shared" si="50"/>
        <v>0</v>
      </c>
      <c r="M90" s="86">
        <f t="shared" si="50"/>
        <v>0</v>
      </c>
      <c r="N90" s="86">
        <f t="shared" si="50"/>
        <v>0</v>
      </c>
      <c r="O90" s="86">
        <f t="shared" si="50"/>
        <v>19</v>
      </c>
      <c r="P90" s="86">
        <f t="shared" si="50"/>
        <v>0</v>
      </c>
      <c r="Q90" s="86">
        <f t="shared" si="50"/>
        <v>0</v>
      </c>
      <c r="R90" s="86">
        <f t="shared" si="50"/>
        <v>0</v>
      </c>
      <c r="S90" s="86">
        <f t="shared" si="50"/>
        <v>0</v>
      </c>
      <c r="T90" s="86">
        <f t="shared" si="50"/>
        <v>64</v>
      </c>
      <c r="U90" s="86">
        <f t="shared" si="50"/>
        <v>0</v>
      </c>
      <c r="V90" s="86">
        <f t="shared" si="50"/>
        <v>0</v>
      </c>
      <c r="W90" s="86">
        <f t="shared" si="50"/>
        <v>0</v>
      </c>
      <c r="X90" s="86">
        <f t="shared" si="50"/>
        <v>0</v>
      </c>
      <c r="Y90" s="86">
        <f t="shared" si="50"/>
        <v>0</v>
      </c>
      <c r="Z90" s="86">
        <f t="shared" si="50"/>
        <v>0</v>
      </c>
      <c r="AA90" s="86">
        <f t="shared" si="50"/>
        <v>0</v>
      </c>
      <c r="AB90" s="86">
        <f t="shared" si="50"/>
        <v>0</v>
      </c>
      <c r="AC90" s="86">
        <f t="shared" si="50"/>
        <v>0</v>
      </c>
      <c r="AD90" s="86">
        <f t="shared" si="50"/>
        <v>0</v>
      </c>
      <c r="AE90" s="86">
        <f t="shared" si="50"/>
        <v>0</v>
      </c>
      <c r="AF90" s="86">
        <f t="shared" si="50"/>
        <v>0</v>
      </c>
      <c r="AG90" s="86">
        <f t="shared" si="50"/>
        <v>0</v>
      </c>
      <c r="AH90" s="86">
        <f t="shared" si="50"/>
        <v>0</v>
      </c>
      <c r="AI90" s="86">
        <f t="shared" si="50"/>
        <v>0</v>
      </c>
      <c r="AJ90" s="86">
        <f t="shared" si="50"/>
        <v>0</v>
      </c>
      <c r="AK90" s="86">
        <f t="shared" si="50"/>
        <v>0</v>
      </c>
      <c r="AL90" s="86">
        <f t="shared" si="50"/>
        <v>0</v>
      </c>
      <c r="AM90" s="86">
        <f t="shared" si="50"/>
        <v>0</v>
      </c>
      <c r="AN90" s="86">
        <f t="shared" si="50"/>
        <v>0</v>
      </c>
      <c r="AO90" s="86">
        <f t="shared" si="50"/>
        <v>0</v>
      </c>
      <c r="AP90" s="86">
        <f t="shared" si="50"/>
        <v>699</v>
      </c>
      <c r="AQ90" s="86">
        <f t="shared" si="50"/>
        <v>0</v>
      </c>
      <c r="AR90" s="87">
        <f t="shared" si="50"/>
        <v>34</v>
      </c>
      <c r="AS90" s="85">
        <f t="shared" si="50"/>
        <v>78</v>
      </c>
      <c r="AT90" s="86">
        <f t="shared" si="50"/>
        <v>0</v>
      </c>
      <c r="AU90" s="86">
        <f t="shared" si="50"/>
        <v>0</v>
      </c>
      <c r="AV90" s="86">
        <f t="shared" si="50"/>
        <v>0</v>
      </c>
      <c r="AW90" s="86">
        <f t="shared" si="50"/>
        <v>0</v>
      </c>
      <c r="AX90" s="86">
        <f t="shared" si="50"/>
        <v>1</v>
      </c>
      <c r="AY90" s="86">
        <f t="shared" si="50"/>
        <v>0</v>
      </c>
      <c r="AZ90" s="86">
        <f t="shared" si="50"/>
        <v>0</v>
      </c>
      <c r="BA90" s="86">
        <f t="shared" si="50"/>
        <v>0</v>
      </c>
      <c r="BB90" s="86">
        <f t="shared" si="50"/>
        <v>0</v>
      </c>
      <c r="BC90" s="86">
        <f t="shared" si="50"/>
        <v>0</v>
      </c>
      <c r="BD90" s="86">
        <f t="shared" si="50"/>
        <v>0</v>
      </c>
      <c r="BE90" s="86">
        <f t="shared" si="50"/>
        <v>0</v>
      </c>
      <c r="BF90" s="86">
        <f t="shared" si="50"/>
        <v>8</v>
      </c>
      <c r="BG90" s="86">
        <f t="shared" si="50"/>
        <v>0</v>
      </c>
      <c r="BH90" s="86">
        <f t="shared" si="50"/>
        <v>0</v>
      </c>
      <c r="BI90" s="86">
        <f t="shared" si="50"/>
        <v>0</v>
      </c>
      <c r="BJ90" s="86">
        <f t="shared" si="50"/>
        <v>0</v>
      </c>
      <c r="BK90" s="86">
        <f t="shared" si="50"/>
        <v>0</v>
      </c>
      <c r="BL90" s="86">
        <f t="shared" si="50"/>
        <v>0</v>
      </c>
      <c r="BM90" s="86">
        <f t="shared" si="50"/>
        <v>0</v>
      </c>
      <c r="BN90" s="86">
        <f t="shared" si="50"/>
        <v>0</v>
      </c>
      <c r="BO90" s="86">
        <f t="shared" si="50"/>
        <v>0</v>
      </c>
      <c r="BP90" s="86">
        <f t="shared" si="50"/>
        <v>0</v>
      </c>
      <c r="BQ90" s="86">
        <f t="shared" si="50"/>
        <v>0</v>
      </c>
      <c r="BR90" s="86">
        <f t="shared" si="50"/>
        <v>0</v>
      </c>
      <c r="BS90" s="86">
        <f t="shared" si="50"/>
        <v>0</v>
      </c>
      <c r="BT90" s="86">
        <f t="shared" ref="BT90:CY90" si="51">BT91</f>
        <v>0</v>
      </c>
      <c r="BU90" s="86">
        <f t="shared" si="51"/>
        <v>0</v>
      </c>
      <c r="BV90" s="86">
        <f t="shared" si="51"/>
        <v>0</v>
      </c>
      <c r="BW90" s="86">
        <f t="shared" si="51"/>
        <v>0</v>
      </c>
      <c r="BX90" s="86">
        <f t="shared" si="51"/>
        <v>78</v>
      </c>
      <c r="BY90" s="86">
        <f t="shared" si="51"/>
        <v>0</v>
      </c>
      <c r="BZ90" s="87">
        <f t="shared" si="51"/>
        <v>0</v>
      </c>
      <c r="CA90" s="85">
        <f t="shared" si="51"/>
        <v>9012</v>
      </c>
      <c r="CB90" s="88">
        <f t="shared" si="51"/>
        <v>0</v>
      </c>
      <c r="CC90" s="88">
        <f t="shared" si="51"/>
        <v>0</v>
      </c>
      <c r="CD90" s="88">
        <f t="shared" si="51"/>
        <v>0</v>
      </c>
      <c r="CE90" s="88">
        <f t="shared" si="51"/>
        <v>0</v>
      </c>
      <c r="CF90" s="88">
        <f t="shared" si="51"/>
        <v>0</v>
      </c>
      <c r="CG90" s="88">
        <f t="shared" si="51"/>
        <v>0</v>
      </c>
      <c r="CH90" s="88">
        <f t="shared" si="51"/>
        <v>0</v>
      </c>
      <c r="CI90" s="88">
        <f t="shared" si="51"/>
        <v>0</v>
      </c>
      <c r="CJ90" s="88">
        <f t="shared" si="51"/>
        <v>0</v>
      </c>
      <c r="CK90" s="88">
        <f t="shared" si="51"/>
        <v>0</v>
      </c>
      <c r="CL90" s="87">
        <f t="shared" si="51"/>
        <v>0</v>
      </c>
      <c r="CM90" s="102">
        <f t="shared" si="51"/>
        <v>587</v>
      </c>
      <c r="CN90" s="103">
        <f t="shared" si="51"/>
        <v>0</v>
      </c>
      <c r="CO90" s="91">
        <f t="shared" si="51"/>
        <v>0</v>
      </c>
      <c r="CP90" s="92">
        <f t="shared" si="51"/>
        <v>0</v>
      </c>
      <c r="CQ90" s="92">
        <f t="shared" si="51"/>
        <v>0</v>
      </c>
      <c r="CR90" s="93">
        <f t="shared" si="51"/>
        <v>0</v>
      </c>
      <c r="CS90" s="93">
        <f t="shared" si="51"/>
        <v>0</v>
      </c>
      <c r="CT90" s="92">
        <f t="shared" si="51"/>
        <v>0</v>
      </c>
      <c r="CU90" s="94">
        <f t="shared" si="51"/>
        <v>0</v>
      </c>
      <c r="CV90" s="92">
        <f t="shared" si="51"/>
        <v>0</v>
      </c>
      <c r="CW90" s="94">
        <f t="shared" si="51"/>
        <v>0</v>
      </c>
      <c r="CX90" s="134">
        <f t="shared" si="51"/>
        <v>0</v>
      </c>
      <c r="CY90" s="134">
        <f t="shared" si="51"/>
        <v>0</v>
      </c>
      <c r="DA90" s="7"/>
    </row>
    <row r="91" spans="1:106" s="49" customFormat="1" ht="24" x14ac:dyDescent="0.2">
      <c r="A91" s="50"/>
      <c r="B91" s="51"/>
      <c r="C91" s="51" t="s">
        <v>181</v>
      </c>
      <c r="D91" s="73">
        <f>ГОД!D97-'1'!D91-'2'!D91-'3'!D91-'4'!D91-'5'!D91-'6'!D91-'7'!D91-'8'!D91-'9'!D91-'10'!D91-'11'!D91</f>
        <v>733</v>
      </c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6">
        <v>19</v>
      </c>
      <c r="P91" s="107"/>
      <c r="Q91" s="107"/>
      <c r="R91" s="107"/>
      <c r="S91" s="107"/>
      <c r="T91" s="106">
        <v>64</v>
      </c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53">
        <v>0</v>
      </c>
      <c r="AP91" s="75">
        <f t="shared" ref="AP91" si="52">D91-AR91</f>
        <v>699</v>
      </c>
      <c r="AQ91" s="107"/>
      <c r="AR91" s="55">
        <f>ГОД!AR97-'1'!AR91-'2'!AR91-'3'!AR91-'4'!AR91-'5'!AR91-'6'!AR91-'7'!AR91-'8'!AR91-'9'!AR91-'10'!AR91-'11'!AR91</f>
        <v>34</v>
      </c>
      <c r="AS91" s="52">
        <f>ГОД!AS97-'1'!AS91-'2'!AS91-'3'!AS91-'4'!AS91-'5'!AS91-'6'!AS91-'7'!AS91-'8'!AS91-'9'!AS91-'10'!AS91-'11'!AS91</f>
        <v>78</v>
      </c>
      <c r="AT91" s="135"/>
      <c r="AU91" s="135"/>
      <c r="AV91" s="135"/>
      <c r="AW91" s="135"/>
      <c r="AX91" s="57">
        <f>ГОД!AX97-'1'!AX91-'2'!AX91-'3'!AX91-'4'!AX91-'5'!AX91-'6'!AX91-'7'!AX91-'8'!AX91-'9'!AX91-'10'!AX91-'11'!AX91</f>
        <v>1</v>
      </c>
      <c r="AY91" s="57">
        <f>ГОД!AZ97-'1'!AY91-'2'!AY91-'3'!AY91-'4'!AY91-'5'!AY91-'6'!AY91-'7'!AY91-'8'!AY91-'9'!AY91-'10'!AY91-'11'!AY91</f>
        <v>0</v>
      </c>
      <c r="AZ91" s="136"/>
      <c r="BA91" s="135"/>
      <c r="BB91" s="135"/>
      <c r="BC91" s="135"/>
      <c r="BD91" s="135"/>
      <c r="BE91" s="135"/>
      <c r="BF91" s="135">
        <v>8</v>
      </c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56">
        <v>0</v>
      </c>
      <c r="BX91" s="75">
        <f t="shared" si="47"/>
        <v>78</v>
      </c>
      <c r="BY91" s="107"/>
      <c r="BZ91" s="55">
        <f>ГОД!BZ97-'1'!BZ91-'2'!BZ91-'3'!BZ91-'4'!BZ91-'5'!BZ91-'6'!BZ91-'7'!BZ91-'8'!BZ91-'9'!BZ91-'10'!BZ91-'11'!BZ91</f>
        <v>0</v>
      </c>
      <c r="CA91" s="137">
        <f>ГОД!CA97-'1'!CA91-'2'!CA91-'3'!CA91-'4'!CA91-'5'!CA91-'6'!CA91-'7'!CA91-'8'!CA91-'9'!CA91-'10'!CA91-'11'!CA91</f>
        <v>9012</v>
      </c>
      <c r="CB91" s="138"/>
      <c r="CC91" s="138"/>
      <c r="CD91" s="59">
        <v>0</v>
      </c>
      <c r="CE91" s="59"/>
      <c r="CF91" s="59"/>
      <c r="CG91" s="59"/>
      <c r="CH91" s="59"/>
      <c r="CI91" s="59"/>
      <c r="CJ91" s="59">
        <v>0</v>
      </c>
      <c r="CK91" s="59"/>
      <c r="CL91" s="139"/>
      <c r="CM91" s="140">
        <f>ГОД!CM97-'1'!CM91-'2'!CM91-'3'!CM91-'4'!CM91-'5'!CM91-'6'!CM91-'7'!CM91-'8'!CM91-'9'!CM91-'10'!CM91-'11'!CM91</f>
        <v>587</v>
      </c>
      <c r="CN91" s="141"/>
      <c r="CO91" s="63">
        <f>SUM(CP91:CQ91)</f>
        <v>0</v>
      </c>
      <c r="CP91" s="109"/>
      <c r="CQ91" s="110"/>
      <c r="CR91" s="65"/>
      <c r="CS91" s="65">
        <f>SUM(CT91:CT91)</f>
        <v>0</v>
      </c>
      <c r="CT91" s="111"/>
      <c r="CU91" s="67">
        <v>0</v>
      </c>
      <c r="CV91" s="68">
        <f t="shared" ref="CV91" si="53">SUM(CW91:CX91)</f>
        <v>0</v>
      </c>
      <c r="CW91" s="142">
        <v>0</v>
      </c>
      <c r="CX91" s="131">
        <v>0</v>
      </c>
      <c r="CY91" s="132"/>
      <c r="DA91" s="7"/>
    </row>
    <row r="92" spans="1:106" s="49" customFormat="1" ht="12.75" thickBot="1" x14ac:dyDescent="0.25">
      <c r="A92" s="114"/>
      <c r="B92" s="143"/>
      <c r="C92" s="115" t="s">
        <v>96</v>
      </c>
      <c r="D92" s="116">
        <f t="shared" ref="D92:BO92" si="54">D13+D74+D76+D78+D80+D82+D85+D87+D90</f>
        <v>19571</v>
      </c>
      <c r="E92" s="117">
        <f t="shared" si="54"/>
        <v>85</v>
      </c>
      <c r="F92" s="117">
        <f t="shared" si="54"/>
        <v>111</v>
      </c>
      <c r="G92" s="117">
        <f t="shared" si="54"/>
        <v>12</v>
      </c>
      <c r="H92" s="117">
        <f t="shared" si="54"/>
        <v>1521</v>
      </c>
      <c r="I92" s="117">
        <f t="shared" si="54"/>
        <v>171</v>
      </c>
      <c r="J92" s="117">
        <f t="shared" si="54"/>
        <v>925</v>
      </c>
      <c r="K92" s="117">
        <f t="shared" si="54"/>
        <v>1003</v>
      </c>
      <c r="L92" s="117">
        <f t="shared" si="54"/>
        <v>568</v>
      </c>
      <c r="M92" s="117">
        <f t="shared" si="54"/>
        <v>666</v>
      </c>
      <c r="N92" s="117">
        <f t="shared" si="54"/>
        <v>156</v>
      </c>
      <c r="O92" s="117">
        <f t="shared" si="54"/>
        <v>555</v>
      </c>
      <c r="P92" s="117">
        <f t="shared" si="54"/>
        <v>1141</v>
      </c>
      <c r="Q92" s="117">
        <f t="shared" si="54"/>
        <v>470</v>
      </c>
      <c r="R92" s="117">
        <f t="shared" si="54"/>
        <v>138</v>
      </c>
      <c r="S92" s="117">
        <f t="shared" si="54"/>
        <v>75</v>
      </c>
      <c r="T92" s="117">
        <f t="shared" si="54"/>
        <v>1118</v>
      </c>
      <c r="U92" s="117">
        <f t="shared" si="54"/>
        <v>141</v>
      </c>
      <c r="V92" s="117">
        <f t="shared" si="54"/>
        <v>379</v>
      </c>
      <c r="W92" s="117">
        <f t="shared" si="54"/>
        <v>516</v>
      </c>
      <c r="X92" s="117">
        <f t="shared" si="54"/>
        <v>639</v>
      </c>
      <c r="Y92" s="117">
        <f t="shared" si="54"/>
        <v>108</v>
      </c>
      <c r="Z92" s="117">
        <f t="shared" si="54"/>
        <v>876</v>
      </c>
      <c r="AA92" s="117">
        <f t="shared" si="54"/>
        <v>103</v>
      </c>
      <c r="AB92" s="117">
        <f t="shared" si="54"/>
        <v>254</v>
      </c>
      <c r="AC92" s="117">
        <f t="shared" si="54"/>
        <v>176</v>
      </c>
      <c r="AD92" s="117">
        <f t="shared" si="54"/>
        <v>122</v>
      </c>
      <c r="AE92" s="117">
        <f t="shared" si="54"/>
        <v>2629</v>
      </c>
      <c r="AF92" s="117">
        <f t="shared" si="54"/>
        <v>4</v>
      </c>
      <c r="AG92" s="117">
        <f t="shared" si="54"/>
        <v>5</v>
      </c>
      <c r="AH92" s="117">
        <f t="shared" si="54"/>
        <v>943</v>
      </c>
      <c r="AI92" s="117">
        <f t="shared" si="54"/>
        <v>492</v>
      </c>
      <c r="AJ92" s="117">
        <f t="shared" si="54"/>
        <v>2443</v>
      </c>
      <c r="AK92" s="117">
        <f t="shared" si="54"/>
        <v>77</v>
      </c>
      <c r="AL92" s="117">
        <f t="shared" si="54"/>
        <v>198</v>
      </c>
      <c r="AM92" s="117">
        <f t="shared" si="54"/>
        <v>87</v>
      </c>
      <c r="AN92" s="117">
        <f t="shared" si="54"/>
        <v>14</v>
      </c>
      <c r="AO92" s="117">
        <f t="shared" si="54"/>
        <v>97</v>
      </c>
      <c r="AP92" s="117">
        <f t="shared" si="54"/>
        <v>19075</v>
      </c>
      <c r="AQ92" s="117">
        <f t="shared" si="54"/>
        <v>2729</v>
      </c>
      <c r="AR92" s="118">
        <f t="shared" si="54"/>
        <v>496</v>
      </c>
      <c r="AS92" s="116">
        <f t="shared" si="54"/>
        <v>7184</v>
      </c>
      <c r="AT92" s="117">
        <f t="shared" si="54"/>
        <v>48</v>
      </c>
      <c r="AU92" s="117">
        <f t="shared" si="54"/>
        <v>16</v>
      </c>
      <c r="AV92" s="117">
        <f t="shared" si="54"/>
        <v>12</v>
      </c>
      <c r="AW92" s="117">
        <f t="shared" si="54"/>
        <v>396</v>
      </c>
      <c r="AX92" s="117">
        <f t="shared" si="54"/>
        <v>13</v>
      </c>
      <c r="AY92" s="117">
        <f t="shared" si="54"/>
        <v>1</v>
      </c>
      <c r="AZ92" s="117">
        <f t="shared" si="54"/>
        <v>3</v>
      </c>
      <c r="BA92" s="117">
        <f t="shared" si="54"/>
        <v>125</v>
      </c>
      <c r="BB92" s="117">
        <f t="shared" si="54"/>
        <v>22</v>
      </c>
      <c r="BC92" s="117">
        <f t="shared" si="54"/>
        <v>228</v>
      </c>
      <c r="BD92" s="117">
        <f t="shared" si="54"/>
        <v>887</v>
      </c>
      <c r="BE92" s="117">
        <f t="shared" si="54"/>
        <v>214</v>
      </c>
      <c r="BF92" s="117">
        <f t="shared" si="54"/>
        <v>839</v>
      </c>
      <c r="BG92" s="117">
        <f t="shared" si="54"/>
        <v>133</v>
      </c>
      <c r="BH92" s="117">
        <f t="shared" si="54"/>
        <v>48</v>
      </c>
      <c r="BI92" s="117">
        <f t="shared" si="54"/>
        <v>385</v>
      </c>
      <c r="BJ92" s="117">
        <f t="shared" si="54"/>
        <v>204</v>
      </c>
      <c r="BK92" s="117">
        <f t="shared" si="54"/>
        <v>424</v>
      </c>
      <c r="BL92" s="117">
        <f t="shared" si="54"/>
        <v>27</v>
      </c>
      <c r="BM92" s="117">
        <f t="shared" si="54"/>
        <v>7</v>
      </c>
      <c r="BN92" s="117">
        <f t="shared" si="54"/>
        <v>27</v>
      </c>
      <c r="BO92" s="117">
        <f t="shared" si="54"/>
        <v>1</v>
      </c>
      <c r="BP92" s="117">
        <f t="shared" ref="BP92:CY92" si="55">BP13+BP74+BP76+BP78+BP80+BP82+BP85+BP87+BP90</f>
        <v>2266</v>
      </c>
      <c r="BQ92" s="117">
        <f t="shared" si="55"/>
        <v>182</v>
      </c>
      <c r="BR92" s="117">
        <f t="shared" si="55"/>
        <v>28</v>
      </c>
      <c r="BS92" s="117">
        <f t="shared" si="55"/>
        <v>493</v>
      </c>
      <c r="BT92" s="117">
        <f t="shared" si="55"/>
        <v>10</v>
      </c>
      <c r="BU92" s="117">
        <f t="shared" si="55"/>
        <v>23</v>
      </c>
      <c r="BV92" s="117">
        <f t="shared" si="55"/>
        <v>69</v>
      </c>
      <c r="BW92" s="117">
        <f t="shared" si="55"/>
        <v>2420</v>
      </c>
      <c r="BX92" s="117">
        <f t="shared" si="55"/>
        <v>7167</v>
      </c>
      <c r="BY92" s="117">
        <f t="shared" si="55"/>
        <v>211</v>
      </c>
      <c r="BZ92" s="118">
        <f t="shared" si="55"/>
        <v>17</v>
      </c>
      <c r="CA92" s="116">
        <f t="shared" si="55"/>
        <v>852573</v>
      </c>
      <c r="CB92" s="117">
        <f t="shared" si="55"/>
        <v>3637</v>
      </c>
      <c r="CC92" s="117">
        <f t="shared" si="55"/>
        <v>345</v>
      </c>
      <c r="CD92" s="117">
        <f t="shared" si="55"/>
        <v>306</v>
      </c>
      <c r="CE92" s="117">
        <f t="shared" si="55"/>
        <v>2736</v>
      </c>
      <c r="CF92" s="117">
        <f t="shared" si="55"/>
        <v>1149</v>
      </c>
      <c r="CG92" s="117">
        <f t="shared" si="55"/>
        <v>12601</v>
      </c>
      <c r="CH92" s="117">
        <f t="shared" si="55"/>
        <v>5298</v>
      </c>
      <c r="CI92" s="117">
        <f t="shared" si="55"/>
        <v>51</v>
      </c>
      <c r="CJ92" s="117">
        <f t="shared" si="55"/>
        <v>5426</v>
      </c>
      <c r="CK92" s="117">
        <f t="shared" si="55"/>
        <v>0</v>
      </c>
      <c r="CL92" s="118">
        <f t="shared" si="55"/>
        <v>426381</v>
      </c>
      <c r="CM92" s="116">
        <f t="shared" si="55"/>
        <v>34485</v>
      </c>
      <c r="CN92" s="119">
        <f t="shared" si="55"/>
        <v>30</v>
      </c>
      <c r="CO92" s="120">
        <f t="shared" si="55"/>
        <v>111</v>
      </c>
      <c r="CP92" s="117">
        <f t="shared" si="55"/>
        <v>31</v>
      </c>
      <c r="CQ92" s="117">
        <f t="shared" si="55"/>
        <v>80</v>
      </c>
      <c r="CR92" s="117">
        <f t="shared" si="55"/>
        <v>82</v>
      </c>
      <c r="CS92" s="117">
        <f t="shared" si="55"/>
        <v>3</v>
      </c>
      <c r="CT92" s="117">
        <f t="shared" si="55"/>
        <v>3</v>
      </c>
      <c r="CU92" s="117">
        <f t="shared" si="55"/>
        <v>22888</v>
      </c>
      <c r="CV92" s="121">
        <f t="shared" si="55"/>
        <v>978</v>
      </c>
      <c r="CW92" s="123">
        <f t="shared" si="55"/>
        <v>451</v>
      </c>
      <c r="CX92" s="144">
        <f t="shared" si="55"/>
        <v>527</v>
      </c>
      <c r="CY92" s="145">
        <f t="shared" si="55"/>
        <v>234</v>
      </c>
      <c r="DA92" s="7"/>
    </row>
    <row r="93" spans="1:106" x14ac:dyDescent="0.2">
      <c r="B93" s="51"/>
      <c r="DB93" s="7"/>
    </row>
    <row r="94" spans="1:106" x14ac:dyDescent="0.2">
      <c r="D94" s="124"/>
    </row>
  </sheetData>
  <mergeCells count="31">
    <mergeCell ref="CO9:CY9"/>
    <mergeCell ref="D10:D12"/>
    <mergeCell ref="E10:AR10"/>
    <mergeCell ref="AS10:AS12"/>
    <mergeCell ref="AT10:BZ10"/>
    <mergeCell ref="E7:AH7"/>
    <mergeCell ref="A9:A12"/>
    <mergeCell ref="C9:C12"/>
    <mergeCell ref="D9:AR9"/>
    <mergeCell ref="AS9:CM9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BZ11:BZ12"/>
    <mergeCell ref="CE11:CJ11"/>
    <mergeCell ref="CU11:CU12"/>
    <mergeCell ref="CV11:CV12"/>
    <mergeCell ref="CW11:CX11"/>
    <mergeCell ref="CT10:CT11"/>
    <mergeCell ref="CU10:CX10"/>
  </mergeCells>
  <conditionalFormatting sqref="E8 CA96:CA97 C7:C8 C95:BZ97 DA93:XFD1048576 C2:AQ5 DA1:XFD8 A2:B8 CZ9:XFD73 AS14:AW71 CA14:CA71 C14:AP22 BA14:BX71 B15:B92 A15:A77 AQ15:AR71 BY15:BZ71 CB15:CD71 C24:AP71 D23:AP23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550" priority="551" operator="equal">
      <formula>0</formula>
    </cfRule>
  </conditionalFormatting>
  <conditionalFormatting sqref="BX13 BZ13">
    <cfRule type="cellIs" dxfId="549" priority="516" operator="equal">
      <formula>0</formula>
    </cfRule>
  </conditionalFormatting>
  <conditionalFormatting sqref="BX76 BZ76">
    <cfRule type="cellIs" dxfId="548" priority="515" operator="equal">
      <formula>0</formula>
    </cfRule>
  </conditionalFormatting>
  <conditionalFormatting sqref="AZ91">
    <cfRule type="cellIs" dxfId="547" priority="499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546" priority="492" operator="equal">
      <formula>0</formula>
    </cfRule>
  </conditionalFormatting>
  <conditionalFormatting sqref="CU77:CV77 CY77">
    <cfRule type="cellIs" dxfId="545" priority="491" operator="equal">
      <formula>0</formula>
    </cfRule>
  </conditionalFormatting>
  <conditionalFormatting sqref="CU76:CV76 CY76">
    <cfRule type="cellIs" dxfId="544" priority="490" operator="equal">
      <formula>0</formula>
    </cfRule>
  </conditionalFormatting>
  <conditionalFormatting sqref="CU74:CV74 CY74">
    <cfRule type="cellIs" dxfId="543" priority="489" operator="equal">
      <formula>0</formula>
    </cfRule>
  </conditionalFormatting>
  <conditionalFormatting sqref="CU80:CV80 CY80">
    <cfRule type="cellIs" dxfId="542" priority="488" operator="equal">
      <formula>0</formula>
    </cfRule>
  </conditionalFormatting>
  <conditionalFormatting sqref="D74:AR74">
    <cfRule type="cellIs" dxfId="541" priority="482" operator="equal">
      <formula>0</formula>
    </cfRule>
  </conditionalFormatting>
  <conditionalFormatting sqref="BX80 BZ80">
    <cfRule type="cellIs" dxfId="540" priority="437" operator="equal">
      <formula>0</formula>
    </cfRule>
  </conditionalFormatting>
  <conditionalFormatting sqref="D74:AR74">
    <cfRule type="cellIs" dxfId="539" priority="480" operator="equal">
      <formula>0</formula>
    </cfRule>
  </conditionalFormatting>
  <conditionalFormatting sqref="BX87 BZ87">
    <cfRule type="cellIs" dxfId="538" priority="405" operator="equal">
      <formula>0</formula>
    </cfRule>
  </conditionalFormatting>
  <conditionalFormatting sqref="AP77">
    <cfRule type="cellIs" dxfId="537" priority="454" operator="equal">
      <formula>0</formula>
    </cfRule>
  </conditionalFormatting>
  <conditionalFormatting sqref="AP77 AP13:AP71 BX14:BX71 AQ15:AR71 BY15:BZ71 AP72:AR73 BX72:BZ73">
    <cfRule type="cellIs" dxfId="536" priority="453" operator="equal">
      <formula>0</formula>
    </cfRule>
  </conditionalFormatting>
  <conditionalFormatting sqref="AS74">
    <cfRule type="cellIs" dxfId="535" priority="447" operator="equal">
      <formula>0</formula>
    </cfRule>
  </conditionalFormatting>
  <conditionalFormatting sqref="BX80 BZ80">
    <cfRule type="cellIs" dxfId="534" priority="436" operator="equal">
      <formula>0</formula>
    </cfRule>
  </conditionalFormatting>
  <conditionalFormatting sqref="AX80:AZ80">
    <cfRule type="cellIs" dxfId="533" priority="433" operator="equal">
      <formula>0</formula>
    </cfRule>
  </conditionalFormatting>
  <conditionalFormatting sqref="AS85:AW85 BA85:BW85">
    <cfRule type="cellIs" dxfId="532" priority="432" operator="equal">
      <formula>0</formula>
    </cfRule>
  </conditionalFormatting>
  <conditionalFormatting sqref="AS85:AW85 BA85:BW85">
    <cfRule type="cellIs" dxfId="531" priority="430" operator="equal">
      <formula>0</formula>
    </cfRule>
  </conditionalFormatting>
  <conditionalFormatting sqref="BX85 BZ85">
    <cfRule type="cellIs" dxfId="530" priority="429" operator="equal">
      <formula>0</formula>
    </cfRule>
  </conditionalFormatting>
  <conditionalFormatting sqref="AX85:AZ85">
    <cfRule type="cellIs" dxfId="529" priority="425" operator="equal">
      <formula>0</formula>
    </cfRule>
  </conditionalFormatting>
  <conditionalFormatting sqref="AS90:AW90 BA90:BX90">
    <cfRule type="cellIs" dxfId="528" priority="424" operator="equal">
      <formula>0</formula>
    </cfRule>
  </conditionalFormatting>
  <conditionalFormatting sqref="AS90:AW90 BA90:BX90">
    <cfRule type="cellIs" dxfId="527" priority="422" operator="equal">
      <formula>0</formula>
    </cfRule>
  </conditionalFormatting>
  <conditionalFormatting sqref="BX90 BZ90">
    <cfRule type="cellIs" dxfId="526" priority="421" operator="equal">
      <formula>0</formula>
    </cfRule>
  </conditionalFormatting>
  <conditionalFormatting sqref="AX90:AZ90">
    <cfRule type="cellIs" dxfId="525" priority="417" operator="equal">
      <formula>0</formula>
    </cfRule>
  </conditionalFormatting>
  <conditionalFormatting sqref="AS82:AW82 BA82:BW82">
    <cfRule type="cellIs" dxfId="524" priority="416" operator="equal">
      <formula>0</formula>
    </cfRule>
  </conditionalFormatting>
  <conditionalFormatting sqref="AS82:AW82 BA82:BW82">
    <cfRule type="cellIs" dxfId="523" priority="414" operator="equal">
      <formula>0</formula>
    </cfRule>
  </conditionalFormatting>
  <conditionalFormatting sqref="BX82 BZ82">
    <cfRule type="cellIs" dxfId="522" priority="413" operator="equal">
      <formula>0</formula>
    </cfRule>
  </conditionalFormatting>
  <conditionalFormatting sqref="AX82:AZ82">
    <cfRule type="cellIs" dxfId="521" priority="409" operator="equal">
      <formula>0</formula>
    </cfRule>
  </conditionalFormatting>
  <conditionalFormatting sqref="AS87:AW87 BA87:BW87">
    <cfRule type="cellIs" dxfId="520" priority="408" operator="equal">
      <formula>0</formula>
    </cfRule>
  </conditionalFormatting>
  <conditionalFormatting sqref="AS87:AW87 BA87:BW87">
    <cfRule type="cellIs" dxfId="519" priority="406" operator="equal">
      <formula>0</formula>
    </cfRule>
  </conditionalFormatting>
  <conditionalFormatting sqref="AX87:AZ87">
    <cfRule type="cellIs" dxfId="518" priority="401" operator="equal">
      <formula>0</formula>
    </cfRule>
  </conditionalFormatting>
  <conditionalFormatting sqref="BY13 BY92 BY76">
    <cfRule type="cellIs" dxfId="517" priority="394" operator="equal">
      <formula>0</formula>
    </cfRule>
  </conditionalFormatting>
  <conditionalFormatting sqref="BY92">
    <cfRule type="cellIs" dxfId="516" priority="392" operator="equal">
      <formula>0</formula>
    </cfRule>
  </conditionalFormatting>
  <conditionalFormatting sqref="BY74">
    <cfRule type="cellIs" dxfId="515" priority="389" operator="equal">
      <formula>0</formula>
    </cfRule>
  </conditionalFormatting>
  <conditionalFormatting sqref="E12:AN12">
    <cfRule type="cellIs" dxfId="514" priority="372" operator="equal">
      <formula>0</formula>
    </cfRule>
  </conditionalFormatting>
  <conditionalFormatting sqref="AS79">
    <cfRule type="cellIs" dxfId="513" priority="364" operator="equal">
      <formula>0</formula>
    </cfRule>
  </conditionalFormatting>
  <conditionalFormatting sqref="BX79">
    <cfRule type="cellIs" dxfId="512" priority="362" operator="equal">
      <formula>0</formula>
    </cfRule>
  </conditionalFormatting>
  <conditionalFormatting sqref="D78:AR78">
    <cfRule type="cellIs" dxfId="511" priority="352" operator="equal">
      <formula>0</formula>
    </cfRule>
  </conditionalFormatting>
  <conditionalFormatting sqref="CU78:CV78 CY78">
    <cfRule type="cellIs" dxfId="510" priority="353" operator="equal">
      <formula>0</formula>
    </cfRule>
  </conditionalFormatting>
  <conditionalFormatting sqref="AP78:AR78">
    <cfRule type="cellIs" dxfId="509" priority="351" operator="equal">
      <formula>0</formula>
    </cfRule>
  </conditionalFormatting>
  <conditionalFormatting sqref="BY78">
    <cfRule type="cellIs" dxfId="508" priority="339" operator="equal">
      <formula>0</formula>
    </cfRule>
  </conditionalFormatting>
  <conditionalFormatting sqref="BX77">
    <cfRule type="cellIs" dxfId="507" priority="331" operator="equal">
      <formula>0</formula>
    </cfRule>
  </conditionalFormatting>
  <conditionalFormatting sqref="BX86">
    <cfRule type="cellIs" dxfId="506" priority="326" operator="equal">
      <formula>0</formula>
    </cfRule>
  </conditionalFormatting>
  <conditionalFormatting sqref="CO79">
    <cfRule type="cellIs" dxfId="505" priority="322" operator="equal">
      <formula>0</formula>
    </cfRule>
  </conditionalFormatting>
  <conditionalFormatting sqref="AR1">
    <cfRule type="cellIs" dxfId="504" priority="550" operator="equal">
      <formula>0</formula>
    </cfRule>
  </conditionalFormatting>
  <conditionalFormatting sqref="AR2">
    <cfRule type="cellIs" dxfId="503" priority="549" operator="equal">
      <formula>0</formula>
    </cfRule>
  </conditionalFormatting>
  <conditionalFormatting sqref="AR3">
    <cfRule type="cellIs" dxfId="502" priority="548" operator="equal">
      <formula>0</formula>
    </cfRule>
  </conditionalFormatting>
  <conditionalFormatting sqref="AR4">
    <cfRule type="cellIs" dxfId="501" priority="547" operator="equal">
      <formula>0</formula>
    </cfRule>
  </conditionalFormatting>
  <conditionalFormatting sqref="AR5">
    <cfRule type="cellIs" dxfId="500" priority="546" operator="equal">
      <formula>0</formula>
    </cfRule>
  </conditionalFormatting>
  <conditionalFormatting sqref="E7">
    <cfRule type="cellIs" dxfId="499" priority="545" operator="equal">
      <formula>0</formula>
    </cfRule>
  </conditionalFormatting>
  <conditionalFormatting sqref="CS79">
    <cfRule type="cellIs" dxfId="498" priority="314" operator="equal">
      <formula>0</formula>
    </cfRule>
  </conditionalFormatting>
  <conditionalFormatting sqref="CS81">
    <cfRule type="cellIs" dxfId="497" priority="312" operator="equal">
      <formula>0</formula>
    </cfRule>
  </conditionalFormatting>
  <conditionalFormatting sqref="CS86">
    <cfRule type="cellIs" dxfId="496" priority="310" operator="equal">
      <formula>0</formula>
    </cfRule>
  </conditionalFormatting>
  <conditionalFormatting sqref="D79">
    <cfRule type="cellIs" dxfId="495" priority="301" operator="equal">
      <formula>0</formula>
    </cfRule>
  </conditionalFormatting>
  <conditionalFormatting sqref="D83:D84">
    <cfRule type="cellIs" dxfId="494" priority="297" operator="equal">
      <formula>0</formula>
    </cfRule>
  </conditionalFormatting>
  <conditionalFormatting sqref="D86">
    <cfRule type="cellIs" dxfId="493" priority="295" operator="equal">
      <formula>0</formula>
    </cfRule>
  </conditionalFormatting>
  <conditionalFormatting sqref="D88:D89">
    <cfRule type="cellIs" dxfId="492" priority="293" operator="equal">
      <formula>0</formula>
    </cfRule>
  </conditionalFormatting>
  <conditionalFormatting sqref="CP79:CQ79">
    <cfRule type="cellIs" dxfId="491" priority="282" operator="equal">
      <formula>0</formula>
    </cfRule>
  </conditionalFormatting>
  <conditionalFormatting sqref="CU75:CV75">
    <cfRule type="cellIs" dxfId="490" priority="281" operator="equal">
      <formula>0</formula>
    </cfRule>
  </conditionalFormatting>
  <conditionalFormatting sqref="CU81:CV81">
    <cfRule type="cellIs" dxfId="489" priority="278" operator="equal">
      <formula>0</formula>
    </cfRule>
  </conditionalFormatting>
  <conditionalFormatting sqref="CU84:CV84">
    <cfRule type="cellIs" dxfId="488" priority="276" operator="equal">
      <formula>0</formula>
    </cfRule>
  </conditionalFormatting>
  <conditionalFormatting sqref="CU88:CV88">
    <cfRule type="cellIs" dxfId="487" priority="274" operator="equal">
      <formula>0</formula>
    </cfRule>
  </conditionalFormatting>
  <conditionalFormatting sqref="CY75">
    <cfRule type="cellIs" dxfId="486" priority="272" operator="equal">
      <formula>0</formula>
    </cfRule>
  </conditionalFormatting>
  <conditionalFormatting sqref="CY79">
    <cfRule type="cellIs" dxfId="485" priority="270" operator="equal">
      <formula>0</formula>
    </cfRule>
  </conditionalFormatting>
  <conditionalFormatting sqref="CY83">
    <cfRule type="cellIs" dxfId="484" priority="268" operator="equal">
      <formula>0</formula>
    </cfRule>
  </conditionalFormatting>
  <conditionalFormatting sqref="A93:B1048576">
    <cfRule type="cellIs" dxfId="483" priority="544" operator="equal">
      <formula>0</formula>
    </cfRule>
  </conditionalFormatting>
  <conditionalFormatting sqref="AR11:BX11 C9:D9 C10:E11 C12:D12 A9:B14 AS10:CA10 AS75:AW75 AS77:AW77 AS79:AW79 AS81:AW81 AS86:AW86 CA75 CA77 CA79 CA81 CA86 AS83:AW84 AS88:AW89 CA83:CA84 CA88:CA89 BZ11:CE11 CO10:CP10 CO11 AP11 C75:AP75 C77:AP77 C79:AP79 C81:AP81 C83:AP84 C86:AP86 C88:AP89 C91:AW91 BA75:BX75 BA77:BX77 BA79:BX79 BA81:BX81 BA83:BX84 BA86:BX86 BA88:BX89 AZ91:CC91 CL74:CQ92 C13:BY13 CS74:CV92 CS10:CT11 CY10:CY11 CY74:XFD92 C74:CD74 C76:CD76 C78:CD78 C80:CD80 C82:CD82 C85:CD85 C87:CD87 C90:CD90 C92:CD92 CM10 CK11:CL11 CK92 CK90 CK87 CK85 CK82 CK80 CK78 CK76 CK74">
    <cfRule type="cellIs" dxfId="482" priority="543" operator="equal">
      <formula>0</formula>
    </cfRule>
  </conditionalFormatting>
  <conditionalFormatting sqref="AS91 AS75 AS81 AS83:AS84 AS86 AS88:AS89">
    <cfRule type="cellIs" dxfId="481" priority="542" operator="equal">
      <formula>0</formula>
    </cfRule>
  </conditionalFormatting>
  <conditionalFormatting sqref="AP75 AP81 AP86 AP91:AR91 AP83:AP84 AP88:AP89 CY13 CS13:CV13 AQ13:CD13 CK13:CQ13">
    <cfRule type="cellIs" dxfId="480" priority="541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D13 D92:CD92 CK92:CQ92 CK13:CQ13">
    <cfRule type="cellIs" dxfId="479" priority="540" operator="equal">
      <formula>0</formula>
    </cfRule>
  </conditionalFormatting>
  <conditionalFormatting sqref="CA77 BA77:BW77 E77:AO77 AT77:AW77 CL77:CN77">
    <cfRule type="cellIs" dxfId="478" priority="539" operator="equal">
      <formula>0</formula>
    </cfRule>
  </conditionalFormatting>
  <conditionalFormatting sqref="BA92:BW92 CA92:CD92 CK92:CN92">
    <cfRule type="cellIs" dxfId="477" priority="519" operator="equal">
      <formula>0</formula>
    </cfRule>
  </conditionalFormatting>
  <conditionalFormatting sqref="BA76:BW76 CA76:CD76 CK76:CN76">
    <cfRule type="cellIs" dxfId="476" priority="538" operator="equal">
      <formula>0</formula>
    </cfRule>
  </conditionalFormatting>
  <conditionalFormatting sqref="AS76">
    <cfRule type="cellIs" dxfId="475" priority="537" operator="equal">
      <formula>0</formula>
    </cfRule>
  </conditionalFormatting>
  <conditionalFormatting sqref="AP76:AR76">
    <cfRule type="cellIs" dxfId="474" priority="536" operator="equal">
      <formula>0</formula>
    </cfRule>
  </conditionalFormatting>
  <conditionalFormatting sqref="BA76:BW76 CA76:CD76 CK76:CN76">
    <cfRule type="cellIs" dxfId="473" priority="535" operator="equal">
      <formula>0</formula>
    </cfRule>
  </conditionalFormatting>
  <conditionalFormatting sqref="CA74:CD74 CK74:CN74">
    <cfRule type="cellIs" dxfId="472" priority="534" operator="equal">
      <formula>0</formula>
    </cfRule>
  </conditionalFormatting>
  <conditionalFormatting sqref="CA74:CD74 CK74:CN74">
    <cfRule type="cellIs" dxfId="471" priority="533" operator="equal">
      <formula>0</formula>
    </cfRule>
  </conditionalFormatting>
  <conditionalFormatting sqref="CA80:CD80 CK80:CN80">
    <cfRule type="cellIs" dxfId="470" priority="532" operator="equal">
      <formula>0</formula>
    </cfRule>
  </conditionalFormatting>
  <conditionalFormatting sqref="CA80:CD80 CK80:CN80">
    <cfRule type="cellIs" dxfId="469" priority="531" operator="equal">
      <formula>0</formula>
    </cfRule>
  </conditionalFormatting>
  <conditionalFormatting sqref="CA82:CD82 CK82:CN82">
    <cfRule type="cellIs" dxfId="468" priority="530" operator="equal">
      <formula>0</formula>
    </cfRule>
  </conditionalFormatting>
  <conditionalFormatting sqref="CA82:CD82 CK82:CN82">
    <cfRule type="cellIs" dxfId="467" priority="529" operator="equal">
      <formula>0</formula>
    </cfRule>
  </conditionalFormatting>
  <conditionalFormatting sqref="CA85:CD85 CK85:CN85">
    <cfRule type="cellIs" dxfId="466" priority="528" operator="equal">
      <formula>0</formula>
    </cfRule>
  </conditionalFormatting>
  <conditionalFormatting sqref="CA85:CD85 CK85:CN85">
    <cfRule type="cellIs" dxfId="465" priority="527" operator="equal">
      <formula>0</formula>
    </cfRule>
  </conditionalFormatting>
  <conditionalFormatting sqref="CA87:CD87 CK87:CN87">
    <cfRule type="cellIs" dxfId="464" priority="526" operator="equal">
      <formula>0</formula>
    </cfRule>
  </conditionalFormatting>
  <conditionalFormatting sqref="CA87:CD87 CK87:CN87">
    <cfRule type="cellIs" dxfId="463" priority="525" operator="equal">
      <formula>0</formula>
    </cfRule>
  </conditionalFormatting>
  <conditionalFormatting sqref="CA90:CD90 CK90:CN90">
    <cfRule type="cellIs" dxfId="462" priority="524" operator="equal">
      <formula>0</formula>
    </cfRule>
  </conditionalFormatting>
  <conditionalFormatting sqref="CA90:CD90 CK90:CN90">
    <cfRule type="cellIs" dxfId="461" priority="523" operator="equal">
      <formula>0</formula>
    </cfRule>
  </conditionalFormatting>
  <conditionalFormatting sqref="BA92:BW92 CA92:CD92 CK92:CN92">
    <cfRule type="cellIs" dxfId="460" priority="522" operator="equal">
      <formula>0</formula>
    </cfRule>
  </conditionalFormatting>
  <conditionalFormatting sqref="AS92">
    <cfRule type="cellIs" dxfId="459" priority="521" operator="equal">
      <formula>0</formula>
    </cfRule>
  </conditionalFormatting>
  <conditionalFormatting sqref="AP92:AR92">
    <cfRule type="cellIs" dxfId="458" priority="520" operator="equal">
      <formula>0</formula>
    </cfRule>
  </conditionalFormatting>
  <conditionalFormatting sqref="BX75 BX81 BX83:BX84 BX86 BZ91 BX88:BX91">
    <cfRule type="cellIs" dxfId="457" priority="518" operator="equal">
      <formula>0</formula>
    </cfRule>
  </conditionalFormatting>
  <conditionalFormatting sqref="BX75 BX81 BX83:BX84 BX86 BZ91 BX88:BX91">
    <cfRule type="cellIs" dxfId="456" priority="517" operator="equal">
      <formula>0</formula>
    </cfRule>
  </conditionalFormatting>
  <conditionalFormatting sqref="BX92 BZ92">
    <cfRule type="cellIs" dxfId="455" priority="510" operator="equal">
      <formula>0</formula>
    </cfRule>
  </conditionalFormatting>
  <conditionalFormatting sqref="BX76 BZ76">
    <cfRule type="cellIs" dxfId="454" priority="514" operator="equal">
      <formula>0</formula>
    </cfRule>
  </conditionalFormatting>
  <conditionalFormatting sqref="BX76 BZ76">
    <cfRule type="cellIs" dxfId="453" priority="513" operator="equal">
      <formula>0</formula>
    </cfRule>
  </conditionalFormatting>
  <conditionalFormatting sqref="BX92 BZ92">
    <cfRule type="cellIs" dxfId="452" priority="512" operator="equal">
      <formula>0</formula>
    </cfRule>
  </conditionalFormatting>
  <conditionalFormatting sqref="BX92 BZ92">
    <cfRule type="cellIs" dxfId="451" priority="511" operator="equal">
      <formula>0</formula>
    </cfRule>
  </conditionalFormatting>
  <conditionalFormatting sqref="CO75 CO81 CO83:CO84 CO86 CO88:CO89 CS75 CS81 CS83:CS84 CS86 CS88:CS89 CS91 CO91">
    <cfRule type="cellIs" dxfId="450" priority="509" operator="equal">
      <formula>0</formula>
    </cfRule>
  </conditionalFormatting>
  <conditionalFormatting sqref="CO77 CS77">
    <cfRule type="cellIs" dxfId="449" priority="508" operator="equal">
      <formula>0</formula>
    </cfRule>
  </conditionalFormatting>
  <conditionalFormatting sqref="CS76 CO76">
    <cfRule type="cellIs" dxfId="448" priority="507" operator="equal">
      <formula>0</formula>
    </cfRule>
  </conditionalFormatting>
  <conditionalFormatting sqref="CS74 CO74">
    <cfRule type="cellIs" dxfId="447" priority="506" operator="equal">
      <formula>0</formula>
    </cfRule>
  </conditionalFormatting>
  <conditionalFormatting sqref="CS80 CO80">
    <cfRule type="cellIs" dxfId="446" priority="505" operator="equal">
      <formula>0</formula>
    </cfRule>
  </conditionalFormatting>
  <conditionalFormatting sqref="CS82 CO82">
    <cfRule type="cellIs" dxfId="445" priority="504" operator="equal">
      <formula>0</formula>
    </cfRule>
  </conditionalFormatting>
  <conditionalFormatting sqref="CS85 CO85">
    <cfRule type="cellIs" dxfId="444" priority="503" operator="equal">
      <formula>0</formula>
    </cfRule>
  </conditionalFormatting>
  <conditionalFormatting sqref="CS87 CO87">
    <cfRule type="cellIs" dxfId="443" priority="502" operator="equal">
      <formula>0</formula>
    </cfRule>
  </conditionalFormatting>
  <conditionalFormatting sqref="CS90 CO90">
    <cfRule type="cellIs" dxfId="442" priority="501" operator="equal">
      <formula>0</formula>
    </cfRule>
  </conditionalFormatting>
  <conditionalFormatting sqref="CS92 CO92">
    <cfRule type="cellIs" dxfId="441" priority="500" operator="equal">
      <formula>0</formula>
    </cfRule>
  </conditionalFormatting>
  <conditionalFormatting sqref="D87:AR87">
    <cfRule type="cellIs" dxfId="440" priority="471" operator="equal">
      <formula>0</formula>
    </cfRule>
  </conditionalFormatting>
  <conditionalFormatting sqref="AX13:AZ13">
    <cfRule type="cellIs" dxfId="439" priority="498" operator="equal">
      <formula>0</formula>
    </cfRule>
  </conditionalFormatting>
  <conditionalFormatting sqref="AX92:AZ92">
    <cfRule type="cellIs" dxfId="438" priority="494" operator="equal">
      <formula>0</formula>
    </cfRule>
  </conditionalFormatting>
  <conditionalFormatting sqref="AX76:AZ76">
    <cfRule type="cellIs" dxfId="437" priority="497" operator="equal">
      <formula>0</formula>
    </cfRule>
  </conditionalFormatting>
  <conditionalFormatting sqref="AX76:AZ76">
    <cfRule type="cellIs" dxfId="436" priority="496" operator="equal">
      <formula>0</formula>
    </cfRule>
  </conditionalFormatting>
  <conditionalFormatting sqref="AX92:AZ92">
    <cfRule type="cellIs" dxfId="435" priority="495" operator="equal">
      <formula>0</formula>
    </cfRule>
  </conditionalFormatting>
  <conditionalFormatting sqref="BX77">
    <cfRule type="cellIs" dxfId="434" priority="450" operator="equal">
      <formula>0</formula>
    </cfRule>
  </conditionalFormatting>
  <conditionalFormatting sqref="D82:AR82">
    <cfRule type="cellIs" dxfId="433" priority="465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432" priority="493" operator="equal">
      <formula>0</formula>
    </cfRule>
  </conditionalFormatting>
  <conditionalFormatting sqref="CU82:CV82 CY82">
    <cfRule type="cellIs" dxfId="431" priority="487" operator="equal">
      <formula>0</formula>
    </cfRule>
  </conditionalFormatting>
  <conditionalFormatting sqref="CU85:CV85 CY85">
    <cfRule type="cellIs" dxfId="430" priority="486" operator="equal">
      <formula>0</formula>
    </cfRule>
  </conditionalFormatting>
  <conditionalFormatting sqref="CU87:CV87 CY87">
    <cfRule type="cellIs" dxfId="429" priority="485" operator="equal">
      <formula>0</formula>
    </cfRule>
  </conditionalFormatting>
  <conditionalFormatting sqref="CU90:CV90 CY90">
    <cfRule type="cellIs" dxfId="428" priority="484" operator="equal">
      <formula>0</formula>
    </cfRule>
  </conditionalFormatting>
  <conditionalFormatting sqref="CU92:CV92 CY92">
    <cfRule type="cellIs" dxfId="427" priority="483" operator="equal">
      <formula>0</formula>
    </cfRule>
  </conditionalFormatting>
  <conditionalFormatting sqref="AX90:AZ90">
    <cfRule type="cellIs" dxfId="426" priority="418" operator="equal">
      <formula>0</formula>
    </cfRule>
  </conditionalFormatting>
  <conditionalFormatting sqref="AP74:AR74">
    <cfRule type="cellIs" dxfId="425" priority="481" operator="equal">
      <formula>0</formula>
    </cfRule>
  </conditionalFormatting>
  <conditionalFormatting sqref="D80:AR80">
    <cfRule type="cellIs" dxfId="424" priority="479" operator="equal">
      <formula>0</formula>
    </cfRule>
  </conditionalFormatting>
  <conditionalFormatting sqref="AP80:AR80">
    <cfRule type="cellIs" dxfId="423" priority="478" operator="equal">
      <formula>0</formula>
    </cfRule>
  </conditionalFormatting>
  <conditionalFormatting sqref="D80:AR80">
    <cfRule type="cellIs" dxfId="422" priority="477" operator="equal">
      <formula>0</formula>
    </cfRule>
  </conditionalFormatting>
  <conditionalFormatting sqref="D85:AR85">
    <cfRule type="cellIs" dxfId="421" priority="476" operator="equal">
      <formula>0</formula>
    </cfRule>
  </conditionalFormatting>
  <conditionalFormatting sqref="AP85:AR85">
    <cfRule type="cellIs" dxfId="420" priority="475" operator="equal">
      <formula>0</formula>
    </cfRule>
  </conditionalFormatting>
  <conditionalFormatting sqref="D85:AR85">
    <cfRule type="cellIs" dxfId="419" priority="474" operator="equal">
      <formula>0</formula>
    </cfRule>
  </conditionalFormatting>
  <conditionalFormatting sqref="D87:AR87">
    <cfRule type="cellIs" dxfId="418" priority="473" operator="equal">
      <formula>0</formula>
    </cfRule>
  </conditionalFormatting>
  <conditionalFormatting sqref="AP87:AR87">
    <cfRule type="cellIs" dxfId="417" priority="472" operator="equal">
      <formula>0</formula>
    </cfRule>
  </conditionalFormatting>
  <conditionalFormatting sqref="D90:AR90">
    <cfRule type="cellIs" dxfId="416" priority="470" operator="equal">
      <formula>0</formula>
    </cfRule>
  </conditionalFormatting>
  <conditionalFormatting sqref="AP90:AR90">
    <cfRule type="cellIs" dxfId="415" priority="469" operator="equal">
      <formula>0</formula>
    </cfRule>
  </conditionalFormatting>
  <conditionalFormatting sqref="D90:AR90">
    <cfRule type="cellIs" dxfId="414" priority="468" operator="equal">
      <formula>0</formula>
    </cfRule>
  </conditionalFormatting>
  <conditionalFormatting sqref="D82:AR82">
    <cfRule type="cellIs" dxfId="413" priority="467" operator="equal">
      <formula>0</formula>
    </cfRule>
  </conditionalFormatting>
  <conditionalFormatting sqref="AP82:AR82">
    <cfRule type="cellIs" dxfId="412" priority="466" operator="equal">
      <formula>0</formula>
    </cfRule>
  </conditionalFormatting>
  <conditionalFormatting sqref="D77">
    <cfRule type="cellIs" dxfId="411" priority="464" operator="equal">
      <formula>0</formula>
    </cfRule>
  </conditionalFormatting>
  <conditionalFormatting sqref="D77">
    <cfRule type="cellIs" dxfId="410" priority="463" operator="equal">
      <formula>0</formula>
    </cfRule>
  </conditionalFormatting>
  <conditionalFormatting sqref="D75">
    <cfRule type="cellIs" dxfId="409" priority="462" operator="equal">
      <formula>0</formula>
    </cfRule>
  </conditionalFormatting>
  <conditionalFormatting sqref="D81">
    <cfRule type="cellIs" dxfId="408" priority="461" operator="equal">
      <formula>0</formula>
    </cfRule>
  </conditionalFormatting>
  <conditionalFormatting sqref="D83">
    <cfRule type="cellIs" dxfId="407" priority="460" operator="equal">
      <formula>0</formula>
    </cfRule>
  </conditionalFormatting>
  <conditionalFormatting sqref="D84">
    <cfRule type="cellIs" dxfId="406" priority="459" operator="equal">
      <formula>0</formula>
    </cfRule>
  </conditionalFormatting>
  <conditionalFormatting sqref="D86">
    <cfRule type="cellIs" dxfId="405" priority="458" operator="equal">
      <formula>0</formula>
    </cfRule>
  </conditionalFormatting>
  <conditionalFormatting sqref="D88">
    <cfRule type="cellIs" dxfId="404" priority="457" operator="equal">
      <formula>0</formula>
    </cfRule>
  </conditionalFormatting>
  <conditionalFormatting sqref="D89">
    <cfRule type="cellIs" dxfId="403" priority="456" operator="equal">
      <formula>0</formula>
    </cfRule>
  </conditionalFormatting>
  <conditionalFormatting sqref="D91">
    <cfRule type="cellIs" dxfId="402" priority="455" operator="equal">
      <formula>0</formula>
    </cfRule>
  </conditionalFormatting>
  <conditionalFormatting sqref="AS77">
    <cfRule type="cellIs" dxfId="401" priority="452" operator="equal">
      <formula>0</formula>
    </cfRule>
  </conditionalFormatting>
  <conditionalFormatting sqref="AS77">
    <cfRule type="cellIs" dxfId="400" priority="451" operator="equal">
      <formula>0</formula>
    </cfRule>
  </conditionalFormatting>
  <conditionalFormatting sqref="BX77">
    <cfRule type="cellIs" dxfId="399" priority="449" operator="equal">
      <formula>0</formula>
    </cfRule>
  </conditionalFormatting>
  <conditionalFormatting sqref="AS74:AW74 BA74:BW74">
    <cfRule type="cellIs" dxfId="398" priority="448" operator="equal">
      <formula>0</formula>
    </cfRule>
  </conditionalFormatting>
  <conditionalFormatting sqref="AS74:AW74 BA74:BW74">
    <cfRule type="cellIs" dxfId="397" priority="446" operator="equal">
      <formula>0</formula>
    </cfRule>
  </conditionalFormatting>
  <conditionalFormatting sqref="BX74 BZ74">
    <cfRule type="cellIs" dxfId="396" priority="445" operator="equal">
      <formula>0</formula>
    </cfRule>
  </conditionalFormatting>
  <conditionalFormatting sqref="BX74 BZ74">
    <cfRule type="cellIs" dxfId="395" priority="444" operator="equal">
      <formula>0</formula>
    </cfRule>
  </conditionalFormatting>
  <conditionalFormatting sqref="BX74 BZ74">
    <cfRule type="cellIs" dxfId="394" priority="443" operator="equal">
      <formula>0</formula>
    </cfRule>
  </conditionalFormatting>
  <conditionalFormatting sqref="AX74:AZ74">
    <cfRule type="cellIs" dxfId="393" priority="442" operator="equal">
      <formula>0</formula>
    </cfRule>
  </conditionalFormatting>
  <conditionalFormatting sqref="AX74:AZ74">
    <cfRule type="cellIs" dxfId="392" priority="441" operator="equal">
      <formula>0</formula>
    </cfRule>
  </conditionalFormatting>
  <conditionalFormatting sqref="AS80:AW80 BA80:BW80">
    <cfRule type="cellIs" dxfId="391" priority="440" operator="equal">
      <formula>0</formula>
    </cfRule>
  </conditionalFormatting>
  <conditionalFormatting sqref="AS80">
    <cfRule type="cellIs" dxfId="390" priority="439" operator="equal">
      <formula>0</formula>
    </cfRule>
  </conditionalFormatting>
  <conditionalFormatting sqref="AS80:AW80 BA80:BW80">
    <cfRule type="cellIs" dxfId="389" priority="438" operator="equal">
      <formula>0</formula>
    </cfRule>
  </conditionalFormatting>
  <conditionalFormatting sqref="BX80 BZ80">
    <cfRule type="cellIs" dxfId="388" priority="435" operator="equal">
      <formula>0</formula>
    </cfRule>
  </conditionalFormatting>
  <conditionalFormatting sqref="AX80:AZ80">
    <cfRule type="cellIs" dxfId="387" priority="434" operator="equal">
      <formula>0</formula>
    </cfRule>
  </conditionalFormatting>
  <conditionalFormatting sqref="AS85">
    <cfRule type="cellIs" dxfId="386" priority="431" operator="equal">
      <formula>0</formula>
    </cfRule>
  </conditionalFormatting>
  <conditionalFormatting sqref="BX85 BZ85">
    <cfRule type="cellIs" dxfId="385" priority="428" operator="equal">
      <formula>0</formula>
    </cfRule>
  </conditionalFormatting>
  <conditionalFormatting sqref="BX85 BZ85">
    <cfRule type="cellIs" dxfId="384" priority="427" operator="equal">
      <formula>0</formula>
    </cfRule>
  </conditionalFormatting>
  <conditionalFormatting sqref="AX85:AZ85">
    <cfRule type="cellIs" dxfId="383" priority="426" operator="equal">
      <formula>0</formula>
    </cfRule>
  </conditionalFormatting>
  <conditionalFormatting sqref="AS90">
    <cfRule type="cellIs" dxfId="382" priority="423" operator="equal">
      <formula>0</formula>
    </cfRule>
  </conditionalFormatting>
  <conditionalFormatting sqref="BX90 BZ90">
    <cfRule type="cellIs" dxfId="381" priority="420" operator="equal">
      <formula>0</formula>
    </cfRule>
  </conditionalFormatting>
  <conditionalFormatting sqref="BX90 BZ90">
    <cfRule type="cellIs" dxfId="380" priority="419" operator="equal">
      <formula>0</formula>
    </cfRule>
  </conditionalFormatting>
  <conditionalFormatting sqref="AS82">
    <cfRule type="cellIs" dxfId="379" priority="415" operator="equal">
      <formula>0</formula>
    </cfRule>
  </conditionalFormatting>
  <conditionalFormatting sqref="BX82 BZ82">
    <cfRule type="cellIs" dxfId="378" priority="412" operator="equal">
      <formula>0</formula>
    </cfRule>
  </conditionalFormatting>
  <conditionalFormatting sqref="BX82 BZ82">
    <cfRule type="cellIs" dxfId="377" priority="411" operator="equal">
      <formula>0</formula>
    </cfRule>
  </conditionalFormatting>
  <conditionalFormatting sqref="AX82:AZ82">
    <cfRule type="cellIs" dxfId="376" priority="410" operator="equal">
      <formula>0</formula>
    </cfRule>
  </conditionalFormatting>
  <conditionalFormatting sqref="AS87">
    <cfRule type="cellIs" dxfId="375" priority="407" operator="equal">
      <formula>0</formula>
    </cfRule>
  </conditionalFormatting>
  <conditionalFormatting sqref="BX87 BZ87">
    <cfRule type="cellIs" dxfId="374" priority="404" operator="equal">
      <formula>0</formula>
    </cfRule>
  </conditionalFormatting>
  <conditionalFormatting sqref="BX87 BZ87">
    <cfRule type="cellIs" dxfId="373" priority="403" operator="equal">
      <formula>0</formula>
    </cfRule>
  </conditionalFormatting>
  <conditionalFormatting sqref="AX87:AZ87">
    <cfRule type="cellIs" dxfId="372" priority="402" operator="equal">
      <formula>0</formula>
    </cfRule>
  </conditionalFormatting>
  <conditionalFormatting sqref="CO77">
    <cfRule type="cellIs" dxfId="371" priority="400" operator="equal">
      <formula>0</formula>
    </cfRule>
  </conditionalFormatting>
  <conditionalFormatting sqref="CS77">
    <cfRule type="cellIs" dxfId="370" priority="399" operator="equal">
      <formula>0</formula>
    </cfRule>
  </conditionalFormatting>
  <conditionalFormatting sqref="AS9 AP12 BX12 AR12:BV12">
    <cfRule type="cellIs" dxfId="369" priority="398" operator="equal">
      <formula>0</formula>
    </cfRule>
  </conditionalFormatting>
  <conditionalFormatting sqref="D91">
    <cfRule type="cellIs" dxfId="368" priority="397" operator="equal">
      <formula>0</formula>
    </cfRule>
  </conditionalFormatting>
  <conditionalFormatting sqref="AQ12">
    <cfRule type="cellIs" dxfId="367" priority="396" operator="equal">
      <formula>0</formula>
    </cfRule>
  </conditionalFormatting>
  <conditionalFormatting sqref="BY91">
    <cfRule type="cellIs" dxfId="366" priority="395" operator="equal">
      <formula>0</formula>
    </cfRule>
  </conditionalFormatting>
  <conditionalFormatting sqref="BY76">
    <cfRule type="cellIs" dxfId="365" priority="393" operator="equal">
      <formula>0</formula>
    </cfRule>
  </conditionalFormatting>
  <conditionalFormatting sqref="BY87">
    <cfRule type="cellIs" dxfId="364" priority="380" operator="equal">
      <formula>0</formula>
    </cfRule>
  </conditionalFormatting>
  <conditionalFormatting sqref="BY82">
    <cfRule type="cellIs" dxfId="363" priority="374" operator="equal">
      <formula>0</formula>
    </cfRule>
  </conditionalFormatting>
  <conditionalFormatting sqref="BY74">
    <cfRule type="cellIs" dxfId="362" priority="391" operator="equal">
      <formula>0</formula>
    </cfRule>
  </conditionalFormatting>
  <conditionalFormatting sqref="BY74">
    <cfRule type="cellIs" dxfId="361" priority="390" operator="equal">
      <formula>0</formula>
    </cfRule>
  </conditionalFormatting>
  <conditionalFormatting sqref="BY80">
    <cfRule type="cellIs" dxfId="360" priority="388" operator="equal">
      <formula>0</formula>
    </cfRule>
  </conditionalFormatting>
  <conditionalFormatting sqref="BY80">
    <cfRule type="cellIs" dxfId="359" priority="387" operator="equal">
      <formula>0</formula>
    </cfRule>
  </conditionalFormatting>
  <conditionalFormatting sqref="BY80">
    <cfRule type="cellIs" dxfId="358" priority="386" operator="equal">
      <formula>0</formula>
    </cfRule>
  </conditionalFormatting>
  <conditionalFormatting sqref="BY85">
    <cfRule type="cellIs" dxfId="357" priority="385" operator="equal">
      <formula>0</formula>
    </cfRule>
  </conditionalFormatting>
  <conditionalFormatting sqref="BY85">
    <cfRule type="cellIs" dxfId="356" priority="384" operator="equal">
      <formula>0</formula>
    </cfRule>
  </conditionalFormatting>
  <conditionalFormatting sqref="BY85">
    <cfRule type="cellIs" dxfId="355" priority="383" operator="equal">
      <formula>0</formula>
    </cfRule>
  </conditionalFormatting>
  <conditionalFormatting sqref="BY87">
    <cfRule type="cellIs" dxfId="354" priority="382" operator="equal">
      <formula>0</formula>
    </cfRule>
  </conditionalFormatting>
  <conditionalFormatting sqref="BY87">
    <cfRule type="cellIs" dxfId="353" priority="381" operator="equal">
      <formula>0</formula>
    </cfRule>
  </conditionalFormatting>
  <conditionalFormatting sqref="BY90">
    <cfRule type="cellIs" dxfId="352" priority="379" operator="equal">
      <formula>0</formula>
    </cfRule>
  </conditionalFormatting>
  <conditionalFormatting sqref="BY90">
    <cfRule type="cellIs" dxfId="351" priority="378" operator="equal">
      <formula>0</formula>
    </cfRule>
  </conditionalFormatting>
  <conditionalFormatting sqref="BY90">
    <cfRule type="cellIs" dxfId="350" priority="377" operator="equal">
      <formula>0</formula>
    </cfRule>
  </conditionalFormatting>
  <conditionalFormatting sqref="BY82">
    <cfRule type="cellIs" dxfId="349" priority="376" operator="equal">
      <formula>0</formula>
    </cfRule>
  </conditionalFormatting>
  <conditionalFormatting sqref="BY82">
    <cfRule type="cellIs" dxfId="348" priority="375" operator="equal">
      <formula>0</formula>
    </cfRule>
  </conditionalFormatting>
  <conditionalFormatting sqref="BY12">
    <cfRule type="cellIs" dxfId="347" priority="373" operator="equal">
      <formula>0</formula>
    </cfRule>
  </conditionalFormatting>
  <conditionalFormatting sqref="CA79 BA79:BW79 E79:AO79 AT79:AW79 CL79:CN79">
    <cfRule type="cellIs" dxfId="346" priority="371" operator="equal">
      <formula>0</formula>
    </cfRule>
  </conditionalFormatting>
  <conditionalFormatting sqref="CO79 CS79">
    <cfRule type="cellIs" dxfId="345" priority="370" operator="equal">
      <formula>0</formula>
    </cfRule>
  </conditionalFormatting>
  <conditionalFormatting sqref="CU79:CV79 CY79">
    <cfRule type="cellIs" dxfId="344" priority="369" operator="equal">
      <formula>0</formula>
    </cfRule>
  </conditionalFormatting>
  <conditionalFormatting sqref="D79">
    <cfRule type="cellIs" dxfId="343" priority="368" operator="equal">
      <formula>0</formula>
    </cfRule>
  </conditionalFormatting>
  <conditionalFormatting sqref="D79">
    <cfRule type="cellIs" dxfId="342" priority="367" operator="equal">
      <formula>0</formula>
    </cfRule>
  </conditionalFormatting>
  <conditionalFormatting sqref="AP79">
    <cfRule type="cellIs" dxfId="341" priority="366" operator="equal">
      <formula>0</formula>
    </cfRule>
  </conditionalFormatting>
  <conditionalFormatting sqref="AP79">
    <cfRule type="cellIs" dxfId="340" priority="365" operator="equal">
      <formula>0</formula>
    </cfRule>
  </conditionalFormatting>
  <conditionalFormatting sqref="AS79">
    <cfRule type="cellIs" dxfId="339" priority="363" operator="equal">
      <formula>0</formula>
    </cfRule>
  </conditionalFormatting>
  <conditionalFormatting sqref="BX79">
    <cfRule type="cellIs" dxfId="338" priority="361" operator="equal">
      <formula>0</formula>
    </cfRule>
  </conditionalFormatting>
  <conditionalFormatting sqref="CO79">
    <cfRule type="cellIs" dxfId="337" priority="360" operator="equal">
      <formula>0</formula>
    </cfRule>
  </conditionalFormatting>
  <conditionalFormatting sqref="CS79">
    <cfRule type="cellIs" dxfId="336" priority="359" operator="equal">
      <formula>0</formula>
    </cfRule>
  </conditionalFormatting>
  <conditionalFormatting sqref="CO78:CQ78 CS78:CT78">
    <cfRule type="cellIs" dxfId="335" priority="358" operator="equal">
      <formula>0</formula>
    </cfRule>
  </conditionalFormatting>
  <conditionalFormatting sqref="CA78:CD78 CK78:CN78">
    <cfRule type="cellIs" dxfId="334" priority="357" operator="equal">
      <formula>0</formula>
    </cfRule>
  </conditionalFormatting>
  <conditionalFormatting sqref="CA78:CD78 CK78:CN78">
    <cfRule type="cellIs" dxfId="333" priority="356" operator="equal">
      <formula>0</formula>
    </cfRule>
  </conditionalFormatting>
  <conditionalFormatting sqref="CS78 CO78">
    <cfRule type="cellIs" dxfId="332" priority="355" operator="equal">
      <formula>0</formula>
    </cfRule>
  </conditionalFormatting>
  <conditionalFormatting sqref="CU78:CV78 CY78">
    <cfRule type="cellIs" dxfId="331" priority="354" operator="equal">
      <formula>0</formula>
    </cfRule>
  </conditionalFormatting>
  <conditionalFormatting sqref="D78:AR78">
    <cfRule type="cellIs" dxfId="330" priority="350" operator="equal">
      <formula>0</formula>
    </cfRule>
  </conditionalFormatting>
  <conditionalFormatting sqref="AS78:AW78 BA78:BW78">
    <cfRule type="cellIs" dxfId="329" priority="349" operator="equal">
      <formula>0</formula>
    </cfRule>
  </conditionalFormatting>
  <conditionalFormatting sqref="AS78">
    <cfRule type="cellIs" dxfId="328" priority="348" operator="equal">
      <formula>0</formula>
    </cfRule>
  </conditionalFormatting>
  <conditionalFormatting sqref="AS78:AW78 BA78:BW78">
    <cfRule type="cellIs" dxfId="327" priority="347" operator="equal">
      <formula>0</formula>
    </cfRule>
  </conditionalFormatting>
  <conditionalFormatting sqref="BX78 BZ78">
    <cfRule type="cellIs" dxfId="326" priority="346" operator="equal">
      <formula>0</formula>
    </cfRule>
  </conditionalFormatting>
  <conditionalFormatting sqref="BX78 BZ78">
    <cfRule type="cellIs" dxfId="325" priority="345" operator="equal">
      <formula>0</formula>
    </cfRule>
  </conditionalFormatting>
  <conditionalFormatting sqref="BX78 BZ78">
    <cfRule type="cellIs" dxfId="324" priority="344" operator="equal">
      <formula>0</formula>
    </cfRule>
  </conditionalFormatting>
  <conditionalFormatting sqref="AX78:AZ78">
    <cfRule type="cellIs" dxfId="323" priority="343" operator="equal">
      <formula>0</formula>
    </cfRule>
  </conditionalFormatting>
  <conditionalFormatting sqref="AX78:AZ78">
    <cfRule type="cellIs" dxfId="322" priority="342" operator="equal">
      <formula>0</formula>
    </cfRule>
  </conditionalFormatting>
  <conditionalFormatting sqref="BY78">
    <cfRule type="cellIs" dxfId="321" priority="341" operator="equal">
      <formula>0</formula>
    </cfRule>
  </conditionalFormatting>
  <conditionalFormatting sqref="BY78">
    <cfRule type="cellIs" dxfId="320" priority="340" operator="equal">
      <formula>0</formula>
    </cfRule>
  </conditionalFormatting>
  <conditionalFormatting sqref="AP77">
    <cfRule type="cellIs" dxfId="319" priority="338" operator="equal">
      <formula>0</formula>
    </cfRule>
  </conditionalFormatting>
  <conditionalFormatting sqref="AP79">
    <cfRule type="cellIs" dxfId="318" priority="337" operator="equal">
      <formula>0</formula>
    </cfRule>
  </conditionalFormatting>
  <conditionalFormatting sqref="AP79">
    <cfRule type="cellIs" dxfId="317" priority="336" operator="equal">
      <formula>0</formula>
    </cfRule>
  </conditionalFormatting>
  <conditionalFormatting sqref="AS77">
    <cfRule type="cellIs" dxfId="316" priority="335" operator="equal">
      <formula>0</formula>
    </cfRule>
  </conditionalFormatting>
  <conditionalFormatting sqref="AS79">
    <cfRule type="cellIs" dxfId="315" priority="334" operator="equal">
      <formula>0</formula>
    </cfRule>
  </conditionalFormatting>
  <conditionalFormatting sqref="AS79">
    <cfRule type="cellIs" dxfId="314" priority="333" operator="equal">
      <formula>0</formula>
    </cfRule>
  </conditionalFormatting>
  <conditionalFormatting sqref="BX75">
    <cfRule type="cellIs" dxfId="313" priority="332" operator="equal">
      <formula>0</formula>
    </cfRule>
  </conditionalFormatting>
  <conditionalFormatting sqref="BX79">
    <cfRule type="cellIs" dxfId="312" priority="330" operator="equal">
      <formula>0</formula>
    </cfRule>
  </conditionalFormatting>
  <conditionalFormatting sqref="BX79">
    <cfRule type="cellIs" dxfId="311" priority="329" operator="equal">
      <formula>0</formula>
    </cfRule>
  </conditionalFormatting>
  <conditionalFormatting sqref="BX81">
    <cfRule type="cellIs" dxfId="310" priority="328" operator="equal">
      <formula>0</formula>
    </cfRule>
  </conditionalFormatting>
  <conditionalFormatting sqref="BX83:BX84">
    <cfRule type="cellIs" dxfId="309" priority="327" operator="equal">
      <formula>0</formula>
    </cfRule>
  </conditionalFormatting>
  <conditionalFormatting sqref="BX88:BX91">
    <cfRule type="cellIs" dxfId="308" priority="325" operator="equal">
      <formula>0</formula>
    </cfRule>
  </conditionalFormatting>
  <conditionalFormatting sqref="CO75">
    <cfRule type="cellIs" dxfId="307" priority="324" operator="equal">
      <formula>0</formula>
    </cfRule>
  </conditionalFormatting>
  <conditionalFormatting sqref="CO77">
    <cfRule type="cellIs" dxfId="306" priority="323" operator="equal">
      <formula>0</formula>
    </cfRule>
  </conditionalFormatting>
  <conditionalFormatting sqref="CO79">
    <cfRule type="cellIs" dxfId="305" priority="321" operator="equal">
      <formula>0</formula>
    </cfRule>
  </conditionalFormatting>
  <conditionalFormatting sqref="CO81">
    <cfRule type="cellIs" dxfId="304" priority="320" operator="equal">
      <formula>0</formula>
    </cfRule>
  </conditionalFormatting>
  <conditionalFormatting sqref="CO83:CO84">
    <cfRule type="cellIs" dxfId="303" priority="319" operator="equal">
      <formula>0</formula>
    </cfRule>
  </conditionalFormatting>
  <conditionalFormatting sqref="CO88:CO89">
    <cfRule type="cellIs" dxfId="302" priority="318" operator="equal">
      <formula>0</formula>
    </cfRule>
  </conditionalFormatting>
  <conditionalFormatting sqref="CO91">
    <cfRule type="cellIs" dxfId="301" priority="317" operator="equal">
      <formula>0</formula>
    </cfRule>
  </conditionalFormatting>
  <conditionalFormatting sqref="CS75">
    <cfRule type="cellIs" dxfId="300" priority="316" operator="equal">
      <formula>0</formula>
    </cfRule>
  </conditionalFormatting>
  <conditionalFormatting sqref="CS77">
    <cfRule type="cellIs" dxfId="299" priority="315" operator="equal">
      <formula>0</formula>
    </cfRule>
  </conditionalFormatting>
  <conditionalFormatting sqref="CS79">
    <cfRule type="cellIs" dxfId="298" priority="313" operator="equal">
      <formula>0</formula>
    </cfRule>
  </conditionalFormatting>
  <conditionalFormatting sqref="CS83:CS84">
    <cfRule type="cellIs" dxfId="297" priority="311" operator="equal">
      <formula>0</formula>
    </cfRule>
  </conditionalFormatting>
  <conditionalFormatting sqref="CS88:CS89">
    <cfRule type="cellIs" dxfId="296" priority="309" operator="equal">
      <formula>0</formula>
    </cfRule>
  </conditionalFormatting>
  <conditionalFormatting sqref="CS91">
    <cfRule type="cellIs" dxfId="295" priority="308" operator="equal">
      <formula>0</formula>
    </cfRule>
  </conditionalFormatting>
  <conditionalFormatting sqref="CO91">
    <cfRule type="cellIs" dxfId="294" priority="307" operator="equal">
      <formula>0</formula>
    </cfRule>
  </conditionalFormatting>
  <conditionalFormatting sqref="D75">
    <cfRule type="cellIs" dxfId="293" priority="306" operator="equal">
      <formula>0</formula>
    </cfRule>
  </conditionalFormatting>
  <conditionalFormatting sqref="D75">
    <cfRule type="cellIs" dxfId="292" priority="305" operator="equal">
      <formula>0</formula>
    </cfRule>
  </conditionalFormatting>
  <conditionalFormatting sqref="D77">
    <cfRule type="cellIs" dxfId="291" priority="304" operator="equal">
      <formula>0</formula>
    </cfRule>
  </conditionalFormatting>
  <conditionalFormatting sqref="D77">
    <cfRule type="cellIs" dxfId="290" priority="303" operator="equal">
      <formula>0</formula>
    </cfRule>
  </conditionalFormatting>
  <conditionalFormatting sqref="D79">
    <cfRule type="cellIs" dxfId="289" priority="302" operator="equal">
      <formula>0</formula>
    </cfRule>
  </conditionalFormatting>
  <conditionalFormatting sqref="D79">
    <cfRule type="cellIs" dxfId="288" priority="300" operator="equal">
      <formula>0</formula>
    </cfRule>
  </conditionalFormatting>
  <conditionalFormatting sqref="D81">
    <cfRule type="cellIs" dxfId="287" priority="299" operator="equal">
      <formula>0</formula>
    </cfRule>
  </conditionalFormatting>
  <conditionalFormatting sqref="D81">
    <cfRule type="cellIs" dxfId="286" priority="298" operator="equal">
      <formula>0</formula>
    </cfRule>
  </conditionalFormatting>
  <conditionalFormatting sqref="D83:D84">
    <cfRule type="cellIs" dxfId="285" priority="296" operator="equal">
      <formula>0</formula>
    </cfRule>
  </conditionalFormatting>
  <conditionalFormatting sqref="D86">
    <cfRule type="cellIs" dxfId="284" priority="294" operator="equal">
      <formula>0</formula>
    </cfRule>
  </conditionalFormatting>
  <conditionalFormatting sqref="D88:D89">
    <cfRule type="cellIs" dxfId="283" priority="292" operator="equal">
      <formula>0</formula>
    </cfRule>
  </conditionalFormatting>
  <conditionalFormatting sqref="D91">
    <cfRule type="cellIs" dxfId="282" priority="291" operator="equal">
      <formula>0</formula>
    </cfRule>
  </conditionalFormatting>
  <conditionalFormatting sqref="D91">
    <cfRule type="cellIs" dxfId="281" priority="290" operator="equal">
      <formula>0</formula>
    </cfRule>
  </conditionalFormatting>
  <conditionalFormatting sqref="A80:A92">
    <cfRule type="cellIs" dxfId="280" priority="289" operator="equal">
      <formula>0</formula>
    </cfRule>
  </conditionalFormatting>
  <conditionalFormatting sqref="A79">
    <cfRule type="cellIs" dxfId="279" priority="288" operator="equal">
      <formula>0</formula>
    </cfRule>
  </conditionalFormatting>
  <conditionalFormatting sqref="A78">
    <cfRule type="cellIs" dxfId="278" priority="287" operator="equal">
      <formula>0</formula>
    </cfRule>
  </conditionalFormatting>
  <conditionalFormatting sqref="E79:AO79">
    <cfRule type="cellIs" dxfId="277" priority="286" operator="equal">
      <formula>0</formula>
    </cfRule>
  </conditionalFormatting>
  <conditionalFormatting sqref="AT79:AW79 BA79:BW79">
    <cfRule type="cellIs" dxfId="276" priority="285" operator="equal">
      <formula>0</formula>
    </cfRule>
  </conditionalFormatting>
  <conditionalFormatting sqref="CA79 CL79">
    <cfRule type="cellIs" dxfId="275" priority="284" operator="equal">
      <formula>0</formula>
    </cfRule>
  </conditionalFormatting>
  <conditionalFormatting sqref="CM79:CN79">
    <cfRule type="cellIs" dxfId="274" priority="283" operator="equal">
      <formula>0</formula>
    </cfRule>
  </conditionalFormatting>
  <conditionalFormatting sqref="CU77:CV77">
    <cfRule type="cellIs" dxfId="273" priority="280" operator="equal">
      <formula>0</formula>
    </cfRule>
  </conditionalFormatting>
  <conditionalFormatting sqref="CU79:CV79">
    <cfRule type="cellIs" dxfId="272" priority="279" operator="equal">
      <formula>0</formula>
    </cfRule>
  </conditionalFormatting>
  <conditionalFormatting sqref="CU83:CV83">
    <cfRule type="cellIs" dxfId="271" priority="277" operator="equal">
      <formula>0</formula>
    </cfRule>
  </conditionalFormatting>
  <conditionalFormatting sqref="CU86:CV86">
    <cfRule type="cellIs" dxfId="270" priority="275" operator="equal">
      <formula>0</formula>
    </cfRule>
  </conditionalFormatting>
  <conditionalFormatting sqref="CU89:CV89">
    <cfRule type="cellIs" dxfId="269" priority="273" operator="equal">
      <formula>0</formula>
    </cfRule>
  </conditionalFormatting>
  <conditionalFormatting sqref="CY77">
    <cfRule type="cellIs" dxfId="268" priority="271" operator="equal">
      <formula>0</formula>
    </cfRule>
  </conditionalFormatting>
  <conditionalFormatting sqref="CY81">
    <cfRule type="cellIs" dxfId="267" priority="269" operator="equal">
      <formula>0</formula>
    </cfRule>
  </conditionalFormatting>
  <conditionalFormatting sqref="CY84">
    <cfRule type="cellIs" dxfId="266" priority="267" operator="equal">
      <formula>0</formula>
    </cfRule>
  </conditionalFormatting>
  <conditionalFormatting sqref="CY86">
    <cfRule type="cellIs" dxfId="265" priority="266" operator="equal">
      <formula>0</formula>
    </cfRule>
  </conditionalFormatting>
  <conditionalFormatting sqref="CY88">
    <cfRule type="cellIs" dxfId="264" priority="265" operator="equal">
      <formula>0</formula>
    </cfRule>
  </conditionalFormatting>
  <conditionalFormatting sqref="CY89">
    <cfRule type="cellIs" dxfId="263" priority="264" operator="equal">
      <formula>0</formula>
    </cfRule>
  </conditionalFormatting>
  <conditionalFormatting sqref="AR14">
    <cfRule type="cellIs" dxfId="262" priority="263" operator="equal">
      <formula>0</formula>
    </cfRule>
  </conditionalFormatting>
  <conditionalFormatting sqref="AR14">
    <cfRule type="cellIs" dxfId="261" priority="262" operator="equal">
      <formula>0</formula>
    </cfRule>
  </conditionalFormatting>
  <conditionalFormatting sqref="AR75">
    <cfRule type="cellIs" dxfId="260" priority="261" operator="equal">
      <formula>0</formula>
    </cfRule>
  </conditionalFormatting>
  <conditionalFormatting sqref="AR75">
    <cfRule type="cellIs" dxfId="259" priority="260" operator="equal">
      <formula>0</formula>
    </cfRule>
  </conditionalFormatting>
  <conditionalFormatting sqref="AR77">
    <cfRule type="cellIs" dxfId="258" priority="259" operator="equal">
      <formula>0</formula>
    </cfRule>
  </conditionalFormatting>
  <conditionalFormatting sqref="AR77">
    <cfRule type="cellIs" dxfId="257" priority="258" operator="equal">
      <formula>0</formula>
    </cfRule>
  </conditionalFormatting>
  <conditionalFormatting sqref="AR79">
    <cfRule type="cellIs" dxfId="256" priority="257" operator="equal">
      <formula>0</formula>
    </cfRule>
  </conditionalFormatting>
  <conditionalFormatting sqref="AR79">
    <cfRule type="cellIs" dxfId="255" priority="256" operator="equal">
      <formula>0</formula>
    </cfRule>
  </conditionalFormatting>
  <conditionalFormatting sqref="AR81">
    <cfRule type="cellIs" dxfId="254" priority="255" operator="equal">
      <formula>0</formula>
    </cfRule>
  </conditionalFormatting>
  <conditionalFormatting sqref="AR81">
    <cfRule type="cellIs" dxfId="253" priority="254" operator="equal">
      <formula>0</formula>
    </cfRule>
  </conditionalFormatting>
  <conditionalFormatting sqref="AR83">
    <cfRule type="cellIs" dxfId="252" priority="253" operator="equal">
      <formula>0</formula>
    </cfRule>
  </conditionalFormatting>
  <conditionalFormatting sqref="AR83">
    <cfRule type="cellIs" dxfId="251" priority="252" operator="equal">
      <formula>0</formula>
    </cfRule>
  </conditionalFormatting>
  <conditionalFormatting sqref="AR84">
    <cfRule type="cellIs" dxfId="250" priority="251" operator="equal">
      <formula>0</formula>
    </cfRule>
  </conditionalFormatting>
  <conditionalFormatting sqref="AR84">
    <cfRule type="cellIs" dxfId="249" priority="250" operator="equal">
      <formula>0</formula>
    </cfRule>
  </conditionalFormatting>
  <conditionalFormatting sqref="AR86">
    <cfRule type="cellIs" dxfId="248" priority="249" operator="equal">
      <formula>0</formula>
    </cfRule>
  </conditionalFormatting>
  <conditionalFormatting sqref="AR86">
    <cfRule type="cellIs" dxfId="247" priority="248" operator="equal">
      <formula>0</formula>
    </cfRule>
  </conditionalFormatting>
  <conditionalFormatting sqref="AR88">
    <cfRule type="cellIs" dxfId="246" priority="247" operator="equal">
      <formula>0</formula>
    </cfRule>
  </conditionalFormatting>
  <conditionalFormatting sqref="AR88">
    <cfRule type="cellIs" dxfId="245" priority="246" operator="equal">
      <formula>0</formula>
    </cfRule>
  </conditionalFormatting>
  <conditionalFormatting sqref="AR89">
    <cfRule type="cellIs" dxfId="244" priority="245" operator="equal">
      <formula>0</formula>
    </cfRule>
  </conditionalFormatting>
  <conditionalFormatting sqref="AR89">
    <cfRule type="cellIs" dxfId="243" priority="244" operator="equal">
      <formula>0</formula>
    </cfRule>
  </conditionalFormatting>
  <conditionalFormatting sqref="BZ14">
    <cfRule type="cellIs" dxfId="242" priority="243" operator="equal">
      <formula>0</formula>
    </cfRule>
  </conditionalFormatting>
  <conditionalFormatting sqref="BZ14">
    <cfRule type="cellIs" dxfId="241" priority="242" operator="equal">
      <formula>0</formula>
    </cfRule>
  </conditionalFormatting>
  <conditionalFormatting sqref="BZ75">
    <cfRule type="cellIs" dxfId="240" priority="241" operator="equal">
      <formula>0</formula>
    </cfRule>
  </conditionalFormatting>
  <conditionalFormatting sqref="BZ75">
    <cfRule type="cellIs" dxfId="239" priority="240" operator="equal">
      <formula>0</formula>
    </cfRule>
  </conditionalFormatting>
  <conditionalFormatting sqref="BZ77">
    <cfRule type="cellIs" dxfId="238" priority="239" operator="equal">
      <formula>0</formula>
    </cfRule>
  </conditionalFormatting>
  <conditionalFormatting sqref="BZ77">
    <cfRule type="cellIs" dxfId="237" priority="238" operator="equal">
      <formula>0</formula>
    </cfRule>
  </conditionalFormatting>
  <conditionalFormatting sqref="BZ79">
    <cfRule type="cellIs" dxfId="236" priority="237" operator="equal">
      <formula>0</formula>
    </cfRule>
  </conditionalFormatting>
  <conditionalFormatting sqref="BZ79">
    <cfRule type="cellIs" dxfId="235" priority="236" operator="equal">
      <formula>0</formula>
    </cfRule>
  </conditionalFormatting>
  <conditionalFormatting sqref="BZ81">
    <cfRule type="cellIs" dxfId="234" priority="235" operator="equal">
      <formula>0</formula>
    </cfRule>
  </conditionalFormatting>
  <conditionalFormatting sqref="BZ81">
    <cfRule type="cellIs" dxfId="233" priority="234" operator="equal">
      <formula>0</formula>
    </cfRule>
  </conditionalFormatting>
  <conditionalFormatting sqref="BZ83">
    <cfRule type="cellIs" dxfId="232" priority="233" operator="equal">
      <formula>0</formula>
    </cfRule>
  </conditionalFormatting>
  <conditionalFormatting sqref="BZ83">
    <cfRule type="cellIs" dxfId="231" priority="232" operator="equal">
      <formula>0</formula>
    </cfRule>
  </conditionalFormatting>
  <conditionalFormatting sqref="BZ84">
    <cfRule type="cellIs" dxfId="230" priority="231" operator="equal">
      <formula>0</formula>
    </cfRule>
  </conditionalFormatting>
  <conditionalFormatting sqref="BZ84">
    <cfRule type="cellIs" dxfId="229" priority="230" operator="equal">
      <formula>0</formula>
    </cfRule>
  </conditionalFormatting>
  <conditionalFormatting sqref="BZ86">
    <cfRule type="cellIs" dxfId="228" priority="229" operator="equal">
      <formula>0</formula>
    </cfRule>
  </conditionalFormatting>
  <conditionalFormatting sqref="BZ86">
    <cfRule type="cellIs" dxfId="227" priority="228" operator="equal">
      <formula>0</formula>
    </cfRule>
  </conditionalFormatting>
  <conditionalFormatting sqref="BZ88">
    <cfRule type="cellIs" dxfId="226" priority="227" operator="equal">
      <formula>0</formula>
    </cfRule>
  </conditionalFormatting>
  <conditionalFormatting sqref="BZ88">
    <cfRule type="cellIs" dxfId="225" priority="226" operator="equal">
      <formula>0</formula>
    </cfRule>
  </conditionalFormatting>
  <conditionalFormatting sqref="BZ89">
    <cfRule type="cellIs" dxfId="224" priority="225" operator="equal">
      <formula>0</formula>
    </cfRule>
  </conditionalFormatting>
  <conditionalFormatting sqref="BZ89">
    <cfRule type="cellIs" dxfId="223" priority="224" operator="equal">
      <formula>0</formula>
    </cfRule>
  </conditionalFormatting>
  <conditionalFormatting sqref="AQ14">
    <cfRule type="cellIs" dxfId="222" priority="223" operator="equal">
      <formula>0</formula>
    </cfRule>
  </conditionalFormatting>
  <conditionalFormatting sqref="AQ14">
    <cfRule type="cellIs" dxfId="221" priority="222" operator="equal">
      <formula>0</formula>
    </cfRule>
  </conditionalFormatting>
  <conditionalFormatting sqref="AQ75">
    <cfRule type="cellIs" dxfId="220" priority="221" operator="equal">
      <formula>0</formula>
    </cfRule>
  </conditionalFormatting>
  <conditionalFormatting sqref="AQ75">
    <cfRule type="cellIs" dxfId="219" priority="220" operator="equal">
      <formula>0</formula>
    </cfRule>
  </conditionalFormatting>
  <conditionalFormatting sqref="AQ77">
    <cfRule type="cellIs" dxfId="218" priority="219" operator="equal">
      <formula>0</formula>
    </cfRule>
  </conditionalFormatting>
  <conditionalFormatting sqref="AQ77">
    <cfRule type="cellIs" dxfId="217" priority="218" operator="equal">
      <formula>0</formula>
    </cfRule>
  </conditionalFormatting>
  <conditionalFormatting sqref="AQ79">
    <cfRule type="cellIs" dxfId="216" priority="217" operator="equal">
      <formula>0</formula>
    </cfRule>
  </conditionalFormatting>
  <conditionalFormatting sqref="AQ79">
    <cfRule type="cellIs" dxfId="215" priority="216" operator="equal">
      <formula>0</formula>
    </cfRule>
  </conditionalFormatting>
  <conditionalFormatting sqref="AQ81">
    <cfRule type="cellIs" dxfId="214" priority="215" operator="equal">
      <formula>0</formula>
    </cfRule>
  </conditionalFormatting>
  <conditionalFormatting sqref="AQ81">
    <cfRule type="cellIs" dxfId="213" priority="214" operator="equal">
      <formula>0</formula>
    </cfRule>
  </conditionalFormatting>
  <conditionalFormatting sqref="AQ83">
    <cfRule type="cellIs" dxfId="212" priority="213" operator="equal">
      <formula>0</formula>
    </cfRule>
  </conditionalFormatting>
  <conditionalFormatting sqref="AQ83">
    <cfRule type="cellIs" dxfId="211" priority="212" operator="equal">
      <formula>0</formula>
    </cfRule>
  </conditionalFormatting>
  <conditionalFormatting sqref="AQ84">
    <cfRule type="cellIs" dxfId="210" priority="211" operator="equal">
      <formula>0</formula>
    </cfRule>
  </conditionalFormatting>
  <conditionalFormatting sqref="AQ84">
    <cfRule type="cellIs" dxfId="209" priority="210" operator="equal">
      <formula>0</formula>
    </cfRule>
  </conditionalFormatting>
  <conditionalFormatting sqref="AQ86">
    <cfRule type="cellIs" dxfId="208" priority="209" operator="equal">
      <formula>0</formula>
    </cfRule>
  </conditionalFormatting>
  <conditionalFormatting sqref="AQ86">
    <cfRule type="cellIs" dxfId="207" priority="208" operator="equal">
      <formula>0</formula>
    </cfRule>
  </conditionalFormatting>
  <conditionalFormatting sqref="AQ88">
    <cfRule type="cellIs" dxfId="206" priority="207" operator="equal">
      <formula>0</formula>
    </cfRule>
  </conditionalFormatting>
  <conditionalFormatting sqref="AQ88">
    <cfRule type="cellIs" dxfId="205" priority="206" operator="equal">
      <formula>0</formula>
    </cfRule>
  </conditionalFormatting>
  <conditionalFormatting sqref="AQ89">
    <cfRule type="cellIs" dxfId="204" priority="205" operator="equal">
      <formula>0</formula>
    </cfRule>
  </conditionalFormatting>
  <conditionalFormatting sqref="AQ89">
    <cfRule type="cellIs" dxfId="203" priority="204" operator="equal">
      <formula>0</formula>
    </cfRule>
  </conditionalFormatting>
  <conditionalFormatting sqref="BY14">
    <cfRule type="cellIs" dxfId="202" priority="203" operator="equal">
      <formula>0</formula>
    </cfRule>
  </conditionalFormatting>
  <conditionalFormatting sqref="BY14">
    <cfRule type="cellIs" dxfId="201" priority="202" operator="equal">
      <formula>0</formula>
    </cfRule>
  </conditionalFormatting>
  <conditionalFormatting sqref="BY75">
    <cfRule type="cellIs" dxfId="200" priority="201" operator="equal">
      <formula>0</formula>
    </cfRule>
  </conditionalFormatting>
  <conditionalFormatting sqref="BY75">
    <cfRule type="cellIs" dxfId="199" priority="200" operator="equal">
      <formula>0</formula>
    </cfRule>
  </conditionalFormatting>
  <conditionalFormatting sqref="BY77">
    <cfRule type="cellIs" dxfId="198" priority="199" operator="equal">
      <formula>0</formula>
    </cfRule>
  </conditionalFormatting>
  <conditionalFormatting sqref="BY77">
    <cfRule type="cellIs" dxfId="197" priority="198" operator="equal">
      <formula>0</formula>
    </cfRule>
  </conditionalFormatting>
  <conditionalFormatting sqref="BY79">
    <cfRule type="cellIs" dxfId="196" priority="197" operator="equal">
      <formula>0</formula>
    </cfRule>
  </conditionalFormatting>
  <conditionalFormatting sqref="BY79">
    <cfRule type="cellIs" dxfId="195" priority="196" operator="equal">
      <formula>0</formula>
    </cfRule>
  </conditionalFormatting>
  <conditionalFormatting sqref="BY81">
    <cfRule type="cellIs" dxfId="194" priority="195" operator="equal">
      <formula>0</formula>
    </cfRule>
  </conditionalFormatting>
  <conditionalFormatting sqref="BY81">
    <cfRule type="cellIs" dxfId="193" priority="194" operator="equal">
      <formula>0</formula>
    </cfRule>
  </conditionalFormatting>
  <conditionalFormatting sqref="BY83">
    <cfRule type="cellIs" dxfId="192" priority="193" operator="equal">
      <formula>0</formula>
    </cfRule>
  </conditionalFormatting>
  <conditionalFormatting sqref="BY83">
    <cfRule type="cellIs" dxfId="191" priority="192" operator="equal">
      <formula>0</formula>
    </cfRule>
  </conditionalFormatting>
  <conditionalFormatting sqref="BY84">
    <cfRule type="cellIs" dxfId="190" priority="191" operator="equal">
      <formula>0</formula>
    </cfRule>
  </conditionalFormatting>
  <conditionalFormatting sqref="BY84">
    <cfRule type="cellIs" dxfId="189" priority="190" operator="equal">
      <formula>0</formula>
    </cfRule>
  </conditionalFormatting>
  <conditionalFormatting sqref="BY86">
    <cfRule type="cellIs" dxfId="188" priority="189" operator="equal">
      <formula>0</formula>
    </cfRule>
  </conditionalFormatting>
  <conditionalFormatting sqref="BY86">
    <cfRule type="cellIs" dxfId="187" priority="188" operator="equal">
      <formula>0</formula>
    </cfRule>
  </conditionalFormatting>
  <conditionalFormatting sqref="BY88">
    <cfRule type="cellIs" dxfId="186" priority="187" operator="equal">
      <formula>0</formula>
    </cfRule>
  </conditionalFormatting>
  <conditionalFormatting sqref="BY88">
    <cfRule type="cellIs" dxfId="185" priority="186" operator="equal">
      <formula>0</formula>
    </cfRule>
  </conditionalFormatting>
  <conditionalFormatting sqref="BY89">
    <cfRule type="cellIs" dxfId="184" priority="185" operator="equal">
      <formula>0</formula>
    </cfRule>
  </conditionalFormatting>
  <conditionalFormatting sqref="BY89">
    <cfRule type="cellIs" dxfId="183" priority="184" operator="equal">
      <formula>0</formula>
    </cfRule>
  </conditionalFormatting>
  <conditionalFormatting sqref="AX14:AZ73">
    <cfRule type="cellIs" dxfId="182" priority="183" operator="equal">
      <formula>0</formula>
    </cfRule>
  </conditionalFormatting>
  <conditionalFormatting sqref="CB75">
    <cfRule type="cellIs" dxfId="181" priority="182" operator="equal">
      <formula>0</formula>
    </cfRule>
  </conditionalFormatting>
  <conditionalFormatting sqref="CB77">
    <cfRule type="cellIs" dxfId="180" priority="181" operator="equal">
      <formula>0</formula>
    </cfRule>
  </conditionalFormatting>
  <conditionalFormatting sqref="CB79">
    <cfRule type="cellIs" dxfId="179" priority="180" operator="equal">
      <formula>0</formula>
    </cfRule>
  </conditionalFormatting>
  <conditionalFormatting sqref="CB81">
    <cfRule type="cellIs" dxfId="178" priority="179" operator="equal">
      <formula>0</formula>
    </cfRule>
  </conditionalFormatting>
  <conditionalFormatting sqref="CB83">
    <cfRule type="cellIs" dxfId="177" priority="178" operator="equal">
      <formula>0</formula>
    </cfRule>
  </conditionalFormatting>
  <conditionalFormatting sqref="CB84">
    <cfRule type="cellIs" dxfId="176" priority="177" operator="equal">
      <formula>0</formula>
    </cfRule>
  </conditionalFormatting>
  <conditionalFormatting sqref="CB86">
    <cfRule type="cellIs" dxfId="175" priority="176" operator="equal">
      <formula>0</formula>
    </cfRule>
  </conditionalFormatting>
  <conditionalFormatting sqref="CB88">
    <cfRule type="cellIs" dxfId="174" priority="175" operator="equal">
      <formula>0</formula>
    </cfRule>
  </conditionalFormatting>
  <conditionalFormatting sqref="CB89">
    <cfRule type="cellIs" dxfId="173" priority="174" operator="equal">
      <formula>0</formula>
    </cfRule>
  </conditionalFormatting>
  <conditionalFormatting sqref="CR12:CR13">
    <cfRule type="cellIs" dxfId="172" priority="173" operator="equal">
      <formula>0</formula>
    </cfRule>
  </conditionalFormatting>
  <conditionalFormatting sqref="CR79">
    <cfRule type="cellIs" dxfId="171" priority="152" operator="equal">
      <formula>0</formula>
    </cfRule>
  </conditionalFormatting>
  <conditionalFormatting sqref="CR81">
    <cfRule type="cellIs" dxfId="170" priority="150" operator="equal">
      <formula>0</formula>
    </cfRule>
  </conditionalFormatting>
  <conditionalFormatting sqref="CR86">
    <cfRule type="cellIs" dxfId="169" priority="148" operator="equal">
      <formula>0</formula>
    </cfRule>
  </conditionalFormatting>
  <conditionalFormatting sqref="CR10:CR11">
    <cfRule type="cellIs" dxfId="168" priority="172" operator="equal">
      <formula>0</formula>
    </cfRule>
  </conditionalFormatting>
  <conditionalFormatting sqref="CR13">
    <cfRule type="cellIs" dxfId="167" priority="171" operator="equal">
      <formula>0</formula>
    </cfRule>
  </conditionalFormatting>
  <conditionalFormatting sqref="CR92 CR13 CR90 CR87 CR85 CR82 CR80 CR74 CR76">
    <cfRule type="cellIs" dxfId="166" priority="170" operator="equal">
      <formula>0</formula>
    </cfRule>
  </conditionalFormatting>
  <conditionalFormatting sqref="CR75 CR81 CR83:CR84 CR86 CR88:CR89 CR91">
    <cfRule type="cellIs" dxfId="165" priority="169" operator="equal">
      <formula>0</formula>
    </cfRule>
  </conditionalFormatting>
  <conditionalFormatting sqref="CR77">
    <cfRule type="cellIs" dxfId="164" priority="168" operator="equal">
      <formula>0</formula>
    </cfRule>
  </conditionalFormatting>
  <conditionalFormatting sqref="CR76">
    <cfRule type="cellIs" dxfId="163" priority="167" operator="equal">
      <formula>0</formula>
    </cfRule>
  </conditionalFormatting>
  <conditionalFormatting sqref="CR74">
    <cfRule type="cellIs" dxfId="162" priority="166" operator="equal">
      <formula>0</formula>
    </cfRule>
  </conditionalFormatting>
  <conditionalFormatting sqref="CR80">
    <cfRule type="cellIs" dxfId="161" priority="165" operator="equal">
      <formula>0</formula>
    </cfRule>
  </conditionalFormatting>
  <conditionalFormatting sqref="CR82">
    <cfRule type="cellIs" dxfId="160" priority="164" operator="equal">
      <formula>0</formula>
    </cfRule>
  </conditionalFormatting>
  <conditionalFormatting sqref="CR85">
    <cfRule type="cellIs" dxfId="159" priority="163" operator="equal">
      <formula>0</formula>
    </cfRule>
  </conditionalFormatting>
  <conditionalFormatting sqref="CR87">
    <cfRule type="cellIs" dxfId="158" priority="162" operator="equal">
      <formula>0</formula>
    </cfRule>
  </conditionalFormatting>
  <conditionalFormatting sqref="CR90">
    <cfRule type="cellIs" dxfId="157" priority="161" operator="equal">
      <formula>0</formula>
    </cfRule>
  </conditionalFormatting>
  <conditionalFormatting sqref="CR92">
    <cfRule type="cellIs" dxfId="156" priority="160" operator="equal">
      <formula>0</formula>
    </cfRule>
  </conditionalFormatting>
  <conditionalFormatting sqref="CR77">
    <cfRule type="cellIs" dxfId="155" priority="159" operator="equal">
      <formula>0</formula>
    </cfRule>
  </conditionalFormatting>
  <conditionalFormatting sqref="CR79">
    <cfRule type="cellIs" dxfId="154" priority="158" operator="equal">
      <formula>0</formula>
    </cfRule>
  </conditionalFormatting>
  <conditionalFormatting sqref="CR79">
    <cfRule type="cellIs" dxfId="153" priority="157" operator="equal">
      <formula>0</formula>
    </cfRule>
  </conditionalFormatting>
  <conditionalFormatting sqref="CR78">
    <cfRule type="cellIs" dxfId="152" priority="156" operator="equal">
      <formula>0</formula>
    </cfRule>
  </conditionalFormatting>
  <conditionalFormatting sqref="CR78">
    <cfRule type="cellIs" dxfId="151" priority="155" operator="equal">
      <formula>0</formula>
    </cfRule>
  </conditionalFormatting>
  <conditionalFormatting sqref="CR75">
    <cfRule type="cellIs" dxfId="150" priority="154" operator="equal">
      <formula>0</formula>
    </cfRule>
  </conditionalFormatting>
  <conditionalFormatting sqref="CR77">
    <cfRule type="cellIs" dxfId="149" priority="153" operator="equal">
      <formula>0</formula>
    </cfRule>
  </conditionalFormatting>
  <conditionalFormatting sqref="CR79">
    <cfRule type="cellIs" dxfId="148" priority="151" operator="equal">
      <formula>0</formula>
    </cfRule>
  </conditionalFormatting>
  <conditionalFormatting sqref="CR83:CR84">
    <cfRule type="cellIs" dxfId="147" priority="149" operator="equal">
      <formula>0</formula>
    </cfRule>
  </conditionalFormatting>
  <conditionalFormatting sqref="CR88:CR89">
    <cfRule type="cellIs" dxfId="146" priority="147" operator="equal">
      <formula>0</formula>
    </cfRule>
  </conditionalFormatting>
  <conditionalFormatting sqref="CR91">
    <cfRule type="cellIs" dxfId="145" priority="146" operator="equal">
      <formula>0</formula>
    </cfRule>
  </conditionalFormatting>
  <conditionalFormatting sqref="AX91:AY91">
    <cfRule type="cellIs" dxfId="144" priority="145" operator="equal">
      <formula>0</formula>
    </cfRule>
  </conditionalFormatting>
  <conditionalFormatting sqref="CC75">
    <cfRule type="cellIs" dxfId="143" priority="144" operator="equal">
      <formula>0</formula>
    </cfRule>
  </conditionalFormatting>
  <conditionalFormatting sqref="CC77">
    <cfRule type="cellIs" dxfId="142" priority="143" operator="equal">
      <formula>0</formula>
    </cfRule>
  </conditionalFormatting>
  <conditionalFormatting sqref="CC79">
    <cfRule type="cellIs" dxfId="141" priority="142" operator="equal">
      <formula>0</formula>
    </cfRule>
  </conditionalFormatting>
  <conditionalFormatting sqref="CC81">
    <cfRule type="cellIs" dxfId="140" priority="141" operator="equal">
      <formula>0</formula>
    </cfRule>
  </conditionalFormatting>
  <conditionalFormatting sqref="CC83">
    <cfRule type="cellIs" dxfId="139" priority="140" operator="equal">
      <formula>0</formula>
    </cfRule>
  </conditionalFormatting>
  <conditionalFormatting sqref="CC84">
    <cfRule type="cellIs" dxfId="138" priority="139" operator="equal">
      <formula>0</formula>
    </cfRule>
  </conditionalFormatting>
  <conditionalFormatting sqref="CC86">
    <cfRule type="cellIs" dxfId="137" priority="138" operator="equal">
      <formula>0</formula>
    </cfRule>
  </conditionalFormatting>
  <conditionalFormatting sqref="CC88">
    <cfRule type="cellIs" dxfId="136" priority="137" operator="equal">
      <formula>0</formula>
    </cfRule>
  </conditionalFormatting>
  <conditionalFormatting sqref="CC89">
    <cfRule type="cellIs" dxfId="135" priority="136" operator="equal">
      <formula>0</formula>
    </cfRule>
  </conditionalFormatting>
  <conditionalFormatting sqref="CM76">
    <cfRule type="cellIs" dxfId="134" priority="135" operator="equal">
      <formula>0</formula>
    </cfRule>
  </conditionalFormatting>
  <conditionalFormatting sqref="CM76">
    <cfRule type="cellIs" dxfId="133" priority="134" operator="equal">
      <formula>0</formula>
    </cfRule>
  </conditionalFormatting>
  <conditionalFormatting sqref="CM74">
    <cfRule type="cellIs" dxfId="132" priority="133" operator="equal">
      <formula>0</formula>
    </cfRule>
  </conditionalFormatting>
  <conditionalFormatting sqref="CM74">
    <cfRule type="cellIs" dxfId="131" priority="132" operator="equal">
      <formula>0</formula>
    </cfRule>
  </conditionalFormatting>
  <conditionalFormatting sqref="CM74">
    <cfRule type="cellIs" dxfId="130" priority="131" operator="equal">
      <formula>0</formula>
    </cfRule>
  </conditionalFormatting>
  <conditionalFormatting sqref="CM74">
    <cfRule type="cellIs" dxfId="129" priority="130" operator="equal">
      <formula>0</formula>
    </cfRule>
  </conditionalFormatting>
  <conditionalFormatting sqref="CN74">
    <cfRule type="cellIs" dxfId="128" priority="129" operator="equal">
      <formula>0</formula>
    </cfRule>
  </conditionalFormatting>
  <conditionalFormatting sqref="CN74">
    <cfRule type="cellIs" dxfId="127" priority="128" operator="equal">
      <formula>0</formula>
    </cfRule>
  </conditionalFormatting>
  <conditionalFormatting sqref="AO11">
    <cfRule type="cellIs" dxfId="126" priority="127" operator="equal">
      <formula>0</formula>
    </cfRule>
  </conditionalFormatting>
  <conditionalFormatting sqref="CC76">
    <cfRule type="cellIs" dxfId="125" priority="126" operator="equal">
      <formula>0</formula>
    </cfRule>
  </conditionalFormatting>
  <conditionalFormatting sqref="CC76">
    <cfRule type="cellIs" dxfId="124" priority="125" operator="equal">
      <formula>0</formula>
    </cfRule>
  </conditionalFormatting>
  <conditionalFormatting sqref="CD76 CK76">
    <cfRule type="cellIs" dxfId="123" priority="124" operator="equal">
      <formula>0</formula>
    </cfRule>
  </conditionalFormatting>
  <conditionalFormatting sqref="CD76 CK76">
    <cfRule type="cellIs" dxfId="122" priority="123" operator="equal">
      <formula>0</formula>
    </cfRule>
  </conditionalFormatting>
  <conditionalFormatting sqref="CC78">
    <cfRule type="cellIs" dxfId="121" priority="122" operator="equal">
      <formula>0</formula>
    </cfRule>
  </conditionalFormatting>
  <conditionalFormatting sqref="CC78">
    <cfRule type="cellIs" dxfId="120" priority="121" operator="equal">
      <formula>0</formula>
    </cfRule>
  </conditionalFormatting>
  <conditionalFormatting sqref="CD78 CK78">
    <cfRule type="cellIs" dxfId="119" priority="120" operator="equal">
      <formula>0</formula>
    </cfRule>
  </conditionalFormatting>
  <conditionalFormatting sqref="CD78 CK78">
    <cfRule type="cellIs" dxfId="118" priority="119" operator="equal">
      <formula>0</formula>
    </cfRule>
  </conditionalFormatting>
  <conditionalFormatting sqref="CC80">
    <cfRule type="cellIs" dxfId="117" priority="118" operator="equal">
      <formula>0</formula>
    </cfRule>
  </conditionalFormatting>
  <conditionalFormatting sqref="CC80">
    <cfRule type="cellIs" dxfId="116" priority="117" operator="equal">
      <formula>0</formula>
    </cfRule>
  </conditionalFormatting>
  <conditionalFormatting sqref="CD80 CK80">
    <cfRule type="cellIs" dxfId="115" priority="116" operator="equal">
      <formula>0</formula>
    </cfRule>
  </conditionalFormatting>
  <conditionalFormatting sqref="CD80 CK80">
    <cfRule type="cellIs" dxfId="114" priority="115" operator="equal">
      <formula>0</formula>
    </cfRule>
  </conditionalFormatting>
  <conditionalFormatting sqref="CC82">
    <cfRule type="cellIs" dxfId="113" priority="114" operator="equal">
      <formula>0</formula>
    </cfRule>
  </conditionalFormatting>
  <conditionalFormatting sqref="CC82">
    <cfRule type="cellIs" dxfId="112" priority="113" operator="equal">
      <formula>0</formula>
    </cfRule>
  </conditionalFormatting>
  <conditionalFormatting sqref="CD82 CK82">
    <cfRule type="cellIs" dxfId="111" priority="112" operator="equal">
      <formula>0</formula>
    </cfRule>
  </conditionalFormatting>
  <conditionalFormatting sqref="CD82 CK82">
    <cfRule type="cellIs" dxfId="110" priority="111" operator="equal">
      <formula>0</formula>
    </cfRule>
  </conditionalFormatting>
  <conditionalFormatting sqref="CC85">
    <cfRule type="cellIs" dxfId="109" priority="110" operator="equal">
      <formula>0</formula>
    </cfRule>
  </conditionalFormatting>
  <conditionalFormatting sqref="CC85">
    <cfRule type="cellIs" dxfId="108" priority="109" operator="equal">
      <formula>0</formula>
    </cfRule>
  </conditionalFormatting>
  <conditionalFormatting sqref="CD85 CK85">
    <cfRule type="cellIs" dxfId="107" priority="108" operator="equal">
      <formula>0</formula>
    </cfRule>
  </conditionalFormatting>
  <conditionalFormatting sqref="CD85 CK85">
    <cfRule type="cellIs" dxfId="106" priority="107" operator="equal">
      <formula>0</formula>
    </cfRule>
  </conditionalFormatting>
  <conditionalFormatting sqref="CC87">
    <cfRule type="cellIs" dxfId="105" priority="106" operator="equal">
      <formula>0</formula>
    </cfRule>
  </conditionalFormatting>
  <conditionalFormatting sqref="CC87">
    <cfRule type="cellIs" dxfId="104" priority="105" operator="equal">
      <formula>0</formula>
    </cfRule>
  </conditionalFormatting>
  <conditionalFormatting sqref="CD87 CK87">
    <cfRule type="cellIs" dxfId="103" priority="104" operator="equal">
      <formula>0</formula>
    </cfRule>
  </conditionalFormatting>
  <conditionalFormatting sqref="CD87 CK87">
    <cfRule type="cellIs" dxfId="102" priority="103" operator="equal">
      <formula>0</formula>
    </cfRule>
  </conditionalFormatting>
  <conditionalFormatting sqref="CC90">
    <cfRule type="cellIs" dxfId="101" priority="102" operator="equal">
      <formula>0</formula>
    </cfRule>
  </conditionalFormatting>
  <conditionalFormatting sqref="CC90">
    <cfRule type="cellIs" dxfId="100" priority="101" operator="equal">
      <formula>0</formula>
    </cfRule>
  </conditionalFormatting>
  <conditionalFormatting sqref="CD90 CK90">
    <cfRule type="cellIs" dxfId="99" priority="100" operator="equal">
      <formula>0</formula>
    </cfRule>
  </conditionalFormatting>
  <conditionalFormatting sqref="CD90 CK90">
    <cfRule type="cellIs" dxfId="98" priority="99" operator="equal">
      <formula>0</formula>
    </cfRule>
  </conditionalFormatting>
  <conditionalFormatting sqref="CC92">
    <cfRule type="cellIs" dxfId="97" priority="98" operator="equal">
      <formula>0</formula>
    </cfRule>
  </conditionalFormatting>
  <conditionalFormatting sqref="CC92">
    <cfRule type="cellIs" dxfId="96" priority="97" operator="equal">
      <formula>0</formula>
    </cfRule>
  </conditionalFormatting>
  <conditionalFormatting sqref="CD92 CK92">
    <cfRule type="cellIs" dxfId="95" priority="96" operator="equal">
      <formula>0</formula>
    </cfRule>
  </conditionalFormatting>
  <conditionalFormatting sqref="CD92 CK92">
    <cfRule type="cellIs" dxfId="94" priority="95" operator="equal">
      <formula>0</formula>
    </cfRule>
  </conditionalFormatting>
  <conditionalFormatting sqref="CD92 CK92">
    <cfRule type="cellIs" dxfId="93" priority="94" operator="equal">
      <formula>0</formula>
    </cfRule>
  </conditionalFormatting>
  <conditionalFormatting sqref="CD92 CK92">
    <cfRule type="cellIs" dxfId="92" priority="93" operator="equal">
      <formula>0</formula>
    </cfRule>
  </conditionalFormatting>
  <conditionalFormatting sqref="CD75 CK75">
    <cfRule type="cellIs" dxfId="91" priority="92" operator="equal">
      <formula>0</formula>
    </cfRule>
  </conditionalFormatting>
  <conditionalFormatting sqref="CD77 CK77">
    <cfRule type="cellIs" dxfId="90" priority="91" operator="equal">
      <formula>0</formula>
    </cfRule>
  </conditionalFormatting>
  <conditionalFormatting sqref="CD79 CK79">
    <cfRule type="cellIs" dxfId="89" priority="90" operator="equal">
      <formula>0</formula>
    </cfRule>
  </conditionalFormatting>
  <conditionalFormatting sqref="CD81 CK81">
    <cfRule type="cellIs" dxfId="88" priority="89" operator="equal">
      <formula>0</formula>
    </cfRule>
  </conditionalFormatting>
  <conditionalFormatting sqref="CD83:CD84 CK83:CK84">
    <cfRule type="cellIs" dxfId="87" priority="88" operator="equal">
      <formula>0</formula>
    </cfRule>
  </conditionalFormatting>
  <conditionalFormatting sqref="CD86 CK86">
    <cfRule type="cellIs" dxfId="86" priority="87" operator="equal">
      <formula>0</formula>
    </cfRule>
  </conditionalFormatting>
  <conditionalFormatting sqref="CD88:CD89 CK88:CK89">
    <cfRule type="cellIs" dxfId="85" priority="86" operator="equal">
      <formula>0</formula>
    </cfRule>
  </conditionalFormatting>
  <conditionalFormatting sqref="CD91 CK91">
    <cfRule type="cellIs" dxfId="84" priority="85" operator="equal">
      <formula>0</formula>
    </cfRule>
  </conditionalFormatting>
  <conditionalFormatting sqref="C23">
    <cfRule type="cellIs" dxfId="83" priority="84" operator="equal">
      <formula>0</formula>
    </cfRule>
  </conditionalFormatting>
  <conditionalFormatting sqref="C73">
    <cfRule type="cellIs" dxfId="82" priority="83" operator="equal">
      <formula>0</formula>
    </cfRule>
  </conditionalFormatting>
  <conditionalFormatting sqref="CR75">
    <cfRule type="cellIs" dxfId="81" priority="82" operator="equal">
      <formula>0</formula>
    </cfRule>
  </conditionalFormatting>
  <conditionalFormatting sqref="CR77">
    <cfRule type="cellIs" dxfId="80" priority="81" operator="equal">
      <formula>0</formula>
    </cfRule>
  </conditionalFormatting>
  <conditionalFormatting sqref="CR79">
    <cfRule type="cellIs" dxfId="79" priority="80" operator="equal">
      <formula>0</formula>
    </cfRule>
  </conditionalFormatting>
  <conditionalFormatting sqref="CR81">
    <cfRule type="cellIs" dxfId="78" priority="79" operator="equal">
      <formula>0</formula>
    </cfRule>
  </conditionalFormatting>
  <conditionalFormatting sqref="CR83:CR84">
    <cfRule type="cellIs" dxfId="77" priority="78" operator="equal">
      <formula>0</formula>
    </cfRule>
  </conditionalFormatting>
  <conditionalFormatting sqref="CR86">
    <cfRule type="cellIs" dxfId="76" priority="77" operator="equal">
      <formula>0</formula>
    </cfRule>
  </conditionalFormatting>
  <conditionalFormatting sqref="CR88:CR89">
    <cfRule type="cellIs" dxfId="75" priority="76" operator="equal">
      <formula>0</formula>
    </cfRule>
  </conditionalFormatting>
  <conditionalFormatting sqref="CW13:CX73">
    <cfRule type="cellIs" dxfId="74" priority="75" operator="equal">
      <formula>0</formula>
    </cfRule>
  </conditionalFormatting>
  <conditionalFormatting sqref="CW79">
    <cfRule type="cellIs" dxfId="73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72" priority="74" operator="equal">
      <formula>0</formula>
    </cfRule>
  </conditionalFormatting>
  <conditionalFormatting sqref="CW13:CX13">
    <cfRule type="cellIs" dxfId="71" priority="73" operator="equal">
      <formula>0</formula>
    </cfRule>
  </conditionalFormatting>
  <conditionalFormatting sqref="CW76:CX76 CW74:CX74 CW80:CX80 CW82:CX82 CW85:CX85 CW87:CX87 CW90:CX90 CW13:CX13 CW92:CX92">
    <cfRule type="cellIs" dxfId="70" priority="72" operator="equal">
      <formula>0</formula>
    </cfRule>
  </conditionalFormatting>
  <conditionalFormatting sqref="CW78:CX78">
    <cfRule type="cellIs" dxfId="69" priority="71" operator="equal">
      <formula>0</formula>
    </cfRule>
  </conditionalFormatting>
  <conditionalFormatting sqref="CU10:CU11">
    <cfRule type="cellIs" dxfId="68" priority="69" operator="equal">
      <formula>0</formula>
    </cfRule>
  </conditionalFormatting>
  <conditionalFormatting sqref="CU13">
    <cfRule type="cellIs" dxfId="67" priority="68" operator="equal">
      <formula>0</formula>
    </cfRule>
  </conditionalFormatting>
  <conditionalFormatting sqref="CV11:CW11 CW12:CX12">
    <cfRule type="cellIs" dxfId="66" priority="67" operator="equal">
      <formula>0</formula>
    </cfRule>
  </conditionalFormatting>
  <conditionalFormatting sqref="AX75:AZ75">
    <cfRule type="cellIs" dxfId="65" priority="66" operator="equal">
      <formula>0</formula>
    </cfRule>
  </conditionalFormatting>
  <conditionalFormatting sqref="AX77:AZ77">
    <cfRule type="cellIs" dxfId="64" priority="65" operator="equal">
      <formula>0</formula>
    </cfRule>
  </conditionalFormatting>
  <conditionalFormatting sqref="AX79:AZ79">
    <cfRule type="cellIs" dxfId="63" priority="64" operator="equal">
      <formula>0</formula>
    </cfRule>
  </conditionalFormatting>
  <conditionalFormatting sqref="AX81:AZ81">
    <cfRule type="cellIs" dxfId="62" priority="63" operator="equal">
      <formula>0</formula>
    </cfRule>
  </conditionalFormatting>
  <conditionalFormatting sqref="AX83:AZ84">
    <cfRule type="cellIs" dxfId="61" priority="62" operator="equal">
      <formula>0</formula>
    </cfRule>
  </conditionalFormatting>
  <conditionalFormatting sqref="AX86:AZ86">
    <cfRule type="cellIs" dxfId="60" priority="61" operator="equal">
      <formula>0</formula>
    </cfRule>
  </conditionalFormatting>
  <conditionalFormatting sqref="AX88:AZ89">
    <cfRule type="cellIs" dxfId="59" priority="60" operator="equal">
      <formula>0</formula>
    </cfRule>
  </conditionalFormatting>
  <conditionalFormatting sqref="CK12">
    <cfRule type="cellIs" dxfId="58" priority="59" operator="equal">
      <formula>0</formula>
    </cfRule>
  </conditionalFormatting>
  <conditionalFormatting sqref="CX75">
    <cfRule type="cellIs" dxfId="57" priority="58" operator="equal">
      <formula>0</formula>
    </cfRule>
  </conditionalFormatting>
  <conditionalFormatting sqref="CX77">
    <cfRule type="cellIs" dxfId="56" priority="57" operator="equal">
      <formula>0</formula>
    </cfRule>
  </conditionalFormatting>
  <conditionalFormatting sqref="CX79">
    <cfRule type="cellIs" dxfId="55" priority="56" operator="equal">
      <formula>0</formula>
    </cfRule>
  </conditionalFormatting>
  <conditionalFormatting sqref="CX81">
    <cfRule type="cellIs" dxfId="54" priority="55" operator="equal">
      <formula>0</formula>
    </cfRule>
  </conditionalFormatting>
  <conditionalFormatting sqref="CX83:CX84">
    <cfRule type="cellIs" dxfId="53" priority="54" operator="equal">
      <formula>0</formula>
    </cfRule>
  </conditionalFormatting>
  <conditionalFormatting sqref="CX86">
    <cfRule type="cellIs" dxfId="52" priority="53" operator="equal">
      <formula>0</formula>
    </cfRule>
  </conditionalFormatting>
  <conditionalFormatting sqref="CX88:CX89">
    <cfRule type="cellIs" dxfId="51" priority="52" operator="equal">
      <formula>0</formula>
    </cfRule>
  </conditionalFormatting>
  <conditionalFormatting sqref="CX91">
    <cfRule type="cellIs" dxfId="50" priority="51" operator="equal">
      <formula>0</formula>
    </cfRule>
  </conditionalFormatting>
  <conditionalFormatting sqref="CE12:CI12">
    <cfRule type="cellIs" dxfId="49" priority="50" operator="equal">
      <formula>0</formula>
    </cfRule>
  </conditionalFormatting>
  <conditionalFormatting sqref="CJ12">
    <cfRule type="cellIs" dxfId="48" priority="49" operator="equal">
      <formula>0</formula>
    </cfRule>
  </conditionalFormatting>
  <conditionalFormatting sqref="CE13:CJ74 CE76:CJ76 CE78:CJ78 CE80:CJ80 CE82:CJ82 CE85:CJ85 CE87:CJ87 CE90:CJ92">
    <cfRule type="cellIs" dxfId="47" priority="48" operator="equal">
      <formula>0</formula>
    </cfRule>
  </conditionalFormatting>
  <conditionalFormatting sqref="CE13:CJ13">
    <cfRule type="cellIs" dxfId="46" priority="47" operator="equal">
      <formula>0</formula>
    </cfRule>
  </conditionalFormatting>
  <conditionalFormatting sqref="CE13:CJ13 CE92:CJ92">
    <cfRule type="cellIs" dxfId="45" priority="46" operator="equal">
      <formula>0</formula>
    </cfRule>
  </conditionalFormatting>
  <conditionalFormatting sqref="CE92:CJ92">
    <cfRule type="cellIs" dxfId="44" priority="30" operator="equal">
      <formula>0</formula>
    </cfRule>
  </conditionalFormatting>
  <conditionalFormatting sqref="CE76:CJ76">
    <cfRule type="cellIs" dxfId="43" priority="45" operator="equal">
      <formula>0</formula>
    </cfRule>
  </conditionalFormatting>
  <conditionalFormatting sqref="CE76:CJ76">
    <cfRule type="cellIs" dxfId="42" priority="44" operator="equal">
      <formula>0</formula>
    </cfRule>
  </conditionalFormatting>
  <conditionalFormatting sqref="CE74:CJ74">
    <cfRule type="cellIs" dxfId="41" priority="43" operator="equal">
      <formula>0</formula>
    </cfRule>
  </conditionalFormatting>
  <conditionalFormatting sqref="CE74:CJ74">
    <cfRule type="cellIs" dxfId="40" priority="42" operator="equal">
      <formula>0</formula>
    </cfRule>
  </conditionalFormatting>
  <conditionalFormatting sqref="CE80:CJ80">
    <cfRule type="cellIs" dxfId="39" priority="41" operator="equal">
      <formula>0</formula>
    </cfRule>
  </conditionalFormatting>
  <conditionalFormatting sqref="CE80:CJ80">
    <cfRule type="cellIs" dxfId="38" priority="40" operator="equal">
      <formula>0</formula>
    </cfRule>
  </conditionalFormatting>
  <conditionalFormatting sqref="CE82:CJ82">
    <cfRule type="cellIs" dxfId="37" priority="39" operator="equal">
      <formula>0</formula>
    </cfRule>
  </conditionalFormatting>
  <conditionalFormatting sqref="CE82:CJ82">
    <cfRule type="cellIs" dxfId="36" priority="38" operator="equal">
      <formula>0</formula>
    </cfRule>
  </conditionalFormatting>
  <conditionalFormatting sqref="CE85:CJ85">
    <cfRule type="cellIs" dxfId="35" priority="37" operator="equal">
      <formula>0</formula>
    </cfRule>
  </conditionalFormatting>
  <conditionalFormatting sqref="CE85:CJ85">
    <cfRule type="cellIs" dxfId="34" priority="36" operator="equal">
      <formula>0</formula>
    </cfRule>
  </conditionalFormatting>
  <conditionalFormatting sqref="CE87:CJ87">
    <cfRule type="cellIs" dxfId="33" priority="35" operator="equal">
      <formula>0</formula>
    </cfRule>
  </conditionalFormatting>
  <conditionalFormatting sqref="CE87:CJ87">
    <cfRule type="cellIs" dxfId="32" priority="34" operator="equal">
      <formula>0</formula>
    </cfRule>
  </conditionalFormatting>
  <conditionalFormatting sqref="CE90:CJ90">
    <cfRule type="cellIs" dxfId="31" priority="33" operator="equal">
      <formula>0</formula>
    </cfRule>
  </conditionalFormatting>
  <conditionalFormatting sqref="CE90:CJ90">
    <cfRule type="cellIs" dxfId="30" priority="32" operator="equal">
      <formula>0</formula>
    </cfRule>
  </conditionalFormatting>
  <conditionalFormatting sqref="CE92:CJ92">
    <cfRule type="cellIs" dxfId="29" priority="31" operator="equal">
      <formula>0</formula>
    </cfRule>
  </conditionalFormatting>
  <conditionalFormatting sqref="CE78:CJ78">
    <cfRule type="cellIs" dxfId="28" priority="29" operator="equal">
      <formula>0</formula>
    </cfRule>
  </conditionalFormatting>
  <conditionalFormatting sqref="CE78:CJ78">
    <cfRule type="cellIs" dxfId="27" priority="28" operator="equal">
      <formula>0</formula>
    </cfRule>
  </conditionalFormatting>
  <conditionalFormatting sqref="CE76:CJ76">
    <cfRule type="cellIs" dxfId="26" priority="27" operator="equal">
      <formula>0</formula>
    </cfRule>
  </conditionalFormatting>
  <conditionalFormatting sqref="CE76:CJ76">
    <cfRule type="cellIs" dxfId="25" priority="26" operator="equal">
      <formula>0</formula>
    </cfRule>
  </conditionalFormatting>
  <conditionalFormatting sqref="CE78:CJ78">
    <cfRule type="cellIs" dxfId="24" priority="25" operator="equal">
      <formula>0</formula>
    </cfRule>
  </conditionalFormatting>
  <conditionalFormatting sqref="CE78:CJ78">
    <cfRule type="cellIs" dxfId="23" priority="24" operator="equal">
      <formula>0</formula>
    </cfRule>
  </conditionalFormatting>
  <conditionalFormatting sqref="CE80:CJ80">
    <cfRule type="cellIs" dxfId="22" priority="23" operator="equal">
      <formula>0</formula>
    </cfRule>
  </conditionalFormatting>
  <conditionalFormatting sqref="CE80:CJ80">
    <cfRule type="cellIs" dxfId="21" priority="22" operator="equal">
      <formula>0</formula>
    </cfRule>
  </conditionalFormatting>
  <conditionalFormatting sqref="CE82:CJ82">
    <cfRule type="cellIs" dxfId="20" priority="21" operator="equal">
      <formula>0</formula>
    </cfRule>
  </conditionalFormatting>
  <conditionalFormatting sqref="CE82:CJ82">
    <cfRule type="cellIs" dxfId="19" priority="20" operator="equal">
      <formula>0</formula>
    </cfRule>
  </conditionalFormatting>
  <conditionalFormatting sqref="CE85:CJ85">
    <cfRule type="cellIs" dxfId="18" priority="19" operator="equal">
      <formula>0</formula>
    </cfRule>
  </conditionalFormatting>
  <conditionalFormatting sqref="CE85:CJ85">
    <cfRule type="cellIs" dxfId="17" priority="18" operator="equal">
      <formula>0</formula>
    </cfRule>
  </conditionalFormatting>
  <conditionalFormatting sqref="CE87:CJ87">
    <cfRule type="cellIs" dxfId="16" priority="17" operator="equal">
      <formula>0</formula>
    </cfRule>
  </conditionalFormatting>
  <conditionalFormatting sqref="CE87:CJ87">
    <cfRule type="cellIs" dxfId="15" priority="16" operator="equal">
      <formula>0</formula>
    </cfRule>
  </conditionalFormatting>
  <conditionalFormatting sqref="CE90:CJ90">
    <cfRule type="cellIs" dxfId="14" priority="15" operator="equal">
      <formula>0</formula>
    </cfRule>
  </conditionalFormatting>
  <conditionalFormatting sqref="CE90:CJ90">
    <cfRule type="cellIs" dxfId="13" priority="14" operator="equal">
      <formula>0</formula>
    </cfRule>
  </conditionalFormatting>
  <conditionalFormatting sqref="CE92:CJ92">
    <cfRule type="cellIs" dxfId="12" priority="13" operator="equal">
      <formula>0</formula>
    </cfRule>
  </conditionalFormatting>
  <conditionalFormatting sqref="CE92:CJ92">
    <cfRule type="cellIs" dxfId="11" priority="12" operator="equal">
      <formula>0</formula>
    </cfRule>
  </conditionalFormatting>
  <conditionalFormatting sqref="CE92:CJ92">
    <cfRule type="cellIs" dxfId="10" priority="11" operator="equal">
      <formula>0</formula>
    </cfRule>
  </conditionalFormatting>
  <conditionalFormatting sqref="CE92:CJ92">
    <cfRule type="cellIs" dxfId="9" priority="10" operator="equal">
      <formula>0</formula>
    </cfRule>
  </conditionalFormatting>
  <conditionalFormatting sqref="CE75:CJ75">
    <cfRule type="cellIs" dxfId="8" priority="9" operator="equal">
      <formula>0</formula>
    </cfRule>
  </conditionalFormatting>
  <conditionalFormatting sqref="CE77:CJ77">
    <cfRule type="cellIs" dxfId="7" priority="8" operator="equal">
      <formula>0</formula>
    </cfRule>
  </conditionalFormatting>
  <conditionalFormatting sqref="CE79:CJ79">
    <cfRule type="cellIs" dxfId="6" priority="7" operator="equal">
      <formula>0</formula>
    </cfRule>
  </conditionalFormatting>
  <conditionalFormatting sqref="CE81:CJ81">
    <cfRule type="cellIs" dxfId="5" priority="6" operator="equal">
      <formula>0</formula>
    </cfRule>
  </conditionalFormatting>
  <conditionalFormatting sqref="CE83:CJ83">
    <cfRule type="cellIs" dxfId="4" priority="5" operator="equal">
      <formula>0</formula>
    </cfRule>
  </conditionalFormatting>
  <conditionalFormatting sqref="CE84:CJ84">
    <cfRule type="cellIs" dxfId="3" priority="4" operator="equal">
      <formula>0</formula>
    </cfRule>
  </conditionalFormatting>
  <conditionalFormatting sqref="CE86:CJ86">
    <cfRule type="cellIs" dxfId="2" priority="3" operator="equal">
      <formula>0</formula>
    </cfRule>
  </conditionalFormatting>
  <conditionalFormatting sqref="CE88:CJ88">
    <cfRule type="cellIs" dxfId="1" priority="2" operator="equal">
      <formula>0</formula>
    </cfRule>
  </conditionalFormatting>
  <conditionalFormatting sqref="CE89:CJ89">
    <cfRule type="cellIs" dxfId="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Кротова Дарья Евгеньевна</cp:lastModifiedBy>
  <dcterms:created xsi:type="dcterms:W3CDTF">2020-07-30T13:17:37Z</dcterms:created>
  <dcterms:modified xsi:type="dcterms:W3CDTF">2020-07-31T11:34:33Z</dcterms:modified>
</cp:coreProperties>
</file>